
<file path=[Content_Types].xml><?xml version="1.0" encoding="utf-8"?>
<Types xmlns="http://schemas.openxmlformats.org/package/2006/content-types">
  <Default Extension="rels" ContentType="application/vnd.openxmlformats-package.relationships+xml"/>
  <Default Extension="xml" ContentType="application/xml"/>
  <Default Extension="png" ContentType="image/png"/>
  <Override PartName="/xl/theme/theme1.xml" ContentType="application/vnd.openxmlformats-officedocument.theme+xml"/>
  <Override PartName="/xl/styles.xml" ContentType="application/vnd.openxmlformats-officedocument.spreadsheetml.styles+xml"/>
  <Override PartName="/xl/workbook.xml" ContentType="application/vnd.openxmlformats-officedocument.spreadsheetml.sheet.main+xml"/>
  <Override PartName="/docProps/app.xml" ContentType="application/vnd.openxmlformats-officedocument.extended-properties+xml"/>
  <Override PartName="/xl/worksheets/sheet1.xml" ContentType="application/vnd.openxmlformats-officedocument.spreadsheetml.worksheet+xml"/>
  <Override PartName="/xl/drawings/drawing1.xml" ContentType="application/vnd.openxmlformats-officedocument.drawing+xml"/>
  <Override PartName="/xl/worksheets/sheet2.xml" ContentType="application/vnd.openxmlformats-officedocument.spreadsheetml.worksheet+xml"/>
  <Override PartName="/xl/drawings/drawing2.xml" ContentType="application/vnd.openxmlformats-officedocument.drawing+xml"/>
  <Override PartName="/xl/worksheets/sheet3.xml" ContentType="application/vnd.openxmlformats-officedocument.spreadsheetml.worksheet+xml"/>
  <Override PartName="/xl/drawings/drawing3.xml" ContentType="application/vnd.openxmlformats-officedocument.drawing+xml"/>
  <Override PartName="/xl/worksheets/sheet4.xml" ContentType="application/vnd.openxmlformats-officedocument.spreadsheetml.worksheet+xml"/>
  <Override PartName="/xl/drawings/drawing4.xml" ContentType="application/vnd.openxmlformats-officedocument.drawing+xml"/>
  <Override PartName="/xl/worksheets/sheet5.xml" ContentType="application/vnd.openxmlformats-officedocument.spreadsheetml.worksheet+xml"/>
  <Override PartName="/xl/drawings/drawing5.xml" ContentType="application/vnd.openxmlformats-officedocument.drawing+xml"/>
  <Override PartName="/xl/worksheets/sheet6.xml" ContentType="application/vnd.openxmlformats-officedocument.spreadsheetml.worksheet+xml"/>
  <Override PartName="/xl/drawings/drawing6.xml" ContentType="application/vnd.openxmlformats-officedocument.drawing+xml"/>
  <Override PartName="/xl/worksheets/sheet7.xml" ContentType="application/vnd.openxmlformats-officedocument.spreadsheetml.worksheet+xml"/>
  <Override PartName="/xl/drawings/drawing7.xml" ContentType="application/vnd.openxmlformats-officedocument.drawing+xml"/>
  <Override PartName="/xl/worksheets/sheet8.xml" ContentType="application/vnd.openxmlformats-officedocument.spreadsheetml.worksheet+xml"/>
  <Override PartName="/xl/drawings/drawing8.xml" ContentType="application/vnd.openxmlformats-officedocument.drawing+xml"/>
  <Override PartName="/xl/worksheets/sheet9.xml" ContentType="application/vnd.openxmlformats-officedocument.spreadsheetml.worksheet+xml"/>
  <Override PartName="/xl/drawings/drawing9.xml" ContentType="application/vnd.openxmlformats-officedocument.drawing+xml"/>
  <Override PartName="/xl/worksheets/sheet10.xml" ContentType="application/vnd.openxmlformats-officedocument.spreadsheetml.worksheet+xml"/>
  <Override PartName="/xl/drawings/drawing10.xml" ContentType="application/vnd.openxmlformats-officedocument.drawing+xml"/>
  <Override PartName="/xl/worksheets/sheet11.xml" ContentType="application/vnd.openxmlformats-officedocument.spreadsheetml.worksheet+xml"/>
  <Override PartName="/xl/drawings/drawing11.xml" ContentType="application/vnd.openxmlformats-officedocument.drawing+xml"/>
  <Override PartName="/xl/worksheets/sheet12.xml" ContentType="application/vnd.openxmlformats-officedocument.spreadsheetml.worksheet+xml"/>
  <Override PartName="/xl/drawings/drawing12.xml" ContentType="application/vnd.openxmlformats-officedocument.drawing+xml"/>
  <Override PartName="/xl/worksheets/sheet13.xml" ContentType="application/vnd.openxmlformats-officedocument.spreadsheetml.worksheet+xml"/>
  <Override PartName="/xl/drawings/drawing13.xml" ContentType="application/vnd.openxmlformats-officedocument.drawing+xml"/>
  <Override PartName="/xl/worksheets/sheet14.xml" ContentType="application/vnd.openxmlformats-officedocument.spreadsheetml.worksheet+xml"/>
  <Override PartName="/xl/drawings/drawing14.xml" ContentType="application/vnd.openxmlformats-officedocument.drawing+xml"/>
  <Override PartName="/xl/worksheets/sheet15.xml" ContentType="application/vnd.openxmlformats-officedocument.spreadsheetml.worksheet+xml"/>
  <Override PartName="/xl/drawings/drawing15.xml" ContentType="application/vnd.openxmlformats-officedocument.drawing+xml"/>
  <Override PartName="/xl/worksheets/sheet16.xml" ContentType="application/vnd.openxmlformats-officedocument.spreadsheetml.worksheet+xml"/>
  <Override PartName="/xl/drawings/drawing16.xml" ContentType="application/vnd.openxmlformats-officedocument.drawing+xml"/>
  <Override PartName="/xl/worksheets/sheet17.xml" ContentType="application/vnd.openxmlformats-officedocument.spreadsheetml.worksheet+xml"/>
  <Override PartName="/xl/drawings/drawing17.xml" ContentType="application/vnd.openxmlformats-officedocument.drawing+xml"/>
  <Override PartName="/xl/worksheets/sheet18.xml" ContentType="application/vnd.openxmlformats-officedocument.spreadsheetml.worksheet+xml"/>
  <Override PartName="/xl/drawings/drawing18.xml" ContentType="application/vnd.openxmlformats-officedocument.drawing+xml"/>
  <Override PartName="/xl/worksheets/sheet19.xml" ContentType="application/vnd.openxmlformats-officedocument.spreadsheetml.worksheet+xml"/>
  <Override PartName="/xl/drawings/drawing19.xml" ContentType="application/vnd.openxmlformats-officedocument.drawing+xml"/>
  <Override PartName="/xl/worksheets/sheet20.xml" ContentType="application/vnd.openxmlformats-officedocument.spreadsheetml.worksheet+xml"/>
  <Override PartName="/xl/drawings/drawing20.xml" ContentType="application/vnd.openxmlformats-officedocument.drawing+xml"/>
  <Override PartName="/xl/worksheets/sheet21.xml" ContentType="application/vnd.openxmlformats-officedocument.spreadsheetml.worksheet+xml"/>
  <Override PartName="/xl/drawings/drawing21.xml" ContentType="application/vnd.openxmlformats-officedocument.drawing+xml"/>
  <Override PartName="/xl/worksheets/sheet22.xml" ContentType="application/vnd.openxmlformats-officedocument.spreadsheetml.worksheet+xml"/>
  <Override PartName="/xl/drawings/drawing22.xml" ContentType="application/vnd.openxmlformats-officedocument.drawing+xml"/>
  <Override PartName="/xl/worksheets/sheet23.xml" ContentType="application/vnd.openxmlformats-officedocument.spreadsheetml.worksheet+xml"/>
  <Override PartName="/xl/drawings/drawing23.xml" ContentType="application/vnd.openxmlformats-officedocument.drawing+xml"/>
  <Override PartName="/xl/worksheets/sheet24.xml" ContentType="application/vnd.openxmlformats-officedocument.spreadsheetml.worksheet+xml"/>
  <Override PartName="/xl/drawings/drawing24.xml" ContentType="application/vnd.openxmlformats-officedocument.drawing+xml"/>
  <Override PartName="/xl/worksheets/sheet25.xml" ContentType="application/vnd.openxmlformats-officedocument.spreadsheetml.worksheet+xml"/>
  <Override PartName="/xl/drawings/drawing25.xml" ContentType="application/vnd.openxmlformats-officedocument.drawing+xml"/>
  <Override PartName="/xl/worksheets/sheet26.xml" ContentType="application/vnd.openxmlformats-officedocument.spreadsheetml.worksheet+xml"/>
  <Override PartName="/xl/drawings/drawing26.xml" ContentType="application/vnd.openxmlformats-officedocument.drawing+xml"/>
  <Override PartName="/xl/worksheets/sheet27.xml" ContentType="application/vnd.openxmlformats-officedocument.spreadsheetml.worksheet+xml"/>
  <Override PartName="/xl/drawings/drawing27.xml" ContentType="application/vnd.openxmlformats-officedocument.drawing+xml"/>
  <Override PartName="/xl/worksheets/sheet28.xml" ContentType="application/vnd.openxmlformats-officedocument.spreadsheetml.worksheet+xml"/>
  <Override PartName="/xl/drawings/drawing28.xml" ContentType="application/vnd.openxmlformats-officedocument.drawing+xml"/>
  <Override PartName="/xl/worksheets/sheet29.xml" ContentType="application/vnd.openxmlformats-officedocument.spreadsheetml.worksheet+xml"/>
  <Override PartName="/xl/drawings/drawing29.xml" ContentType="application/vnd.openxmlformats-officedocument.drawing+xml"/>
  <Override PartName="/xl/worksheets/sheet30.xml" ContentType="application/vnd.openxmlformats-officedocument.spreadsheetml.worksheet+xml"/>
  <Override PartName="/xl/drawings/drawing30.xml" ContentType="application/vnd.openxmlformats-officedocument.drawing+xml"/>
  <Override PartName="/xl/worksheets/sheet31.xml" ContentType="application/vnd.openxmlformats-officedocument.spreadsheetml.worksheet+xml"/>
  <Override PartName="/xl/drawings/drawing31.xml" ContentType="application/vnd.openxmlformats-officedocument.drawing+xml"/>
  <Override PartName="/xl/worksheets/sheet32.xml" ContentType="application/vnd.openxmlformats-officedocument.spreadsheetml.worksheet+xml"/>
  <Override PartName="/xl/drawings/drawing32.xml" ContentType="application/vnd.openxmlformats-officedocument.drawing+xml"/>
  <Override PartName="/xl/worksheets/sheet33.xml" ContentType="application/vnd.openxmlformats-officedocument.spreadsheetml.worksheet+xml"/>
  <Override PartName="/xl/drawings/drawing33.xml" ContentType="application/vnd.openxmlformats-officedocument.drawing+xml"/>
  <Override PartName="/xl/worksheets/sheet34.xml" ContentType="application/vnd.openxmlformats-officedocument.spreadsheetml.worksheet+xml"/>
  <Override PartName="/xl/drawings/drawing34.xml" ContentType="application/vnd.openxmlformats-officedocument.drawing+xml"/>
  <Override PartName="/xl/worksheets/sheet35.xml" ContentType="application/vnd.openxmlformats-officedocument.spreadsheetml.worksheet+xml"/>
  <Override PartName="/xl/drawings/drawing35.xml" ContentType="application/vnd.openxmlformats-officedocument.drawing+xml"/>
  <Override PartName="/xl/worksheets/sheet36.xml" ContentType="application/vnd.openxmlformats-officedocument.spreadsheetml.worksheet+xml"/>
  <Override PartName="/xl/drawings/drawing36.xml" ContentType="application/vnd.openxmlformats-officedocument.drawing+xml"/>
  <Override PartName="/xl/worksheets/sheet37.xml" ContentType="application/vnd.openxmlformats-officedocument.spreadsheetml.worksheet+xml"/>
  <Override PartName="/xl/drawings/drawing37.xml" ContentType="application/vnd.openxmlformats-officedocument.drawing+xml"/>
  <Override PartName="/xl/worksheets/sheet38.xml" ContentType="application/vnd.openxmlformats-officedocument.spreadsheetml.worksheet+xml"/>
  <Override PartName="/xl/drawings/drawing38.xml" ContentType="application/vnd.openxmlformats-officedocument.drawing+xml"/>
  <Override PartName="/xl/worksheets/sheet39.xml" ContentType="application/vnd.openxmlformats-officedocument.spreadsheetml.worksheet+xml"/>
  <Override PartName="/xl/drawings/drawing39.xml" ContentType="application/vnd.openxmlformats-officedocument.drawing+xml"/>
  <Override PartName="/xl/worksheets/sheet40.xml" ContentType="application/vnd.openxmlformats-officedocument.spreadsheetml.worksheet+xml"/>
  <Override PartName="/xl/drawings/drawing40.xml" ContentType="application/vnd.openxmlformats-officedocument.drawing+xml"/>
  <Override PartName="/xl/worksheets/sheet41.xml" ContentType="application/vnd.openxmlformats-officedocument.spreadsheetml.worksheet+xml"/>
  <Override PartName="/xl/drawings/drawing41.xml" ContentType="application/vnd.openxmlformats-officedocument.drawing+xml"/>
  <Override PartName="/xl/worksheets/sheet42.xml" ContentType="application/vnd.openxmlformats-officedocument.spreadsheetml.worksheet+xml"/>
  <Override PartName="/xl/drawings/drawing42.xml" ContentType="application/vnd.openxmlformats-officedocument.drawing+xml"/>
  <Override PartName="/xl/worksheets/sheet43.xml" ContentType="application/vnd.openxmlformats-officedocument.spreadsheetml.worksheet+xml"/>
  <Override PartName="/xl/drawings/drawing43.xml" ContentType="application/vnd.openxmlformats-officedocument.drawing+xml"/>
  <Override PartName="/xl/worksheets/sheet44.xml" ContentType="application/vnd.openxmlformats-officedocument.spreadsheetml.worksheet+xml"/>
  <Override PartName="/xl/drawings/drawing44.xml" ContentType="application/vnd.openxmlformats-officedocument.drawing+xml"/>
  <Override PartName="/xl/worksheets/sheet45.xml" ContentType="application/vnd.openxmlformats-officedocument.spreadsheetml.worksheet+xml"/>
  <Override PartName="/xl/drawings/drawing45.xml" ContentType="application/vnd.openxmlformats-officedocument.drawing+xml"/>
  <Override PartName="/xl/worksheets/sheet46.xml" ContentType="application/vnd.openxmlformats-officedocument.spreadsheetml.worksheet+xml"/>
  <Override PartName="/xl/drawings/drawing46.xml" ContentType="application/vnd.openxmlformats-officedocument.drawing+xml"/>
  <Override PartName="/xl/worksheets/sheet47.xml" ContentType="application/vnd.openxmlformats-officedocument.spreadsheetml.worksheet+xml"/>
  <Override PartName="/xl/drawings/drawing47.xml" ContentType="application/vnd.openxmlformats-officedocument.drawing+xml"/>
  <Override PartName="/xl/worksheets/sheet48.xml" ContentType="application/vnd.openxmlformats-officedocument.spreadsheetml.worksheet+xml"/>
  <Override PartName="/xl/drawings/drawing48.xml" ContentType="application/vnd.openxmlformats-officedocument.drawing+xml"/>
  <Override PartName="/xl/worksheets/sheet49.xml" ContentType="application/vnd.openxmlformats-officedocument.spreadsheetml.worksheet+xml"/>
  <Override PartName="/xl/drawings/drawing49.xml" ContentType="application/vnd.openxmlformats-officedocument.drawing+xml"/>
  <Override PartName="/xl/worksheets/sheet50.xml" ContentType="application/vnd.openxmlformats-officedocument.spreadsheetml.worksheet+xml"/>
  <Override PartName="/xl/drawings/drawing50.xml" ContentType="application/vnd.openxmlformats-officedocument.drawing+xml"/>
  <Override PartName="/xl/worksheets/sheet51.xml" ContentType="application/vnd.openxmlformats-officedocument.spreadsheetml.worksheet+xml"/>
  <Override PartName="/xl/drawings/drawing51.xml" ContentType="application/vnd.openxmlformats-officedocument.drawing+xml"/>
  <Override PartName="/xl/worksheets/sheet52.xml" ContentType="application/vnd.openxmlformats-officedocument.spreadsheetml.worksheet+xml"/>
  <Override PartName="/xl/drawings/drawing52.xml" ContentType="application/vnd.openxmlformats-officedocument.drawing+xml"/>
  <Override PartName="/xl/worksheets/sheet53.xml" ContentType="application/vnd.openxmlformats-officedocument.spreadsheetml.worksheet+xml"/>
  <Override PartName="/xl/drawings/drawing53.xml" ContentType="application/vnd.openxmlformats-officedocument.drawing+xml"/>
  <Override PartName="/xl/worksheets/sheet54.xml" ContentType="application/vnd.openxmlformats-officedocument.spreadsheetml.worksheet+xml"/>
  <Override PartName="/xl/drawings/drawing54.xml" ContentType="application/vnd.openxmlformats-officedocument.drawing+xml"/>
  <Override PartName="/xl/worksheets/sheet55.xml" ContentType="application/vnd.openxmlformats-officedocument.spreadsheetml.worksheet+xml"/>
  <Override PartName="/xl/drawings/drawing55.xml" ContentType="application/vnd.openxmlformats-officedocument.drawing+xml"/>
  <Override PartName="/xl/worksheets/sheet56.xml" ContentType="application/vnd.openxmlformats-officedocument.spreadsheetml.worksheet+xml"/>
  <Override PartName="/xl/drawings/drawing56.xml" ContentType="application/vnd.openxmlformats-officedocument.drawing+xml"/>
  <Override PartName="/xl/worksheets/sheet57.xml" ContentType="application/vnd.openxmlformats-officedocument.spreadsheetml.worksheet+xml"/>
  <Override PartName="/xl/drawings/drawing57.xml" ContentType="application/vnd.openxmlformats-officedocument.drawing+xml"/>
  <Override PartName="/xl/worksheets/sheet58.xml" ContentType="application/vnd.openxmlformats-officedocument.spreadsheetml.worksheet+xml"/>
  <Override PartName="/xl/drawings/drawing58.xml" ContentType="application/vnd.openxmlformats-officedocument.drawing+xml"/>
  <Override PartName="/xl/worksheets/sheet59.xml" ContentType="application/vnd.openxmlformats-officedocument.spreadsheetml.worksheet+xml"/>
  <Override PartName="/xl/drawings/drawing59.xml" ContentType="application/vnd.openxmlformats-officedocument.drawing+xml"/>
  <Override PartName="/xl/worksheets/sheet60.xml" ContentType="application/vnd.openxmlformats-officedocument.spreadsheetml.worksheet+xml"/>
  <Override PartName="/xl/drawings/drawing60.xml" ContentType="application/vnd.openxmlformats-officedocument.drawing+xml"/>
  <Override PartName="/xl/worksheets/sheet61.xml" ContentType="application/vnd.openxmlformats-officedocument.spreadsheetml.worksheet+xml"/>
  <Override PartName="/xl/drawings/drawing61.xml" ContentType="application/vnd.openxmlformats-officedocument.drawing+xml"/>
  <Override PartName="/xl/worksheets/sheet62.xml" ContentType="application/vnd.openxmlformats-officedocument.spreadsheetml.worksheet+xml"/>
  <Override PartName="/xl/drawings/drawing62.xml" ContentType="application/vnd.openxmlformats-officedocument.drawing+xml"/>
  <Override PartName="/xl/worksheets/sheet63.xml" ContentType="application/vnd.openxmlformats-officedocument.spreadsheetml.worksheet+xml"/>
  <Override PartName="/xl/drawings/drawing63.xml" ContentType="application/vnd.openxmlformats-officedocument.drawing+xml"/>
  <Override PartName="/xl/worksheets/sheet64.xml" ContentType="application/vnd.openxmlformats-officedocument.spreadsheetml.worksheet+xml"/>
  <Override PartName="/xl/drawings/drawing64.xml" ContentType="application/vnd.openxmlformats-officedocument.drawing+xml"/>
  <Override PartName="/xl/worksheets/sheet65.xml" ContentType="application/vnd.openxmlformats-officedocument.spreadsheetml.worksheet+xml"/>
  <Override PartName="/xl/drawings/drawing65.xml" ContentType="application/vnd.openxmlformats-officedocument.drawing+xml"/>
  <Override PartName="/xl/worksheets/sheet66.xml" ContentType="application/vnd.openxmlformats-officedocument.spreadsheetml.worksheet+xml"/>
  <Override PartName="/xl/drawings/drawing66.xml" ContentType="application/vnd.openxmlformats-officedocument.drawing+xml"/>
  <Override PartName="/xl/worksheets/sheet67.xml" ContentType="application/vnd.openxmlformats-officedocument.spreadsheetml.worksheet+xml"/>
  <Override PartName="/xl/drawings/drawing67.xml" ContentType="application/vnd.openxmlformats-officedocument.drawing+xml"/>
  <Override PartName="/xl/worksheets/sheet68.xml" ContentType="application/vnd.openxmlformats-officedocument.spreadsheetml.worksheet+xml"/>
  <Override PartName="/xl/drawings/drawing68.xml" ContentType="application/vnd.openxmlformats-officedocument.drawing+xml"/>
  <Override PartName="/xl/worksheets/sheet69.xml" ContentType="application/vnd.openxmlformats-officedocument.spreadsheetml.worksheet+xml"/>
  <Override PartName="/xl/drawings/drawing69.xml" ContentType="application/vnd.openxmlformats-officedocument.drawing+xml"/>
  <Override PartName="/xl/worksheets/sheet70.xml" ContentType="application/vnd.openxmlformats-officedocument.spreadsheetml.worksheet+xml"/>
  <Override PartName="/xl/drawings/drawing70.xml" ContentType="application/vnd.openxmlformats-officedocument.drawing+xml"/>
  <Override PartName="/xl/worksheets/sheet71.xml" ContentType="application/vnd.openxmlformats-officedocument.spreadsheetml.worksheet+xml"/>
  <Override PartName="/xl/drawings/drawing71.xml" ContentType="application/vnd.openxmlformats-officedocument.drawing+xml"/>
  <Override PartName="/xl/worksheets/sheet72.xml" ContentType="application/vnd.openxmlformats-officedocument.spreadsheetml.worksheet+xml"/>
  <Override PartName="/xl/drawings/drawing72.xml" ContentType="application/vnd.openxmlformats-officedocument.drawing+xml"/>
  <Override PartName="/xl/worksheets/sheet73.xml" ContentType="application/vnd.openxmlformats-officedocument.spreadsheetml.worksheet+xml"/>
  <Override PartName="/xl/drawings/drawing73.xml" ContentType="application/vnd.openxmlformats-officedocument.drawing+xml"/>
  <Override PartName="/xl/worksheets/sheet74.xml" ContentType="application/vnd.openxmlformats-officedocument.spreadsheetml.worksheet+xml"/>
  <Override PartName="/xl/drawings/drawing74.xml" ContentType="application/vnd.openxmlformats-officedocument.drawing+xml"/>
  <Override PartName="/xl/worksheets/sheet75.xml" ContentType="application/vnd.openxmlformats-officedocument.spreadsheetml.worksheet+xml"/>
  <Override PartName="/xl/drawings/drawing75.xml" ContentType="application/vnd.openxmlformats-officedocument.drawing+xml"/>
  <Override PartName="/xl/worksheets/sheet76.xml" ContentType="application/vnd.openxmlformats-officedocument.spreadsheetml.worksheet+xml"/>
  <Override PartName="/xl/drawings/drawing76.xml" ContentType="application/vnd.openxmlformats-officedocument.drawing+xml"/>
  <Override PartName="/xl/worksheets/sheet77.xml" ContentType="application/vnd.openxmlformats-officedocument.spreadsheetml.worksheet+xml"/>
  <Override PartName="/xl/drawings/drawing77.xml" ContentType="application/vnd.openxmlformats-officedocument.drawing+xml"/>
  <Override PartName="/xl/worksheets/sheet78.xml" ContentType="application/vnd.openxmlformats-officedocument.spreadsheetml.worksheet+xml"/>
  <Override PartName="/xl/drawings/drawing78.xml" ContentType="application/vnd.openxmlformats-officedocument.drawing+xml"/>
  <Override PartName="/xl/worksheets/sheet79.xml" ContentType="application/vnd.openxmlformats-officedocument.spreadsheetml.worksheet+xml"/>
  <Override PartName="/xl/drawings/drawing79.xml" ContentType="application/vnd.openxmlformats-officedocument.drawing+xml"/>
  <Override PartName="/xl/worksheets/sheet80.xml" ContentType="application/vnd.openxmlformats-officedocument.spreadsheetml.worksheet+xml"/>
  <Override PartName="/xl/drawings/drawing80.xml" ContentType="application/vnd.openxmlformats-officedocument.drawing+xml"/>
  <Override PartName="/xl/worksheets/sheet81.xml" ContentType="application/vnd.openxmlformats-officedocument.spreadsheetml.worksheet+xml"/>
  <Override PartName="/xl/drawings/drawing81.xml" ContentType="application/vnd.openxmlformats-officedocument.drawing+xml"/>
  <Override PartName="/xl/worksheets/sheet82.xml" ContentType="application/vnd.openxmlformats-officedocument.spreadsheetml.worksheet+xml"/>
  <Override PartName="/xl/drawings/drawing82.xml" ContentType="application/vnd.openxmlformats-officedocument.drawing+xml"/>
  <Override PartName="/xl/worksheets/sheet83.xml" ContentType="application/vnd.openxmlformats-officedocument.spreadsheetml.worksheet+xml"/>
  <Override PartName="/xl/drawings/drawing83.xml" ContentType="application/vnd.openxmlformats-officedocument.drawing+xml"/>
  <Override PartName="/xl/worksheets/sheet84.xml" ContentType="application/vnd.openxmlformats-officedocument.spreadsheetml.worksheet+xml"/>
  <Override PartName="/xl/drawings/drawing84.xml" ContentType="application/vnd.openxmlformats-officedocument.drawing+xml"/>
  <Override PartName="/xl/worksheets/sheet85.xml" ContentType="application/vnd.openxmlformats-officedocument.spreadsheetml.worksheet+xml"/>
  <Override PartName="/xl/drawings/drawing85.xml" ContentType="application/vnd.openxmlformats-officedocument.drawing+xml"/>
  <Override PartName="/xl/worksheets/sheet86.xml" ContentType="application/vnd.openxmlformats-officedocument.spreadsheetml.worksheet+xml"/>
  <Override PartName="/xl/drawings/drawing86.xml" ContentType="application/vnd.openxmlformats-officedocument.drawing+xml"/>
  <Override PartName="/xl/worksheets/sheet87.xml" ContentType="application/vnd.openxmlformats-officedocument.spreadsheetml.worksheet+xml"/>
  <Override PartName="/xl/drawings/drawing87.xml" ContentType="application/vnd.openxmlformats-officedocument.drawing+xml"/>
  <Override PartName="/xl/worksheets/sheet88.xml" ContentType="application/vnd.openxmlformats-officedocument.spreadsheetml.worksheet+xml"/>
  <Override PartName="/xl/drawings/drawing88.xml" ContentType="application/vnd.openxmlformats-officedocument.drawing+xml"/>
  <Override PartName="/xl/worksheets/sheet89.xml" ContentType="application/vnd.openxmlformats-officedocument.spreadsheetml.worksheet+xml"/>
  <Override PartName="/xl/drawings/drawing89.xml" ContentType="application/vnd.openxmlformats-officedocument.drawing+xml"/>
  <Override PartName="/xl/worksheets/sheet90.xml" ContentType="application/vnd.openxmlformats-officedocument.spreadsheetml.worksheet+xml"/>
  <Override PartName="/xl/drawings/drawing90.xml" ContentType="application/vnd.openxmlformats-officedocument.drawing+xml"/>
  <Override PartName="/xl/worksheets/sheet91.xml" ContentType="application/vnd.openxmlformats-officedocument.spreadsheetml.worksheet+xml"/>
  <Override PartName="/xl/drawings/drawing91.xml" ContentType="application/vnd.openxmlformats-officedocument.drawing+xml"/>
  <Override PartName="/xl/worksheets/sheet92.xml" ContentType="application/vnd.openxmlformats-officedocument.spreadsheetml.worksheet+xml"/>
  <Override PartName="/xl/drawings/drawing92.xml" ContentType="application/vnd.openxmlformats-officedocument.drawing+xml"/>
  <Override PartName="/xl/worksheets/sheet93.xml" ContentType="application/vnd.openxmlformats-officedocument.spreadsheetml.worksheet+xml"/>
  <Override PartName="/xl/drawings/drawing93.xml" ContentType="application/vnd.openxmlformats-officedocument.drawing+xml"/>
  <Override PartName="/xl/worksheets/sheet94.xml" ContentType="application/vnd.openxmlformats-officedocument.spreadsheetml.worksheet+xml"/>
  <Override PartName="/xl/drawings/drawing94.xml" ContentType="application/vnd.openxmlformats-officedocument.drawing+xml"/>
  <Override PartName="/xl/worksheets/sheet95.xml" ContentType="application/vnd.openxmlformats-officedocument.spreadsheetml.worksheet+xml"/>
  <Override PartName="/xl/drawings/drawing95.xml" ContentType="application/vnd.openxmlformats-officedocument.drawing+xml"/>
  <Override PartName="/xl/worksheets/sheet96.xml" ContentType="application/vnd.openxmlformats-officedocument.spreadsheetml.worksheet+xml"/>
  <Override PartName="/xl/drawings/drawing96.xml" ContentType="application/vnd.openxmlformats-officedocument.drawing+xml"/>
  <Override PartName="/xl/worksheets/sheet97.xml" ContentType="application/vnd.openxmlformats-officedocument.spreadsheetml.worksheet+xml"/>
  <Override PartName="/xl/drawings/drawing97.xml" ContentType="application/vnd.openxmlformats-officedocument.drawing+xml"/>
  <Override PartName="/xl/worksheets/sheet98.xml" ContentType="application/vnd.openxmlformats-officedocument.spreadsheetml.worksheet+xml"/>
  <Override PartName="/xl/drawings/drawing98.xml" ContentType="application/vnd.openxmlformats-officedocument.drawing+xml"/>
  <Override PartName="/xl/worksheets/sheet99.xml" ContentType="application/vnd.openxmlformats-officedocument.spreadsheetml.worksheet+xml"/>
  <Override PartName="/xl/drawings/drawing99.xml" ContentType="application/vnd.openxmlformats-officedocument.drawing+xml"/>
  <Override PartName="/xl/worksheets/sheet100.xml" ContentType="application/vnd.openxmlformats-officedocument.spreadsheetml.worksheet+xml"/>
  <Override PartName="/xl/drawings/drawing100.xml" ContentType="application/vnd.openxmlformats-officedocument.drawing+xml"/>
  <Override PartName="/xl/worksheets/sheet101.xml" ContentType="application/vnd.openxmlformats-officedocument.spreadsheetml.worksheet+xml"/>
  <Override PartName="/xl/drawings/drawing101.xml" ContentType="application/vnd.openxmlformats-officedocument.drawing+xml"/>
  <Override PartName="/xl/worksheets/sheet102.xml" ContentType="application/vnd.openxmlformats-officedocument.spreadsheetml.worksheet+xml"/>
  <Override PartName="/xl/drawings/drawing102.xml" ContentType="application/vnd.openxmlformats-officedocument.drawing+xml"/>
  <Override PartName="/xl/worksheets/sheet103.xml" ContentType="application/vnd.openxmlformats-officedocument.spreadsheetml.worksheet+xml"/>
  <Override PartName="/xl/drawings/drawing103.xml" ContentType="application/vnd.openxmlformats-officedocument.drawing+xml"/>
  <Override PartName="/xl/worksheets/sheet104.xml" ContentType="application/vnd.openxmlformats-officedocument.spreadsheetml.worksheet+xml"/>
  <Override PartName="/xl/drawings/drawing104.xml" ContentType="application/vnd.openxmlformats-officedocument.drawing+xml"/>
  <Override PartName="/xl/worksheets/sheet105.xml" ContentType="application/vnd.openxmlformats-officedocument.spreadsheetml.worksheet+xml"/>
  <Override PartName="/xl/drawings/drawing105.xml" ContentType="application/vnd.openxmlformats-officedocument.drawing+xml"/>
  <Override PartName="/xl/worksheets/sheet106.xml" ContentType="application/vnd.openxmlformats-officedocument.spreadsheetml.worksheet+xml"/>
  <Override PartName="/xl/drawings/drawing106.xml" ContentType="application/vnd.openxmlformats-officedocument.drawing+xml"/>
  <Override PartName="/xl/worksheets/sheet107.xml" ContentType="application/vnd.openxmlformats-officedocument.spreadsheetml.worksheet+xml"/>
  <Override PartName="/xl/drawings/drawing107.xml" ContentType="application/vnd.openxmlformats-officedocument.drawing+xml"/>
  <Override PartName="/xl/worksheets/sheet108.xml" ContentType="application/vnd.openxmlformats-officedocument.spreadsheetml.worksheet+xml"/>
  <Override PartName="/xl/drawings/drawing108.xml" ContentType="application/vnd.openxmlformats-officedocument.drawing+xml"/>
  <Override PartName="/xl/worksheets/sheet109.xml" ContentType="application/vnd.openxmlformats-officedocument.spreadsheetml.worksheet+xml"/>
  <Override PartName="/xl/drawings/drawing109.xml" ContentType="application/vnd.openxmlformats-officedocument.drawing+xml"/>
  <Override PartName="/xl/worksheets/sheet110.xml" ContentType="application/vnd.openxmlformats-officedocument.spreadsheetml.worksheet+xml"/>
  <Override PartName="/xl/drawings/drawing110.xml" ContentType="application/vnd.openxmlformats-officedocument.drawing+xml"/>
  <Override PartName="/xl/worksheets/sheet111.xml" ContentType="application/vnd.openxmlformats-officedocument.spreadsheetml.worksheet+xml"/>
  <Override PartName="/xl/drawings/drawing111.xml" ContentType="application/vnd.openxmlformats-officedocument.drawing+xml"/>
  <Override PartName="/xl/worksheets/sheet112.xml" ContentType="application/vnd.openxmlformats-officedocument.spreadsheetml.worksheet+xml"/>
  <Override PartName="/xl/drawings/drawing112.xml" ContentType="application/vnd.openxmlformats-officedocument.drawing+xml"/>
  <Override PartName="/xl/worksheets/sheet113.xml" ContentType="application/vnd.openxmlformats-officedocument.spreadsheetml.worksheet+xml"/>
  <Override PartName="/xl/drawings/drawing113.xml" ContentType="application/vnd.openxmlformats-officedocument.drawing+xml"/>
  <Override PartName="/xl/worksheets/sheet114.xml" ContentType="application/vnd.openxmlformats-officedocument.spreadsheetml.worksheet+xml"/>
  <Override PartName="/xl/drawings/drawing114.xml" ContentType="application/vnd.openxmlformats-officedocument.drawing+xml"/>
  <Override PartName="/xl/worksheets/sheet115.xml" ContentType="application/vnd.openxmlformats-officedocument.spreadsheetml.worksheet+xml"/>
  <Override PartName="/xl/drawings/drawing115.xml" ContentType="application/vnd.openxmlformats-officedocument.drawing+xml"/>
  <Override PartName="/xl/worksheets/sheet116.xml" ContentType="application/vnd.openxmlformats-officedocument.spreadsheetml.worksheet+xml"/>
  <Override PartName="/xl/drawings/drawing116.xml" ContentType="application/vnd.openxmlformats-officedocument.drawing+xml"/>
  <Override PartName="/xl/worksheets/sheet117.xml" ContentType="application/vnd.openxmlformats-officedocument.spreadsheetml.worksheet+xml"/>
  <Override PartName="/xl/drawings/drawing117.xml" ContentType="application/vnd.openxmlformats-officedocument.drawing+xml"/>
  <Override PartName="/xl/worksheets/sheet118.xml" ContentType="application/vnd.openxmlformats-officedocument.spreadsheetml.worksheet+xml"/>
  <Override PartName="/xl/drawings/drawing118.xml" ContentType="application/vnd.openxmlformats-officedocument.drawing+xml"/>
  <Override PartName="/xl/worksheets/sheet119.xml" ContentType="application/vnd.openxmlformats-officedocument.spreadsheetml.worksheet+xml"/>
  <Override PartName="/xl/drawings/drawing119.xml" ContentType="application/vnd.openxmlformats-officedocument.drawing+xml"/>
  <Override PartName="/xl/worksheets/sheet120.xml" ContentType="application/vnd.openxmlformats-officedocument.spreadsheetml.worksheet+xml"/>
  <Override PartName="/xl/drawings/drawing120.xml" ContentType="application/vnd.openxmlformats-officedocument.drawing+xml"/>
  <Override PartName="/xl/worksheets/sheet121.xml" ContentType="application/vnd.openxmlformats-officedocument.spreadsheetml.worksheet+xml"/>
  <Override PartName="/xl/drawings/drawing121.xml" ContentType="application/vnd.openxmlformats-officedocument.drawing+xml"/>
  <Override PartName="/xl/worksheets/sheet122.xml" ContentType="application/vnd.openxmlformats-officedocument.spreadsheetml.worksheet+xml"/>
  <Override PartName="/xl/drawings/drawing122.xml" ContentType="application/vnd.openxmlformats-officedocument.drawing+xml"/>
  <Override PartName="/xl/worksheets/sheet123.xml" ContentType="application/vnd.openxmlformats-officedocument.spreadsheetml.worksheet+xml"/>
  <Override PartName="/xl/drawings/drawing123.xml" ContentType="application/vnd.openxmlformats-officedocument.drawing+xml"/>
  <Override PartName="/xl/worksheets/sheet124.xml" ContentType="application/vnd.openxmlformats-officedocument.spreadsheetml.worksheet+xml"/>
  <Override PartName="/xl/drawings/drawing124.xml" ContentType="application/vnd.openxmlformats-officedocument.drawing+xml"/>
  <Override PartName="/xl/worksheets/sheet125.xml" ContentType="application/vnd.openxmlformats-officedocument.spreadsheetml.worksheet+xml"/>
  <Override PartName="/xl/drawings/drawing125.xml" ContentType="application/vnd.openxmlformats-officedocument.drawing+xml"/>
  <Override PartName="/xl/worksheets/sheet126.xml" ContentType="application/vnd.openxmlformats-officedocument.spreadsheetml.worksheet+xml"/>
  <Override PartName="/xl/drawings/drawing126.xml" ContentType="application/vnd.openxmlformats-officedocument.drawing+xml"/>
  <Override PartName="/xl/worksheets/sheet127.xml" ContentType="application/vnd.openxmlformats-officedocument.spreadsheetml.worksheet+xml"/>
  <Override PartName="/xl/drawings/drawing127.xml" ContentType="application/vnd.openxmlformats-officedocument.drawing+xml"/>
  <Override PartName="/xl/worksheets/sheet128.xml" ContentType="application/vnd.openxmlformats-officedocument.spreadsheetml.worksheet+xml"/>
  <Override PartName="/xl/drawings/drawing128.xml" ContentType="application/vnd.openxmlformats-officedocument.drawing+xml"/>
  <Override PartName="/xl/worksheets/sheet129.xml" ContentType="application/vnd.openxmlformats-officedocument.spreadsheetml.worksheet+xml"/>
  <Override PartName="/xl/drawings/drawing129.xml" ContentType="application/vnd.openxmlformats-officedocument.drawing+xml"/>
  <Override PartName="/xl/worksheets/sheet130.xml" ContentType="application/vnd.openxmlformats-officedocument.spreadsheetml.worksheet+xml"/>
  <Override PartName="/xl/drawings/drawing130.xml" ContentType="application/vnd.openxmlformats-officedocument.drawing+xml"/>
  <Override PartName="/xl/worksheets/sheet131.xml" ContentType="application/vnd.openxmlformats-officedocument.spreadsheetml.worksheet+xml"/>
  <Override PartName="/xl/drawings/drawing131.xml" ContentType="application/vnd.openxmlformats-officedocument.drawing+xml"/>
  <Override PartName="/xl/worksheets/sheet132.xml" ContentType="application/vnd.openxmlformats-officedocument.spreadsheetml.worksheet+xml"/>
  <Override PartName="/xl/drawings/drawing132.xml" ContentType="application/vnd.openxmlformats-officedocument.drawing+xml"/>
  <Override PartName="/xl/worksheets/sheet133.xml" ContentType="application/vnd.openxmlformats-officedocument.spreadsheetml.worksheet+xml"/>
  <Override PartName="/xl/drawings/drawing133.xml" ContentType="application/vnd.openxmlformats-officedocument.drawing+xml"/>
  <Override PartName="/xl/worksheets/sheet134.xml" ContentType="application/vnd.openxmlformats-officedocument.spreadsheetml.worksheet+xml"/>
  <Override PartName="/xl/drawings/drawing134.xml" ContentType="application/vnd.openxmlformats-officedocument.drawing+xml"/>
  <Override PartName="/xl/worksheets/sheet135.xml" ContentType="application/vnd.openxmlformats-officedocument.spreadsheetml.worksheet+xml"/>
  <Override PartName="/xl/drawings/drawing135.xml" ContentType="application/vnd.openxmlformats-officedocument.drawing+xml"/>
  <Override PartName="/xl/worksheets/sheet136.xml" ContentType="application/vnd.openxmlformats-officedocument.spreadsheetml.worksheet+xml"/>
  <Override PartName="/xl/drawings/drawing136.xml" ContentType="application/vnd.openxmlformats-officedocument.drawing+xml"/>
  <Override PartName="/xl/worksheets/sheet137.xml" ContentType="application/vnd.openxmlformats-officedocument.spreadsheetml.worksheet+xml"/>
  <Override PartName="/xl/drawings/drawing137.xml" ContentType="application/vnd.openxmlformats-officedocument.drawing+xml"/>
  <Override PartName="/xl/worksheets/sheet138.xml" ContentType="application/vnd.openxmlformats-officedocument.spreadsheetml.worksheet+xml"/>
  <Override PartName="/xl/drawings/drawing138.xml" ContentType="application/vnd.openxmlformats-officedocument.drawing+xml"/>
  <Override PartName="/xl/worksheets/sheet139.xml" ContentType="application/vnd.openxmlformats-officedocument.spreadsheetml.worksheet+xml"/>
  <Override PartName="/xl/drawings/drawing139.xml" ContentType="application/vnd.openxmlformats-officedocument.drawing+xml"/>
  <Override PartName="/xl/worksheets/sheet140.xml" ContentType="application/vnd.openxmlformats-officedocument.spreadsheetml.worksheet+xml"/>
  <Override PartName="/xl/drawings/drawing140.xml" ContentType="application/vnd.openxmlformats-officedocument.drawing+xml"/>
  <Override PartName="/xl/sharedStrings.xml" ContentType="application/vnd.openxmlformats-officedocument.spreadsheetml.sharedStrings+xml"/>
  <Override PartName="/docProps/core.xml" ContentType="application/vnd.openxmlformats-package.core-properties+xml"/>
</Types>
</file>

<file path=_rels/.rels><?xml version="1.0" encoding="utf-8" standalone="yes"?><Relationships xmlns="http://schemas.openxmlformats.org/package/2006/relationships"><Relationship Id="rId1" Type="http://schemas.openxmlformats.org/officeDocument/2006/relationships/officeDocument" Target="xl/workbook.xml" /><Relationship Id="rId2" Type="http://schemas.openxmlformats.org/package/2006/relationships/metadata/core-properties" Target="docProps/core.xml" /><Relationship Id="rId3" Type="http://schemas.openxmlformats.org/officeDocument/2006/relationships/extended-properties" Target="docProps/app.xml" /></Relationships>
</file>

<file path=xl/workbook.xml><?xml version="1.0" encoding="utf-8"?>
<workbook xmlns="http://schemas.openxmlformats.org/spreadsheetml/2006/main" xmlns:r="http://schemas.openxmlformats.org/officeDocument/2006/relationships">
  <fileVersion appName="xl" lastEdited="4" lowestEdited="4" rupBuild="4505"/>
  <fileSharing userName="JANKOM" reservationPassword="0"/>
  <workbookPr/>
  <bookViews>
    <workbookView xWindow="240" yWindow="120" windowWidth="14940" windowHeight="9225" activeTab="0"/>
  </bookViews>
  <sheets>
    <sheet name="Rekapitulace" sheetId="1" r:id="rId1"/>
    <sheet name="PS 02-01-01" sheetId="2" r:id="rId2"/>
    <sheet name="PS 03-01-01" sheetId="3" r:id="rId3"/>
    <sheet name="PS 03-01-01.2" sheetId="4" r:id="rId4"/>
    <sheet name="PS 04-01-01" sheetId="5" r:id="rId5"/>
    <sheet name="PS 05-01-01" sheetId="6" r:id="rId6"/>
    <sheet name="PS 06-01-01" sheetId="7" r:id="rId7"/>
    <sheet name="PS 07-01-01" sheetId="8" r:id="rId8"/>
    <sheet name="PS 08-01-04" sheetId="9" r:id="rId9"/>
    <sheet name="PS 10-01-09" sheetId="10" r:id="rId10"/>
    <sheet name="PS 12-01-08" sheetId="11" r:id="rId11"/>
    <sheet name="PS 12-01-10" sheetId="12" r:id="rId12"/>
    <sheet name="PS 12-01-11" sheetId="13" r:id="rId13"/>
    <sheet name="PS 12-01-12" sheetId="14" r:id="rId14"/>
    <sheet name="PS 20-01-01" sheetId="15" r:id="rId15"/>
    <sheet name="PS 02-02-01" sheetId="16" r:id="rId16"/>
    <sheet name="PS 03-02-02" sheetId="17" r:id="rId17"/>
    <sheet name="PS 03-02-03" sheetId="18" r:id="rId18"/>
    <sheet name="PS 03-02-04" sheetId="19" r:id="rId19"/>
    <sheet name="PS 03-02-05" sheetId="20" r:id="rId20"/>
    <sheet name="PS 03-02-06" sheetId="21" r:id="rId21"/>
    <sheet name="PS 03-02-07" sheetId="22" r:id="rId22"/>
    <sheet name="PS 03-02-08" sheetId="23" r:id="rId23"/>
    <sheet name="PS 03-60-01" sheetId="24" r:id="rId24"/>
    <sheet name="PS 04-02-01" sheetId="25" r:id="rId25"/>
    <sheet name="PS 05-02-07" sheetId="26" r:id="rId26"/>
    <sheet name="PS 05-02-08" sheetId="27" r:id="rId27"/>
    <sheet name="PS 06-02-01" sheetId="28" r:id="rId28"/>
    <sheet name="PS 06-02-02" sheetId="29" r:id="rId29"/>
    <sheet name="PS 06-02-03" sheetId="30" r:id="rId30"/>
    <sheet name="PS 06-02-04" sheetId="31" r:id="rId31"/>
    <sheet name="PS 06-02-05" sheetId="32" r:id="rId32"/>
    <sheet name="PS 07-02-05" sheetId="33" r:id="rId33"/>
    <sheet name="SO 90-90" sheetId="34" r:id="rId34"/>
    <sheet name="SO 98-98" sheetId="35" r:id="rId35"/>
    <sheet name="SO 03-10-01" sheetId="36" r:id="rId36"/>
    <sheet name="SO 04-10-01" sheetId="37" r:id="rId37"/>
    <sheet name="SO 06-10-01" sheetId="38" r:id="rId38"/>
    <sheet name="SO 08-10-01" sheetId="39" r:id="rId39"/>
    <sheet name="SO 10-10-01" sheetId="40" r:id="rId40"/>
    <sheet name="SO 12-10-01" sheetId="41" r:id="rId41"/>
    <sheet name="SO 20-13-01" sheetId="42" r:id="rId42"/>
    <sheet name="SO 03-11-01" sheetId="43" r:id="rId43"/>
    <sheet name="SO 04-11-01" sheetId="44" r:id="rId44"/>
    <sheet name="SO 06-11-01" sheetId="45" r:id="rId45"/>
    <sheet name="SO 08-11-01" sheetId="46" r:id="rId46"/>
    <sheet name="SO 10-11-01" sheetId="47" r:id="rId47"/>
    <sheet name="SO 12-11-01" sheetId="48" r:id="rId48"/>
    <sheet name="SO 03-14-01" sheetId="49" r:id="rId49"/>
    <sheet name="SO 06-14-01" sheetId="50" r:id="rId50"/>
    <sheet name="SO 02-15-01" sheetId="51" r:id="rId51"/>
    <sheet name="SO 04-15-01" sheetId="52" r:id="rId52"/>
    <sheet name="SO 04-15-02" sheetId="53" r:id="rId53"/>
    <sheet name="SO 04-15-03" sheetId="54" r:id="rId54"/>
    <sheet name="SO 06-15-02" sheetId="55" r:id="rId55"/>
    <sheet name="SO 06-15-03" sheetId="56" r:id="rId56"/>
    <sheet name="SO 06-15-04" sheetId="57" r:id="rId57"/>
    <sheet name="SO 06-15-05" sheetId="58" r:id="rId58"/>
    <sheet name="SO 06-15-06" sheetId="59" r:id="rId59"/>
    <sheet name="SO 06-15-07" sheetId="60" r:id="rId60"/>
    <sheet name="SO 06-15-10" sheetId="61" r:id="rId61"/>
    <sheet name="SO 06-15-11" sheetId="62" r:id="rId62"/>
    <sheet name="SO 06-15-13" sheetId="63" r:id="rId63"/>
    <sheet name="SO 06-15-14" sheetId="64" r:id="rId64"/>
    <sheet name="SO 06-15-15" sheetId="65" r:id="rId65"/>
    <sheet name="SO 02-21-01" sheetId="66" r:id="rId66"/>
    <sheet name="SO 03-21-01" sheetId="67" r:id="rId67"/>
    <sheet name="SO 03-21-03" sheetId="68" r:id="rId68"/>
    <sheet name="SO 04-20-01" sheetId="69" r:id="rId69"/>
    <sheet name="SO 04-21-01" sheetId="70" r:id="rId70"/>
    <sheet name="SO 04-21-03" sheetId="71" r:id="rId71"/>
    <sheet name="SO 04-21-04" sheetId="72" r:id="rId72"/>
    <sheet name="SO 04-21-05" sheetId="73" r:id="rId73"/>
    <sheet name="SO 04-21-06" sheetId="74" r:id="rId74"/>
    <sheet name="SO 04-21-07" sheetId="75" r:id="rId75"/>
    <sheet name="SO 06-20-03" sheetId="76" r:id="rId76"/>
    <sheet name="SO 06-20-04" sheetId="77" r:id="rId77"/>
    <sheet name="SO 06-20-05" sheetId="78" r:id="rId78"/>
    <sheet name="SO 06-21-04" sheetId="79" r:id="rId79"/>
    <sheet name="SO 06-21-05" sheetId="80" r:id="rId80"/>
    <sheet name="SO 06-21-07" sheetId="81" r:id="rId81"/>
    <sheet name="SO 06-21-10" sheetId="82" r:id="rId82"/>
    <sheet name="SO 06-21-11" sheetId="83" r:id="rId83"/>
    <sheet name="SO 06-21-23" sheetId="84" r:id="rId84"/>
    <sheet name="SO 06-21-28" sheetId="85" r:id="rId85"/>
    <sheet name="SO 06-21-29" sheetId="86" r:id="rId86"/>
    <sheet name="SO 06-21-34" sheetId="87" r:id="rId87"/>
    <sheet name="SO 08-20-02" sheetId="88" r:id="rId88"/>
    <sheet name="SO 10-21-28" sheetId="89" r:id="rId89"/>
    <sheet name="SO 12-21-06" sheetId="90" r:id="rId90"/>
    <sheet name="SO 12-21-09" sheetId="91" r:id="rId91"/>
    <sheet name="SO 12-21-12" sheetId="92" r:id="rId92"/>
    <sheet name="SO 12-21-35" sheetId="93" r:id="rId93"/>
    <sheet name="SO 14-20-07" sheetId="94" r:id="rId94"/>
    <sheet name="SO 20-70-01" sheetId="95" r:id="rId95"/>
    <sheet name="SO 20-70-02" sheetId="96" r:id="rId96"/>
    <sheet name="SO 20-70-03" sheetId="97" r:id="rId97"/>
    <sheet name="SO 20-71-01" sheetId="98" r:id="rId98"/>
    <sheet name="SO 20-71-02" sheetId="99" r:id="rId99"/>
    <sheet name="SO 20-71-03" sheetId="100" r:id="rId100"/>
    <sheet name="SO 05-75-01" sheetId="101" r:id="rId101"/>
    <sheet name="SO 20-73-01" sheetId="102" r:id="rId102"/>
    <sheet name="SO 20-74-01.1" sheetId="103" r:id="rId103"/>
    <sheet name="SO 20-74-01.2" sheetId="104" r:id="rId104"/>
    <sheet name="SO 20-75-01" sheetId="105" r:id="rId105"/>
    <sheet name="SO 20-76-01" sheetId="106" r:id="rId106"/>
    <sheet name="SO 05-30-01" sheetId="107" r:id="rId107"/>
    <sheet name="SO 05-30-02" sheetId="108" r:id="rId108"/>
    <sheet name="SO 01-40-01" sheetId="109" r:id="rId109"/>
    <sheet name="SO 03-40-01" sheetId="110" r:id="rId110"/>
    <sheet name="SO 03-41-01" sheetId="111" r:id="rId111"/>
    <sheet name="SO 03-43-01" sheetId="112" r:id="rId112"/>
    <sheet name="SO 05-44-02" sheetId="113" r:id="rId113"/>
    <sheet name="SO 06-41-01" sheetId="114" r:id="rId114"/>
    <sheet name="SO 06-43-01" sheetId="115" r:id="rId115"/>
    <sheet name="SO 03-61-01" sheetId="116" r:id="rId116"/>
    <sheet name="SO 11-61-01" sheetId="117" r:id="rId117"/>
    <sheet name="SO 03-63-01" sheetId="118" r:id="rId118"/>
    <sheet name="SO 03-63-02" sheetId="119" r:id="rId119"/>
    <sheet name="SO 04-63-02" sheetId="120" r:id="rId120"/>
    <sheet name="SO 04-63-03" sheetId="121" r:id="rId121"/>
    <sheet name="SO 05-63-02" sheetId="122" r:id="rId122"/>
    <sheet name="SO 05-63-03" sheetId="123" r:id="rId123"/>
    <sheet name="SO 06-63-04" sheetId="124" r:id="rId124"/>
    <sheet name="SO 06-63-05" sheetId="125" r:id="rId125"/>
    <sheet name="SO 06-63-07" sheetId="126" r:id="rId126"/>
    <sheet name="SO 06-63-10" sheetId="127" r:id="rId127"/>
    <sheet name="SO 06-63-11" sheetId="128" r:id="rId128"/>
    <sheet name="SO 06-63-13" sheetId="129" r:id="rId129"/>
    <sheet name="SO 06-63-14" sheetId="130" r:id="rId130"/>
    <sheet name="SO 06-63-15" sheetId="131" r:id="rId131"/>
    <sheet name="SO 06-63-17" sheetId="132" r:id="rId132"/>
    <sheet name="SO 06-63-19" sheetId="133" r:id="rId133"/>
    <sheet name="SO 06-63-21" sheetId="134" r:id="rId134"/>
    <sheet name="SO 08-63-03" sheetId="135" r:id="rId135"/>
    <sheet name="SO 10-63-08" sheetId="136" r:id="rId136"/>
    <sheet name="SO 12-63-07" sheetId="137" r:id="rId137"/>
    <sheet name="SO 12-63-09" sheetId="138" r:id="rId138"/>
    <sheet name="SO 12-63-10" sheetId="139" r:id="rId139"/>
    <sheet name="SO 12-63-11" sheetId="140" r:id="rId140"/>
  </sheets>
  <definedNames/>
  <calcPr/>
  <webPublishing/>
</workbook>
</file>

<file path=xl/sharedStrings.xml><?xml version="1.0" encoding="utf-8"?>
<sst xmlns="http://schemas.openxmlformats.org/spreadsheetml/2006/main" count="92973" uniqueCount="6242">
  <si>
    <t>Aspe</t>
  </si>
  <si>
    <t>Rekapitulace ceny</t>
  </si>
  <si>
    <t>5003730012-zm05</t>
  </si>
  <si>
    <t>Revitalizace trati Lovosice - Česká Lípa</t>
  </si>
  <si>
    <t>ZR</t>
  </si>
  <si>
    <t>20210408</t>
  </si>
  <si>
    <t>Celková cena bez DPH:</t>
  </si>
  <si>
    <t>Celková cena s DPH:</t>
  </si>
  <si>
    <t>Objekt</t>
  </si>
  <si>
    <t>Popis</t>
  </si>
  <si>
    <t>Cena bez DPH</t>
  </si>
  <si>
    <t>DPH</t>
  </si>
  <si>
    <t>Cena s DPH</t>
  </si>
  <si>
    <t>Počet neoceněných položek</t>
  </si>
  <si>
    <t>D.1</t>
  </si>
  <si>
    <t>Železniční zabezpečovací zařízení</t>
  </si>
  <si>
    <t xml:space="preserve">  PS 02-01-01</t>
  </si>
  <si>
    <t>Lovosice - Žalhostice, TZZ</t>
  </si>
  <si>
    <t>SŽDC05</t>
  </si>
  <si>
    <t>S</t>
  </si>
  <si>
    <t>O</t>
  </si>
  <si>
    <t>Soupis prací objektu</t>
  </si>
  <si>
    <t xml:space="preserve">Stavba: </t>
  </si>
  <si>
    <t>0,00</t>
  </si>
  <si>
    <t>15,00</t>
  </si>
  <si>
    <t>21,00</t>
  </si>
  <si>
    <t>3</t>
  </si>
  <si>
    <t>2</t>
  </si>
  <si>
    <t>Objekt:</t>
  </si>
  <si>
    <t>Typ</t>
  </si>
  <si>
    <t>Poř. číslo</t>
  </si>
  <si>
    <t>Kód položky</t>
  </si>
  <si>
    <t>Varianta</t>
  </si>
  <si>
    <t>Název položky</t>
  </si>
  <si>
    <t>MJ</t>
  </si>
  <si>
    <t>Množství</t>
  </si>
  <si>
    <t>Jednotková hmotnost</t>
  </si>
  <si>
    <t>Celková hmotnost</t>
  </si>
  <si>
    <t>Jednotková cena</t>
  </si>
  <si>
    <t>Dodávka</t>
  </si>
  <si>
    <t>Jednotková</t>
  </si>
  <si>
    <t>Celkem</t>
  </si>
  <si>
    <t>Cenové soustavy</t>
  </si>
  <si>
    <t>Počet položek s nulovou cenou</t>
  </si>
  <si>
    <t>O1</t>
  </si>
  <si>
    <t>PS 02-01-01</t>
  </si>
  <si>
    <t>SD</t>
  </si>
  <si>
    <t>1</t>
  </si>
  <si>
    <t>Stavědlová ústředna</t>
  </si>
  <si>
    <t>P</t>
  </si>
  <si>
    <t>R75b569</t>
  </si>
  <si>
    <t>ÚPRAVA SKŘÍNĚ (STOJANU) TZZ</t>
  </si>
  <si>
    <t>KUS</t>
  </si>
  <si>
    <t>R</t>
  </si>
  <si>
    <t>PP</t>
  </si>
  <si>
    <t/>
  </si>
  <si>
    <t>VV</t>
  </si>
  <si>
    <t>TS</t>
  </si>
  <si>
    <t>1. Položka obsahuje: – cenu za veškeré náklady na provedení úprav skříně TZZ, náklady za dodávky, montáže a demontáže zařízení potřebného k úpravě výstroje skříně.</t>
  </si>
  <si>
    <t>R75B479</t>
  </si>
  <si>
    <t>PŘEMÍSTĚNÍ SKŘÍNĚ (STOJANU) TZZ</t>
  </si>
  <si>
    <t>1. Položka obsahuje: – cenu za veškeré náklady spojené s přemístěním skříně TZZ do nového místa, vč. usazení, zapojení, nastavení a odzkoušení.</t>
  </si>
  <si>
    <t>R75b569D</t>
  </si>
  <si>
    <t>DEMONTÁŽ SKŘÍNĚ (STOJANU) TZZ</t>
  </si>
  <si>
    <t>1. Položka obsahuje: – všechny náklady na demontáž stávajícího zařízení se všemi pomocnými doplňujícími úpravami pro jeho likvidaci – naložení vybouraného materiálu na dopravní prostředek 2. Položka neobsahuje: – odvoz vybouraného materiálu – poplatek za likvidaci odpadů (nacení se dle SSD 0) 3. Způsob měření: Udává se počet kusů kompletní konstrukce nebo práce.</t>
  </si>
  <si>
    <t>4</t>
  </si>
  <si>
    <t>R29611</t>
  </si>
  <si>
    <t>OSTATNÍ POŽADAVKY - ODBORNÝ DOZOR PRACOVNÍKŮ OŘ ÚSTÍ NAD LABEM</t>
  </si>
  <si>
    <t>HOD</t>
  </si>
  <si>
    <t>Odborný dozor správce zařízení</t>
  </si>
  <si>
    <t>5</t>
  </si>
  <si>
    <t>75E127</t>
  </si>
  <si>
    <t>CELKOVÁ PROHLÍDKA ZAŘÍZENÍ A VYHOTOVENÍ REVIZNÍ ZPRÁVY</t>
  </si>
  <si>
    <t>OTSKP19</t>
  </si>
  <si>
    <t>Technická specifikace položky odpovídá příslušné cenové soustavě</t>
  </si>
  <si>
    <t>6</t>
  </si>
  <si>
    <t>R75E1C7</t>
  </si>
  <si>
    <t>PROTOKOL UTZ</t>
  </si>
  <si>
    <t>1. Položka obsahuje: – protokol autorizovanou osobou podle požadavku ČSN, včetně hodnocení 2. Položka neobsahuje: X 3. Způsob měření:</t>
  </si>
  <si>
    <t>114</t>
  </si>
  <si>
    <t>75D168</t>
  </si>
  <si>
    <t>RELÉOVÝ DOMEK PREFABRIKOVANÝ, IZOLOVANÝ, S KLIMATIZACÍ A VNITŘNÍ KABELIZACÍ - DEMONTÁŽ</t>
  </si>
  <si>
    <t>1. Položka obsahuje: – demontáž reléového domku prefabrikovaného, izolovaného, s klimatizací a vnitřní kabelizací včetně odpojení od kabelových rozvodů – náklady na demontáž reléového domku prefabrikovaného, izolovaného, s klimatizací a vnitřní kabelizací se všemi pomocnými a doplňujícími pracemi a součástmi, případné použití mechanizmů, včetně dopravy z místa demontáže do skladu, náklady na mzdy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</si>
  <si>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 xml:space="preserve">  PS 03-01-01</t>
  </si>
  <si>
    <t>ŽST Žalhostice, SZZ, ČÁST A - DEFINITIVNÍ SZZ</t>
  </si>
  <si>
    <t>PS 03-01-01</t>
  </si>
  <si>
    <t>Zemní práce</t>
  </si>
  <si>
    <t>R701AAC</t>
  </si>
  <si>
    <t>VYTYČENÍ TRASY KABELOVÉHO VEDENÍ V OBVODU ŽELEZNIČNÍ STANICE</t>
  </si>
  <si>
    <t>KM</t>
  </si>
  <si>
    <t>Položka obsahuje: Pochůzka projektovanou trasou kabelového vedení, vyznačení trasy kabelu číslovanými kolíky nebo psanými značkami včetně zhotovení a číslování kolíků. Stanovení a označení míst pro kabelové prostupy a podchodové štoly a vyznačení překážek. Dále obsahuje cenu za pom. mechanismy včetně všech ostatních vedlejších nákladů.</t>
  </si>
  <si>
    <t>R701AAEB</t>
  </si>
  <si>
    <t>VYTYČENÍ KABELOVÉHO VEDENÍ - PEVNÁ ČÁSTKA</t>
  </si>
  <si>
    <t>Pevné náklady za vytýčení kabelového vedení</t>
  </si>
  <si>
    <t>R2730</t>
  </si>
  <si>
    <t>POMOC PRÁCE ZŘÍZ NEBO ZAJIŠŤ OCHRANU INŽENÝRSKÝCH SÍTÍ</t>
  </si>
  <si>
    <t>KPL</t>
  </si>
  <si>
    <t>zahrnuje veškeré náklady spojené s objednatelem požadovanými zařízeními</t>
  </si>
  <si>
    <t>R11120</t>
  </si>
  <si>
    <t>ODSTRANĚNÍ KŘOVIN</t>
  </si>
  <si>
    <t>M2</t>
  </si>
  <si>
    <t>odstranění křovin a stromů do průměru 100 mm doprava dřevin bez ohledu na vzdálenost  
spálení na hromadách nebo štěpkování</t>
  </si>
  <si>
    <t>919112</t>
  </si>
  <si>
    <t>ŘEZÁNÍ ASFALTOVÉHO KRYTU VOZOVEK TL DO 100MM</t>
  </si>
  <si>
    <t>M</t>
  </si>
  <si>
    <t>položka zahrnuje řezání vozovkové vrstvy v předepsané tloušťce, včetně spotřeby vody</t>
  </si>
  <si>
    <t>R113438</t>
  </si>
  <si>
    <t>ODSTRAN KRYTU VOZ A CHOD S ASFALT POJIVEM VČET PODKLADU</t>
  </si>
  <si>
    <t>M3</t>
  </si>
  <si>
    <t>Položka zahrnuje veškerou manipulaci s vybouranou sutí a s vybouranými hmotami vč. uložení na skládku. Nezahrnuje poplatek za skládku, který se vykazuje v položce 0141** (s výjimkou malého množství bouraného materiálu, kde je možné poplatek zahrnout do jednotkové ceny bourání – tento fakt musí být uveden v doplňujícím textu k položce).</t>
  </si>
  <si>
    <t>7</t>
  </si>
  <si>
    <t>R56410</t>
  </si>
  <si>
    <t>ZŘÍZENÍ ASFALTOVÉHO KRYTU VOZOVEK VČ. PODKLADNÍCH VRSTEV</t>
  </si>
  <si>
    <t>ZŘÍZENÍ ASFALTOVÉHO KRYTU VOZOVEK VČ. PODKLADNÍCH VRSTEV - DODÁVKA A MONTÁŽ</t>
  </si>
  <si>
    <t>8</t>
  </si>
  <si>
    <t>R13173</t>
  </si>
  <si>
    <t>HLOUBENÍ JAM ZAPAŽ I NEPAŽ TŘ. I</t>
  </si>
  <si>
    <t>8*4+21*1,3+38*0,1+0,6</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</si>
  <si>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</si>
  <si>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9</t>
  </si>
  <si>
    <t>R13273</t>
  </si>
  <si>
    <t>HLOUBENÍ RÝH ŠÍŘ DO 2M PAŽ I NEPAŽ TŘ. I</t>
  </si>
  <si>
    <t>0,4*0,4*58+0,5*0,8*3104+0,5*1,5*88</t>
  </si>
  <si>
    <t>10</t>
  </si>
  <si>
    <t>14133</t>
  </si>
  <si>
    <t>PROTLAČOVÁNÍ POTRUBÍ Z PLAST HMOT DN DO 150MM</t>
  </si>
  <si>
    <t>položka zahrnuje dodávku protlačovaného potrubí a veškeré pomocné práce (startovací zařízení, startovací a cílová jáma, opěrné a vodící bloky a pod.)</t>
  </si>
  <si>
    <t>11</t>
  </si>
  <si>
    <t>R701CFB</t>
  </si>
  <si>
    <t>ZŘÍZENÍ KAB.LOŽE Z KOPANÉHO PÍSKU BEZ ZAKRYTÍ V RÝZE DO Š.65CM, TL.VRSTVY 10CM</t>
  </si>
  <si>
    <t>1. Položka obsahuje: – veškeré zemní práce včetně dodání zásypového materiálu 2. Položka neobsahuje: X 3. Způsob měření: Měří se metr délkový.</t>
  </si>
  <si>
    <t>12</t>
  </si>
  <si>
    <t>702312</t>
  </si>
  <si>
    <t>ZAKRYTÍ KABELŮ VÝSTRAŽNOU FÓLIÍ ŠÍŘKY PŘES 20 DO 40 CM</t>
  </si>
  <si>
    <t>1. Položka obsahuje: – přípravu podkladu pro osazení 2. Položka neobsahuje: X 3. Způsob měření: Měří se metr délkový.</t>
  </si>
  <si>
    <t>13</t>
  </si>
  <si>
    <t>R17411</t>
  </si>
  <si>
    <t>ZÁSYP JAM A RÝH ZEMINOU SE ZHUTNĚNÍM</t>
  </si>
  <si>
    <t>0,4*0,4*58+0,5*0,7*3104+0,5*1,4*88+4*8</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</si>
  <si>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udržování úložiště a jeho ochrana proti vodě - odvedení nebo obvedení vody v okolí úložiště a v úložišti - veškeré pomocné konstrukce umožňující provedení zemní konstrukce (příjezdy, sjezdy, nájezdy, lešení,</t>
  </si>
  <si>
    <t>14</t>
  </si>
  <si>
    <t>18214</t>
  </si>
  <si>
    <t>ÚPRAVA POVRCHŮ SROVNÁNÍM ÚZEMÍ V TL DO 0,25M</t>
  </si>
  <si>
    <t>0,4*58+0,5*3104+0,5*88+4*2*2</t>
  </si>
  <si>
    <t>položka zahrnuje srovnání výškových rozdílů terénu</t>
  </si>
  <si>
    <t>15</t>
  </si>
  <si>
    <t>709210</t>
  </si>
  <si>
    <t>KŘIŽOVATKA KABELOVÝCH VEDENÍ SE STÁVAJÍCÍ INŽENÝRSKOU SÍTÍ (KABELEM, POTRUBÍM APOD.)</t>
  </si>
  <si>
    <t>1. Položka obsahuje: – úprava dna výkopu – položení betonového žlabu / chráničky včetně zakrytí – pomocné mechanismy 2. Položka neobsahuje: X 3. Způsob měření: Udává se počet kusů kompletní konstrukce nebo práce.</t>
  </si>
  <si>
    <t>16</t>
  </si>
  <si>
    <t>R701FAD</t>
  </si>
  <si>
    <t>ZŘÍZENÍ A ODSTRANĚNÍ PRAŽCOVÉHO PROVIZORIA, VČ.PODBITÍ PRAŽCŮ</t>
  </si>
  <si>
    <t>Položka obsahuje: Zřízení a odstranění pražcového provizoria při výkopu rýhy pod kolejí. Dále obsahuje cenu za pom. mechanismy včetně všech ostatních vedlejších nákladů.</t>
  </si>
  <si>
    <t>17</t>
  </si>
  <si>
    <t>R549530</t>
  </si>
  <si>
    <t>PODBITÍ PRAŽCE</t>
  </si>
  <si>
    <t>(Podbíjení je zahrnuto v položkách zřízení koleje nebo výhybkové konstrukce. Tato položka je určena pouze pro lokální podbití v místech stavebních zásahů, např. průchody chrániček štěrkovým ložem ap.)  
1. Položka obsahuje:  
 – lokální podbití pražce  
 – příplatky za ztížené podmínky při práci v koleji, např. překážky po stranách koleje, práci v tunelu apod.  
2. Položka neobsahuje:  
 – případné doplnění štěrkového lože  
3. Způsob měření:  
Udává se počet kusů kompletní konstrukce nebo práce.</t>
  </si>
  <si>
    <t>18</t>
  </si>
  <si>
    <t>R701ABL</t>
  </si>
  <si>
    <t>ODSTRANĚNÍ ŠTĚRKOVÉHO LOŽE - TLOUŠŤKA DO 25CM</t>
  </si>
  <si>
    <t>Položka obsahuje: Odstranění vrstvy ze štěrku do tl.25cm včetně jeho nakládky na dopravní prostředek. Dále obsahuje cenu za pom. mechanismy včetně všech ostatních vedlejších nákladů.</t>
  </si>
  <si>
    <t>19</t>
  </si>
  <si>
    <t>R701EAA</t>
  </si>
  <si>
    <t>ZŘÍZENÍ ŠTĚRKOVÉHO LOŽE - TLOUŠŤKA DO 25CM</t>
  </si>
  <si>
    <t>Položka obsahuje: Zřízení vrstvy ze štěrku včetně jeho dovozu na místo a rozprostření. Dále obsahuje cenu za pom. mechanismy včetně všech ostatních vedlejších nákladů.</t>
  </si>
  <si>
    <t>20</t>
  </si>
  <si>
    <t>R2742</t>
  </si>
  <si>
    <t>PROVIZORNÍ LÁVKY</t>
  </si>
  <si>
    <t>21</t>
  </si>
  <si>
    <t>R27421</t>
  </si>
  <si>
    <t>PROVIZORNÍ LÁVKY - MONTÁŽ</t>
  </si>
  <si>
    <t>22</t>
  </si>
  <si>
    <t>R027423</t>
  </si>
  <si>
    <t>PROVIZORNÍ LÁVKY - DEMONTÁŽ</t>
  </si>
  <si>
    <t>23</t>
  </si>
  <si>
    <t>702211</t>
  </si>
  <si>
    <t>KABELOVÁ CHRÁNIČKA ZEMNÍ DN DO 100 MM</t>
  </si>
  <si>
    <t>24</t>
  </si>
  <si>
    <t>R702212</t>
  </si>
  <si>
    <t>KABELOVÁ CHRÁNIČKA ZEMNÍ DN PŘES 100 DO 200 MM</t>
  </si>
  <si>
    <t>25</t>
  </si>
  <si>
    <t>R702112</t>
  </si>
  <si>
    <t>KABELOVÝ ŽLAB ZEMNÍ VČETNĚ KRYTU SVĚTLÉ ŠÍŘKY PŘES 120 DO 250 MM</t>
  </si>
  <si>
    <t>26</t>
  </si>
  <si>
    <t>R702111</t>
  </si>
  <si>
    <t>KABELOVÝ ŽLAB VČETNĚ KRYTU SVĚTLÉ ŠÍŘKY DO 120 MM PRO MONTÁŽ NA ZÁBRADLÍ</t>
  </si>
  <si>
    <t>1. Položka obsahuje: – dodávka a montáž na zábradlí 2. Položka neobsahuje: X 3. Způsob měření: Měří se metr délkový.</t>
  </si>
  <si>
    <t>27</t>
  </si>
  <si>
    <t>R701DBF</t>
  </si>
  <si>
    <t>ZAJIŠTĚNÍ VSTUPNÍHO A VÝSTUPNÍHO OTVORU VE ZDI PROTI VNIKNUTÍ VODY DO BUDOVY</t>
  </si>
  <si>
    <t>Položka obsahuje: Příprava betonové směsi s přísadou vodního skla a ucpání otvoru do poloviny tloušťky základové zdi. Ohraničení otvoru asfaltovou hlínou, zalití ohraničeného místa asfaltem. Včetně roztavení asfaltu. Dále obsahuje cenu za pom. mechanismy včetně všech ostatních vedlejších nákladů.</t>
  </si>
  <si>
    <t>28</t>
  </si>
  <si>
    <t>701004</t>
  </si>
  <si>
    <t>VYHLEDÁVACÍ MARKER ZEMNÍ</t>
  </si>
  <si>
    <t>1. Položka obsahuje: – veškeré práce a materiál obsažený v názvu položky 2. Položka neobsahuje: X 3. Způsob měření: Udává se počet kusů kompletní konstrukce nebo práce.</t>
  </si>
  <si>
    <t>29</t>
  </si>
  <si>
    <t>R742O17</t>
  </si>
  <si>
    <t>VYHLEDÁNÍ STÁVAJÍCÍHO KABELU (MĚŘENÍ, SONDA)</t>
  </si>
  <si>
    <t>1. Položka obsahuje: – vyhledání stávajícího kabelu vn/nn v obvodu žel. stanice, na trati vč. výkopu sondy a veškerého příslušenství 2. Položka neobsahuje: X 3. Způsob měření: Udává se počet kusů kompletní konstrukce nebo práce.</t>
  </si>
  <si>
    <t>Pokládka a montáž</t>
  </si>
  <si>
    <t>30</t>
  </si>
  <si>
    <t>75A131</t>
  </si>
  <si>
    <t>KABEL METALICKÝ DVOUPLÁŠŤOVÝ DO 12 PÁRŮ - DODÁVKA</t>
  </si>
  <si>
    <t>KMPÁR</t>
  </si>
  <si>
    <t>3*1,145+4*1,53+7*2,35+12*0,13</t>
  </si>
  <si>
    <t>1. Položka obsahuje: – dodání kabelů podle typu od výrobců včetně mimostaveništní dopravy 2. Položka neobsahuje: X 3. Způsob měření: Měří se n-násobky páru vodičů na kilometr.</t>
  </si>
  <si>
    <t>31</t>
  </si>
  <si>
    <t>75A141</t>
  </si>
  <si>
    <t>KABEL METALICKÝ DVOUPLÁŠŤOVÝ PŘES 12 PÁRŮ - DODÁVKA</t>
  </si>
  <si>
    <t>16*0,07+30*1,94</t>
  </si>
  <si>
    <t>32</t>
  </si>
  <si>
    <t>75A151</t>
  </si>
  <si>
    <t>KABEL METALICKÝ SE STÍNĚNÍM DO 12 PÁRŮ - DODÁVKA</t>
  </si>
  <si>
    <t>3*3,39+7*4,66+12*1,85</t>
  </si>
  <si>
    <t>33</t>
  </si>
  <si>
    <t>75A217</t>
  </si>
  <si>
    <t>ZATAŽENÍ A SPOJKOVÁNÍ KABELŮ DO 12 PÁRŮ - MONTÁŽ</t>
  </si>
  <si>
    <t>1. Položka obsahuje: – uložení kabelu zatažením, zhotovení plastové spojky v počtu 2 kusy na 1 km kabelu, příprava spojovacího přípravku, spojení žil kabelu, kontrola správnosti spojení žil, vysušení, zajištění přívodu el.energie, zatavení konců kabelu a svaření středu spojky – zhotovení kabelové formy v počtu 5 kusů na 1 km kabelu – kontrolní a závěrečné měření na kabelu pro rozvod signalizace, zapojení po měření – montáž štítku průběhu v počtu 2 ks na 1 km kabelu včetně montáže, montáž označovacího štítku kabelové spojky a kabelové formy – veškeré potřebné mechanizmy, jejich obsluhu, náklady na mzdy a náklady na pořízení všech potřebných materiálů, náklady na přesun hmot 2. Položka neobsahuje: X 3. Způsob měření: Měří se n-násobky páru vodičů na kilometr.</t>
  </si>
  <si>
    <t>34</t>
  </si>
  <si>
    <t>75A227</t>
  </si>
  <si>
    <t>ZATAŽENÍ A SPOJKOVÁNÍ KABELŮ PŘES 12 PÁRŮ - MONTÁŽ</t>
  </si>
  <si>
    <t>35</t>
  </si>
  <si>
    <t>R75A237</t>
  </si>
  <si>
    <t>ZATAŽENÍ A SPOJKOVÁNÍ KABELŮ SE STÍNĚNÍM DO 12 PÁRŮ - MONTÁŽ</t>
  </si>
  <si>
    <t>1. Položka obsahuje: – uložení kabelu zatažením, dodávka a zhotovení plastové spojky včetně dodávky v počtu 3 kusy na 1 km kabelu, příprava spojovacího přípravku, spojení žil kabelu, kontrola správnosti spojení žil, vysušení, zajištění přívodu el. energie, zatavení konců kabelu a svaření středu spojky – kontrolní a závěrečné měření na kabelu pro rozvod signalizace, zapojení po měření – montáž štítku průběhu v počtu 2 ks na 1 km kabelu včetně montáže, montáž označovacího štítku kabelové spojky a kabelové formy, dodávka a montáž kabelových objímek – veškeré potřebné mechanizmy, jejich obsluhu a pořízení všech potřebných materiálů, přesun hmot 2. Položka neobsahuje: X 3. Způsob měření:</t>
  </si>
  <si>
    <t>36</t>
  </si>
  <si>
    <t>75A311</t>
  </si>
  <si>
    <t>KABELOVÁ FORMA (UKONČENÍ KABELŮ) PRO KABELY ZABEZPEČOVACÍ DO 12 PÁRŮ</t>
  </si>
  <si>
    <t>1. Položka obsahuje: – odstranění pláště kabelu, odstranění izolace z konců žil na svorkovnici, zhotovení vodní zábrany, zformování a konečná úprava kabelu – kontrolní a závěrečné měření na kabelu pro rozvod signalizace, zapojení po měření, montáž příchytky a štítku 2. Položka neobsahuje: X 3. Způsob měření: Udává se počet kusů kompletní konstrukce nebo práce.</t>
  </si>
  <si>
    <t>37</t>
  </si>
  <si>
    <t>75A312</t>
  </si>
  <si>
    <t>KABELOVÁ FORMA (UKONČENÍ KABELŮ) PRO KABELY ZABEZPEČOVACÍ PŘES 12 PÁRŮ</t>
  </si>
  <si>
    <t>38</t>
  </si>
  <si>
    <t>75A321</t>
  </si>
  <si>
    <t>SPOJKA ROVNÁ PRO PLASTOVÉ KABELY S JÁDRY O PRŮMĚRU 1 MM2 DO 12 PÁRŮ</t>
  </si>
  <si>
    <t>1. Položka obsahuje: – úplná montáž plastové spojky, příprava spojovacího přípravku, spojení žil kabelu, kontrola správnosti spojení žil, vysušení, zajištění přívodu el.energie, zatavení konců kabelu a svaření středu spojky – veškeré potřebné mechanizmy, jejich obsluhu, náklady na mzdy a náklady na pořízení všech potřebných materiálů i vlastní spojky, náklady na přesun hmot 2. Položka neobsahuje: X 3. Způsob měření: Udává se počet kusů kompletní konstrukce nebo práce.</t>
  </si>
  <si>
    <t>39</t>
  </si>
  <si>
    <t>75A322</t>
  </si>
  <si>
    <t>SPOJKA ROVNÁ PRO PLASTOVÉ KABELY S JÁDRY O PRŮMĚRU 1 MM2 PŘES 12 PÁRŮ</t>
  </si>
  <si>
    <t>40</t>
  </si>
  <si>
    <t>75A331</t>
  </si>
  <si>
    <t>SPOJKA ROVNÁ PRO PLASTOVÉ KABELY SE STÍNĚNÍM S JÁDRY O PRŮMĚRU 1 MM2 DO 12 PÁRŮ</t>
  </si>
  <si>
    <t>41</t>
  </si>
  <si>
    <t>742P15</t>
  </si>
  <si>
    <t>OZNAČOVACÍ ŠTÍTEK NA KABEL</t>
  </si>
  <si>
    <t>1. Položka obsahuje: – zhotovení kabelového štítku, vyražení znaku kabelu, ovinutí štítku páskou PVC, připevnění objímky na kabel – náklady na výrobu štítků, použití mechanizmu, dopravu k místnímu použití, náklady na mzdy 2. Položka neobsahuje: X 3. Způsob měření: Udává se počet kusů kompletní konstrukce nebo práce.</t>
  </si>
  <si>
    <t>42</t>
  </si>
  <si>
    <t>75A420</t>
  </si>
  <si>
    <t>OZNAČENÍ KABELŮ ZNAČKOVACÍ KABELOVOU OBJÍMKOU</t>
  </si>
  <si>
    <t>1. Položka obsahuje: – zhotovení objímky značkovací na průměr kabelu, vyražení znaku na objímku, připevnění objímky na kabel – náklady na výrobu objímek, použití mechanizmů, dopravu k místu použití, náklady na mzdy 2. Položka neobsahuje: X 3. Způsob měření: Udává se počet kusů kompletní konstrukce nebo práce.</t>
  </si>
  <si>
    <t>43</t>
  </si>
  <si>
    <t>R75G510</t>
  </si>
  <si>
    <t>ÚLOŽNÁ VEDENÍ MĚŘENÍ A ZKOUŠENÍ STEJNOSMĚRNÉ MĚŘENÍ …</t>
  </si>
  <si>
    <t>PÁR</t>
  </si>
  <si>
    <t>Práce spojené s měřením stejnosměrných parametrů dle platné metodikyMěřicí práce se měří počtem dvoudrátových okruhů (párů)Položka obsahuje veškeré potřebné přístroje a měřicí příslušenství, náklady na mzdy..</t>
  </si>
  <si>
    <t>44</t>
  </si>
  <si>
    <t>R75G520</t>
  </si>
  <si>
    <t>ÚLOŽNÁ VEDENÍ MĚŘENÍ A ZKOUŠENÍ MĚŘENÍ IZOLAČNÍHO STAVU …</t>
  </si>
  <si>
    <t>Práce spojené s měřením izolačního stavuMěřicí práce se měří počtem dvoudrátových okruhů (párů)Položka obsahuje veškeré potřebné přístroje a měřicí příslušenství, náklady na mzdy..</t>
  </si>
  <si>
    <t>45</t>
  </si>
  <si>
    <t>75I911</t>
  </si>
  <si>
    <t>OPTOTRUBKA HDPE PRŮMĚRU DO 40 MM</t>
  </si>
  <si>
    <t>1. Položka obsahuje: – dodávku specifikované kabelizace včetně potřebného drobného montážního materiálu – dopravu a skladování 2. Položka neobsahuje: X 3. Způsob měření: Dodávka specifikované kabelizace se měří v délce udané v metrech.</t>
  </si>
  <si>
    <t>46</t>
  </si>
  <si>
    <t>75I91X</t>
  </si>
  <si>
    <t>OPTOTRUBKA HDPE - MONTÁŽ</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</si>
  <si>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metrech.</t>
  </si>
  <si>
    <t>47</t>
  </si>
  <si>
    <t>75IA11</t>
  </si>
  <si>
    <t>OPTOTRUBKOVÁ SPOJKA PRŮMĚRU DO 40 MM</t>
  </si>
  <si>
    <t>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</si>
  <si>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48</t>
  </si>
  <si>
    <t>75IA1X</t>
  </si>
  <si>
    <t>OPTOTRUBKOVÁ SPOJKA - MONTÁŽ</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</si>
  <si>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</si>
  <si>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49</t>
  </si>
  <si>
    <t>R75IA61</t>
  </si>
  <si>
    <t>OPTOTRUBKOVÁ KONCOVKA S VENTILKEM PRŮMĚRU DO 40 MM</t>
  </si>
  <si>
    <t>50</t>
  </si>
  <si>
    <t>R75IA6X</t>
  </si>
  <si>
    <t>OPTOTRUBKOVÁ KONCOVKA S VENTILKEM - MONTÁŽ</t>
  </si>
  <si>
    <t>51</t>
  </si>
  <si>
    <t>75I961</t>
  </si>
  <si>
    <t>OPTOTRUBKA - HERMETIZACE ÚSEKU DO 2000 M</t>
  </si>
  <si>
    <t>ÚSEK</t>
  </si>
  <si>
    <t>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úseků.</t>
  </si>
  <si>
    <t>52</t>
  </si>
  <si>
    <t>75I962</t>
  </si>
  <si>
    <t>OPTOTRUBKA - KALIBRACE</t>
  </si>
  <si>
    <t>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metrů.</t>
  </si>
  <si>
    <t>53</t>
  </si>
  <si>
    <t>R741ECA</t>
  </si>
  <si>
    <t>KABELOVÁ UCPÁVKA VODĚ ODOLNÁ PRO VNITŘNÍ PRŮMĚR OTVORU DO 60MM - TDUX VČ. SPONY</t>
  </si>
  <si>
    <t>Položka obsahuje: Dodávku a montáž kabelové ucpávky vč. příslušenství ( utěsňovací spony apod. ) a pomocného materiálu, vyhotovení a dodání atestu. Dále obsahuje cenu za pom. mechanismy včetně všech ostatních vedlejších nákladů.</t>
  </si>
  <si>
    <t>54</t>
  </si>
  <si>
    <t>R75I322</t>
  </si>
  <si>
    <t>KABEL ZEMNÍ DVOUPLÁŠŤOVÝ S PANCÍŘEM PRŮMĚRU ŽÍLY 0,8 MM DO 25XN</t>
  </si>
  <si>
    <t>KMČTYŘKA</t>
  </si>
  <si>
    <t>28.800</t>
  </si>
  <si>
    <t>1. Položka obsahuje: – dodávku specifikované kabelizace včetně potřebného drobného montážního materiálu – dopravu a skladování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t>
  </si>
  <si>
    <t>55</t>
  </si>
  <si>
    <t>R75I32X</t>
  </si>
  <si>
    <t>KABEL ZEMNÍ DVOUPLÁŠŤOVÝ S PANCÍŘEM PRŮMĚRU ŽÍLY 0,8 MM - MONTÁŽ</t>
  </si>
  <si>
    <t>1. Položka obsahuje: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t>
  </si>
  <si>
    <t>56</t>
  </si>
  <si>
    <t>75II21</t>
  </si>
  <si>
    <t>SPOJKA PRO CELOPLASTOVÉ KABELY S PANCÍŘEM DO 100 ŽIL</t>
  </si>
  <si>
    <t>57</t>
  </si>
  <si>
    <t>75II2X</t>
  </si>
  <si>
    <t>SPOJKA PRO CELOPLASTOVÉ KABELY S PANCÍŘEM - MONTÁŽ</t>
  </si>
  <si>
    <t>58</t>
  </si>
  <si>
    <t>75IF21</t>
  </si>
  <si>
    <t>ROZPOJOVACÍ SVORKOVNICE 2/10, 2/8</t>
  </si>
  <si>
    <t>59</t>
  </si>
  <si>
    <t>75IF2X</t>
  </si>
  <si>
    <t>ROZPOJOVACÍ SVORKOVNICE 2/10, 2/8 - MONTÁŽ</t>
  </si>
  <si>
    <t>60</t>
  </si>
  <si>
    <t>742P13</t>
  </si>
  <si>
    <t>ZATAŽENÍ KABELU DO CHRÁNIČKY - KABEL DO 4 KG/M</t>
  </si>
  <si>
    <t>1. Položka obsahuje: – montáž kabelu o váze do 4 kg/m do chráničky/ kolektoru 2. Položka neobsahuje: X 3. Způsob měření: Měří se metr délkový.</t>
  </si>
  <si>
    <t>61</t>
  </si>
  <si>
    <t>R742H12</t>
  </si>
  <si>
    <t>KABEL NN ČTYŘ- A PĚTIŽÍLOVÝ CU S PLASTOVOU IZOLACÍ OD 4 DO 16 MM2</t>
  </si>
  <si>
    <t>1. Položka obsahuje: – manipulace a uložení kabelu (do země, chráničky, kanálu, na rošty, na TV a pod.) 2. Položka neobsahuje: – příchytky, spojky, koncovky, chráničky apod. 3. Způsob měření: Měří se metr délkový.</t>
  </si>
  <si>
    <t>62</t>
  </si>
  <si>
    <t>742L12</t>
  </si>
  <si>
    <t>UKONČENÍ DVOU AŽ PĚTIŽÍLOVÉHO KABELU V ROZVADĚČI NEBO NA PŘÍSTROJI OD 4 DO 16 MM2</t>
  </si>
  <si>
    <t>1. Položka obsahuje: – všechny práce spojené s úpravou kabelů pro montáž včetně veškerého příslušentsví 2. Položka neobsahuje: X 3. Způsob měření: Udává se počet kusů kompletní konstrukce nebo práce.</t>
  </si>
  <si>
    <t>63</t>
  </si>
  <si>
    <t>75IJ12-R</t>
  </si>
  <si>
    <t>MĚŘENÍ A ZKOUŠENÍ KABELŮ, VČ. PROTOKOLU</t>
  </si>
  <si>
    <t>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Udává se vždy pár, tj. po dvou kusech.</t>
  </si>
  <si>
    <t>64</t>
  </si>
  <si>
    <t>75IE41</t>
  </si>
  <si>
    <t>SLOUPKOVÝ ROZVADĚČ DO 100 PÁRŮ</t>
  </si>
  <si>
    <t>65</t>
  </si>
  <si>
    <t>75IE4X</t>
  </si>
  <si>
    <t>SLOUPKOVÝ ROZVADĚČ DO 100 PÁRŮ - MONTÁŽ</t>
  </si>
  <si>
    <t>66</t>
  </si>
  <si>
    <t>R75ID21</t>
  </si>
  <si>
    <t>PLASTOVÁ ZEMNÍ KOMORA PRO ULOŽENÍ SPOJKY - DODÁVKA</t>
  </si>
  <si>
    <t>67</t>
  </si>
  <si>
    <t>75ID2X</t>
  </si>
  <si>
    <t>PLASTOVÁ ZEMNÍ KOMORA PRO ULOŽENÍ SPOJKY - MONTÁŽ</t>
  </si>
  <si>
    <t>68</t>
  </si>
  <si>
    <t>R741911</t>
  </si>
  <si>
    <t>UZEMŇOVACÍ VODIČ V ZEMI FEZN DO 120 MM2</t>
  </si>
  <si>
    <t>1. Položka obsahuje: – přípravu podkladu pro osazení – měření, dělení, spojování, tvarování – ochranný nátěr spojů a při průchodu vodiče nad terén apod. dle příslušných norem 2. Položka neobsahuje: – zemní práce – ochranu vodiče - chráničky apod. 3. Způsob měření:</t>
  </si>
  <si>
    <t>69</t>
  </si>
  <si>
    <t>741B11</t>
  </si>
  <si>
    <t>ZEMNÍCÍ TYČ FEZN DÉLKY DO 2 M</t>
  </si>
  <si>
    <t>70</t>
  </si>
  <si>
    <t>R759999</t>
  </si>
  <si>
    <t>PODÍL PŘIDRUŽENÝCH MOTÁŽNÍCH PRACÍ A MATERIÁLU</t>
  </si>
  <si>
    <t>podíl přidružených motážních prací a materiálu</t>
  </si>
  <si>
    <t>Montáž zabezpečovací a sdělovací techniky - vnitřní</t>
  </si>
  <si>
    <t>71</t>
  </si>
  <si>
    <t>R75B01</t>
  </si>
  <si>
    <t>ZDROJ NAPÁJECÍ PRO STANIČNÍ ZZ</t>
  </si>
  <si>
    <t>Zdroj napájecí pro staniční ZZ - dodávka a montáž</t>
  </si>
  <si>
    <t>72</t>
  </si>
  <si>
    <t>R75B02</t>
  </si>
  <si>
    <t>TECHNOLOGIE STANIČNÍHO ZZ VČETNĚ SW A PŘEZKOUŠENÍ</t>
  </si>
  <si>
    <t>Technologie staničního ZZ včetně SW a přezkoušení - dodávka a montáž</t>
  </si>
  <si>
    <t>73</t>
  </si>
  <si>
    <t>R75B03</t>
  </si>
  <si>
    <t>VYBAVENÍ DK PODŘÍZENÉ STANICE VČETNĚ DESKY NOUZOVÝCH OBSLUH</t>
  </si>
  <si>
    <t>Vybavení DK podřízené stanice včetně desky nouzových obsluh</t>
  </si>
  <si>
    <t>74</t>
  </si>
  <si>
    <t>R75C931</t>
  </si>
  <si>
    <t>SKŘÍŇ S POČÍTAČI NÁPRAV - DODÁVKA</t>
  </si>
  <si>
    <t>1. Položka obsahuje: – dodávka skříně s počítači náprav včetně potřebného pomocného materiálu a dopravy do staveništního skladu – všechny náklady na dodávku skříně s počítači náprav  do stavědlové ústředny včetně skříně podle určení a pomocného materiálu, náklady na dopravu do staveništního skladu 2. Položka neobsahuje: X 3. Způsob měření: Udává se počet kusů kompletní konstrukce nebo práce.</t>
  </si>
  <si>
    <t>75</t>
  </si>
  <si>
    <t>R75C937</t>
  </si>
  <si>
    <t>SKŘÍŇ S POČÍTAČI NÁPRAV - MONTÁŽ</t>
  </si>
  <si>
    <t>1. Položka obsahuje: – montáž skříně s počítači náprav , zapojení, přezkoušení – všechny náklady na montáž skříně s počítači náprav se všemi pomocnými a doplňujícími pracemi a součástmi, případné použití mechanizmů, včetně dopravy ze skladu k místu montáže, náklady na mzdy 2. Položka neobsahuje: X 3. Způsob měření: Udává se počet kusů kompletní konstrukce nebo práce.</t>
  </si>
  <si>
    <t>76</t>
  </si>
  <si>
    <t>R75B419</t>
  </si>
  <si>
    <t>DODÁVKA SKŘÍNĚ (STOJANU) TZZ</t>
  </si>
  <si>
    <t>77</t>
  </si>
  <si>
    <t>MONTÁŽ SKŘÍNĚ (STOJANU) TZZ</t>
  </si>
  <si>
    <t>78</t>
  </si>
  <si>
    <t>75B541</t>
  </si>
  <si>
    <t>SKŘÍŇ (STOJAN) VOLNÉ VAZBY - DODÁVKA</t>
  </si>
  <si>
    <t>79</t>
  </si>
  <si>
    <t>75B547</t>
  </si>
  <si>
    <t>SKŘÍŇ (STOJAN) VOLNÉ VAZBY - MONTÁŽ</t>
  </si>
  <si>
    <t>80</t>
  </si>
  <si>
    <t>R75B541</t>
  </si>
  <si>
    <t>KABELOVÝ STOJAN - DODÁVKA A MONTÁŽ</t>
  </si>
  <si>
    <t>1. Položka obsahuje: – dodání kompletního vnitřního zařízení podle typu určeného položkou včetně montáže, potřebného pomocného materiálu a jeho dopravy na místo určení – pořízení příslušné skříně (stojanu) vystrojené včetně pomocného materiálu a její dopravu do místa určení</t>
  </si>
  <si>
    <t>81</t>
  </si>
  <si>
    <t>R75D271</t>
  </si>
  <si>
    <t>ZAŘÍZENÍ (PZZ) PRO NEVIDOMÉ - DODÁVKA</t>
  </si>
  <si>
    <t>1. Položka obsahuje: – dodávka zařízení (PZZ) pro nevidomé podle jeho typu a potřebného pomocného materiálu a dopravy do staveništního skladu – dodávku zařízení (PZZ) pro nevidomé včetně pomocného materiálu, dopravu do místa určení 2. Položka neobsahuje: X 3. Způsob měření:</t>
  </si>
  <si>
    <t>82</t>
  </si>
  <si>
    <t>75D277</t>
  </si>
  <si>
    <t>ZAŘÍZENÍ (PZZ) PRO NEVIDOMÉ - MONTÁŽ</t>
  </si>
  <si>
    <t>83</t>
  </si>
  <si>
    <t>R746698</t>
  </si>
  <si>
    <t>VYBAVENÍ SÚ - NÁBYTEK - DODÁVKA A MONTÁŽ</t>
  </si>
  <si>
    <t>Zabezpečovací zařízení - venkovní</t>
  </si>
  <si>
    <t>84</t>
  </si>
  <si>
    <t>R75D121</t>
  </si>
  <si>
    <t>SKŘÍŇ LOGIKY ELEKTRONICKÉHO PŘEJEZDOVÉHO ZABEZPEČOVACÍHO ZAŘÍZENÍ - SKŘÍŇ SKU - DODÁVKA</t>
  </si>
  <si>
    <t>1. Položka obsahuje: – dodávka skříně logiky elektronického přejezdového zabezpečovacího zařízení, potřebného pomocného materiálu a dopravy do staveništního skladu – všechny náklady na dodávku skříně logiky elektronického přejezdového zabezpečovacího zařízení včetně pomocného materiálu, náklady na dopravu do staveništního skladu 2. Položka neobsahuje: X 3. Způsob měření: Udává se počet kusů kompletní konstrukce nebo práce.</t>
  </si>
  <si>
    <t>85</t>
  </si>
  <si>
    <t>R75D127</t>
  </si>
  <si>
    <t>SKŘÍŇ LOGIKY ELEKTRONICKÉHO PŘEJEZDOVÉHO ZABEZPEČOVACÍHO ZAŘÍZENÍ - MONTÁŽ</t>
  </si>
  <si>
    <t>1. Položka obsahuje: – určení místa umístění, montáž skříně logiky elektronického přejezdového zabezpečovacího zařízení včetně potřebných závislostních prvků, zatažení kabelů, kontroly izolačního stavu, případný nátěr, přezkoušení – všechny náklady na montáž skříně logiky elektronického přejezdového zabezpečovacího zařízení se všemi pomocnými a doplňujícími pracemi a součástmi, případné použití mechanizmů, včetně dopravy ze skladu k místu montáže, náklady na mzdy 2. Položka neobsahuje: X 3. Způsob měření: Udává se počet kusů kompletní konstrukce nebo práce.</t>
  </si>
  <si>
    <t>86</t>
  </si>
  <si>
    <t>R75D211</t>
  </si>
  <si>
    <t>VÝSTRAŽNÍK SE ZÁVOROU, 1 SKŘÍŇ - DODÁVKA</t>
  </si>
  <si>
    <t>1. Položka obsahuje: – dodávka výstražníku se závorou 1 skříň podle jeho typu a potřebného pomocného materiálu a dopravy do staveništního skladu – dodávku výstražníku se závorou 1 skříň včetně pomocného materiálu, dopravu do místa určení 2. Položka neobsahuje: X 3. Způsob měření:</t>
  </si>
  <si>
    <t>87</t>
  </si>
  <si>
    <t>75D217</t>
  </si>
  <si>
    <t>VÝSTRAŽNÍK SE ZÁVOROU, 1 SKŘÍŇ - MONTÁŽ</t>
  </si>
  <si>
    <t>88</t>
  </si>
  <si>
    <t>R75D231</t>
  </si>
  <si>
    <t>VÝSTRAŽNÍK SE ZÁVOROU, 2 SKŘÍNĚ - DODÁVKA</t>
  </si>
  <si>
    <t>1. Položka obsahuje: – dodávka výstražníku se závorou 2 skříně podle jeho typu a potřebného pomocného materiálu a dopravy do staveništního skladu – dodávku výstražníku se závorou 2 skříně včetně pomocného materiálu, dopravu do místa určení 2. Položka neobsahuje: X 3. Způsob měření:</t>
  </si>
  <si>
    <t>89</t>
  </si>
  <si>
    <t>75D237</t>
  </si>
  <si>
    <t>VÝSTRAŽNÍK SE ZÁVOROU, 2 SKŘÍNĚ - MONTÁŽ</t>
  </si>
  <si>
    <t>90</t>
  </si>
  <si>
    <t>75C111</t>
  </si>
  <si>
    <t>PŘESTAVNÍK ELEKTROMOTORICKÝ - DODÁVKA</t>
  </si>
  <si>
    <t>1. Položka obsahuje: – dodání elektromotorického přestavníku podle typu včetně potřebného pomocného materiálu a jeho dopravy do staveništního skladu – všechny náklady na dodání elektromotorického přestavníku podle typu včetně pomocného materiálu, na dopravu do staveništního skladu 2. Položka neobsahuje: X 3. Způsob měření: Udává se počet kusů kompletní konstrukce nebo práce.</t>
  </si>
  <si>
    <t>91</t>
  </si>
  <si>
    <t>75C117</t>
  </si>
  <si>
    <t>PŘESTAVNÍK ELEKTROMOTORICKÝ - MONTÁŽ</t>
  </si>
  <si>
    <t>1. Položka obsahuje: – vyměření místa připevnění upevňovací soupravy přestavníku a její montáž, připevnění přestavníku na upevňovací soupravu, připevnění kabelového závěru, zapojení dvou kabelových forem (včetně měření a zapojení po měření) – přezkoušení a regulace přestavníku – všechny náklady na montáž přestavníku se všemi pomocnými a doplňujícími pracemi a součástmi, případné použití mechanizmů, včetně dopravy ze skladu k místu montáže, náklady na mzdy 2. Položka neobsahuje: X 3. Způsob měření: Udává se počet kusů kompletní konstrukce nebo práce.</t>
  </si>
  <si>
    <t>92</t>
  </si>
  <si>
    <t>R75C511</t>
  </si>
  <si>
    <t>STOŽÁROVÉ NÁVĚSTIDLO DO DVOU SVĚTEL - DODÁVKA</t>
  </si>
  <si>
    <t>1. Položka obsahuje: – dodávka stožárového návěstidla do dvou světel podle jeho typu a potřebného pomocného materiálu a dopravy do staveništního skladu – všechny náklady na dodávku stožárového návěstidla do dvou světel včetně pomocného materiálu, náklady na dopravu do místa určení 2. Položka neobsahuje: X 3. Způsob měření: Udává se počet kusů kompletní konstrukce nebo práce.</t>
  </si>
  <si>
    <t>93</t>
  </si>
  <si>
    <t>75C517</t>
  </si>
  <si>
    <t>STOŽÁROVÉ NÁVĚSTIDLO DO DVOU SVĚTEL - MONTÁŽ</t>
  </si>
  <si>
    <t>1. Položka obsahuje: – výkop jámy pro betonový základ návěstidla – usazení betonového základu, sestavení návěstidla, označení označovacími štítky, zapojení kabelových forem (včetně měření a zapojení po měření) – montáž stožárového návěstidla do dvou světel včetně transformátorové skříně na základ – všechny náklady na montáž stožárového návěstidla do dvou světel se všemi pomocnými a doplňujícími pracemi a součástmi, případné použití mechanizmů, včetně dopravy ze skladu k místu montáže, náklady na mzdy 2. Položka neobsahuje: X 3. Způsob měření: Udává se počet kusů kompletní konstrukce nebo práce.</t>
  </si>
  <si>
    <t>94</t>
  </si>
  <si>
    <t>75C521</t>
  </si>
  <si>
    <t>STOŽÁROVÉ NÁVĚSTIDLO TŘÍSVĚTLOVÉ - DODÁVKA</t>
  </si>
  <si>
    <t>1. Položka obsahuje: – dodávka stožárového návěstidla třísvětlového podle jeho typu a potřebného pomocného materiálu a dopravy do staveništního skladu – všechny náklady na dodávku stožárového návěstidla třísvětlového včetně pomocného materiálu, náklady na dopravu do místa určení 2. Položka neobsahuje: X 3. Způsob měření: Udává se počet kusů kompletní konstrukce nebo práce.</t>
  </si>
  <si>
    <t>95</t>
  </si>
  <si>
    <t>75C527</t>
  </si>
  <si>
    <t>STOŽÁROVÉ NÁVĚSTIDLO TŘÍSVĚTLOVÉ - MONTÁŽ</t>
  </si>
  <si>
    <t>1. Položka obsahuje: – výkop jámy pro betonový základ návěstidla – usazení betonového základu, sestavení návěstidla, označení označovacími štítky, zapojení kabelových forem (včetně měření a zapojení po měření) – montáž stožárového návěstidla třísvětlového včetně transformátorové skříně na základ – všechny náklady na montáž stožárového návěstidla třísvětlového se všemi pomocnými a doplňujícími pracemi a součástmi, případné použití mechanizmů, včetně dopravy ze skladu k místu montáže, náklady na mzdy 2. Položka neobsahuje: X 3. Způsob měření: Udává se počet kusů kompletní konstrukce nebo práce.</t>
  </si>
  <si>
    <t>96</t>
  </si>
  <si>
    <t>R75C531</t>
  </si>
  <si>
    <t>STOŽÁROVÉ NÁVĚSTIDLO OD ČTYŘ SVĚTEL - DODÁVKA</t>
  </si>
  <si>
    <t>1. Položka obsahuje: – dodávka stožárového návěstidla od čtyř do šesti světel podle jeho typu a potřebného pomocného materiálu a dopravy do staveništního skladu – všechny náklady na dodávku stožárového návěstidla od čtyř do šesti světel včetně pomocného materiálu, náklady na dopravu do místa určení 2. Položka neobsahuje: X 3. Způsob měření: Udává se počet kusů kompletní konstrukce nebo práce.</t>
  </si>
  <si>
    <t>97</t>
  </si>
  <si>
    <t>75C537</t>
  </si>
  <si>
    <t>STOŽÁROVÉ NÁVĚSTIDLO OD ČTYŘ SVĚTEL - MONTÁŽ</t>
  </si>
  <si>
    <t>1. Položka obsahuje: – výkop jámy pro betonový základ návěstidla – usazení betonového základu, sestavení návěstidla, označení označovacími štítky, zapojení kabelových forem (včetně měření a zapojení po měření) – montáž stožárového návěstidla od čtyř do šesti světel včetně transformátorové skříně na základ – všechny náklady na montáž stožárového návěstidla od čtyř do šesti světel se všemi pomocnými a doplňujícími pracemi a součástmi, případné použití mechanizmů, včetně dopravy ze skladu k místu montáže, náklady na mzdy 2. Položka neobsahuje: X 3. Způsob měření: Udává se počet kusů kompletní konstrukce nebo práce.</t>
  </si>
  <si>
    <t>98</t>
  </si>
  <si>
    <t>R75C611</t>
  </si>
  <si>
    <t>TRPASLIČÍ NÁVĚSTIDLO DO DVOU SVĚTEL - DODÁVKA</t>
  </si>
  <si>
    <t>1. Položka obsahuje: – dodávka trpasličího návěstidla do dvou světel podle jeho typu a potřebného pomocného materiálu a dopravy do staveništního skladu – všechny náklady na dodávku trpasličího návěstidla do dvou světel včetně pomocného materiálu, náklady na dopravu do místa určení 2. Položka neobsahuje: X 3. Způsob měření: Udává se počet kusů kompletní konstrukce nebo práce.</t>
  </si>
  <si>
    <t>99</t>
  </si>
  <si>
    <t>75C617</t>
  </si>
  <si>
    <t>TRPASLIČÍ NÁVĚSTIDLO DO DVOU SVĚTEL - MONTÁŽ</t>
  </si>
  <si>
    <t>1. Položka obsahuje: – výkop jámy pro betonový základ návěstidla – usazení betonového základu, sestavení návěstidla, označení označovacími štítky, zapojení kabelových forem (včetně měření a zapojení po měření) – montáž trpasličího návěstidla do dvou světel včetně transformátorové skříně na základ – všechny náklady na montáž trpasličího návěstidla do dvou světel se všemi pomocnými a doplňujícími pracemi a součástmi, případné použití mechanizmů, včetně dopravy ze skladu k místu montáže, náklady na mzdy 2. Položka neobsahuje: X 3. Způsob měření: Udává se počet kusů kompletní konstrukce nebo práce.</t>
  </si>
  <si>
    <t>100</t>
  </si>
  <si>
    <t>75C721</t>
  </si>
  <si>
    <t>VZDÁLENOSTNÍ UPOZORNOVADLO, NEPROMĚNNÉ NÁVĚSTIDLO SE ZÁKLADEM - DODÁVKA</t>
  </si>
  <si>
    <t>1. Položka obsahuje: – dodávka vzdálenostního upozorňovadla včetně potřebného pomocného materiálu a dopravy do staveništního skladu – všechny náklady na dodávku vzdálenostního upozorňovadla včetně pomocného materiálu, náklady na dopravu do místa určení 2. Položka neobsahuje: X 3. Způsob měření: Udává se počet kusů kompletní konstrukce nebo práce.</t>
  </si>
  <si>
    <t>101</t>
  </si>
  <si>
    <t>75C727</t>
  </si>
  <si>
    <t>VZDÁLENOSTNÍ UPOZORNOVADLO, NEPROMĚNNÉ NÁVĚSTIDLO SE ZÁKLADEM - MONTÁŽ</t>
  </si>
  <si>
    <t>1. Položka obsahuje: – vyměření místa umístění, sestavení a usazení vzdálenostního upozorňovadla do jámy, úprava zeminou, oprava nátěru – všechny náklady na montáž vzdálenostního upozorňovadla se všemi pomocnými a doplňujícími pracemi a součástmi, případné použití mechanizmů, včetně dopravy ze skladu k místu montáže, náklady na mzdy 2. Položka neobsahuje: X 3. Způsob měření: Udává se počet kusů kompletní konstrukce nebo práce.</t>
  </si>
  <si>
    <t>102</t>
  </si>
  <si>
    <t>R75C731</t>
  </si>
  <si>
    <t>NÁVĚST ~VLAK SE BLÍŽÍ K SAMOSTATNÉ PŘEDVĚSTI~ - DODÁVKA</t>
  </si>
  <si>
    <t>1. Položka obsahuje: – dodávka návěsti ~Vlak se blíží k samostatné předvěsti~ včetně potřebného pomocného materiálu a dopravy do staveništního skladu – všechny náklady na dodávku návěsti ~Vlak se blíží k samostatné předvěsti~ včetně pomocného materiálu, náklady na dopravu do místa určení 2. Položka neobsahuje: X 3. Způsob měření: Udává se počet kusů kompletní konstrukce nebo práce.</t>
  </si>
  <si>
    <t>103</t>
  </si>
  <si>
    <t>R75C737</t>
  </si>
  <si>
    <t>NÁVĚST ~VLAK SE BLÍŽÍ K SAMOSTATNÉ PŘEDVĚSTI~ - MONTÁŽ</t>
  </si>
  <si>
    <t>1. Položka obsahuje: – vyměření místa umístění, sestavení a usazení návěsti ~Vlak se blíží k samostatné předvěsti~, oprava nátěru – všechny náklady na montáž návěsti ~Vlak se blíží k samostatné předvěsti~ se všemi pomocnými a doplňujícími pracemi a součástmi, případné použití mechanizmů, včetně dopravy ze skladu k místu montáže, náklady na mzdy 2. Položka neobsahuje: X 3. Způsob měření: Udává se počet kusů kompletní konstrukce nebo práce.</t>
  </si>
  <si>
    <t>104</t>
  </si>
  <si>
    <t>75C751</t>
  </si>
  <si>
    <t>INDIKÁTOROVÁ TABULKA, NÁVĚST "STANOVIŠTĚ SAMOSTANÉ PŘEDVĚSTI", NÁVĚST "STANOVIŠTĚ ODDÍLOVÉHO NÁVĚSTIDLA" - DODÁVKA</t>
  </si>
  <si>
    <t>1. Položka obsahuje: – dodávka návěsti ~Stanoviště samostatné předvěsti~ včetně potřebného pomocného materiálu a dopravy do staveništního skladu – všechny náklady na dodávku návěsti ~Stanoviště samostatné předvěsti~ včetně pomocného materiálu, náklady na dopravu do místa určení 2. Položka neobsahuje: X 3. Způsob měření: Udává se počet kusů kompletní konstrukce nebo práce.</t>
  </si>
  <si>
    <t>105</t>
  </si>
  <si>
    <t>75C757</t>
  </si>
  <si>
    <t>INDIKÁTOROVÁ TABULKA, NÁVĚST "STANOVIŠTĚ SAMOSTANÉ PŘEDVĚSTI", NÁVĚST "STANOVIŠTĚ ODDÍLOVÉHO NÁVĚSTIDLA" - MONTÁŽ</t>
  </si>
  <si>
    <t>1. Položka obsahuje: – vyměření místa umístění, sestavení a usazení návěsti ~Stanoviště samostatné předvěsti~, oprava nátěru – všechny náklady na montáž návěsti ~Stanoviště samostatné předvěsti~ se všemi pomocnými a doplňujícími pracemi a součástmi, případné použití mechanizmů, včetně dopravy ze skladu k místu montáže, náklady na mzdy 2. Položka neobsahuje: X 3. Způsob měření: Udává se počet kusů kompletní konstrukce nebo práce.</t>
  </si>
  <si>
    <t>106</t>
  </si>
  <si>
    <t>R75C731B</t>
  </si>
  <si>
    <t>NÁVĚST ~HLAVNÍ NÁVĚSTIDLO SLOUČENÉ S PŘEDVĚSTÍ~ - DODÁVKA</t>
  </si>
  <si>
    <t>107</t>
  </si>
  <si>
    <t>R75C737B</t>
  </si>
  <si>
    <t>NÁVĚST ~HLAVNÍ NÁVĚSTIDLO SLOUČENÉ S PŘEDVĚSTÍ~ - MONTÁŽ</t>
  </si>
  <si>
    <t>108</t>
  </si>
  <si>
    <t>R75C751I</t>
  </si>
  <si>
    <t>INDIKÁTOROVÁ TABULKA S ČÍSLEM KOLEJE - DODÁVKA A MONTÁŽ</t>
  </si>
  <si>
    <t>INDIKÁTOROVÁ TABULKA S ČÍSLEM KOLEJE - DODÁVKA A MONTÁŽ NÁVĚSTI VČ. ZÁKLADU A SLOUPKU, ZEMNÍCH PRACÍ A PŘIDRUŽENÝCH PRACÍ A MATERIÁLU, DODATKOVÁ TABULKA JE UMÍSTĚNA NA STOŽÁROVÉM NÁVĚSTIDLU</t>
  </si>
  <si>
    <t>109</t>
  </si>
  <si>
    <t>R75C911</t>
  </si>
  <si>
    <t>SNÍMAČ POČÍTAČE NÁPRAV - DODÁVKA</t>
  </si>
  <si>
    <t>1. Položka obsahuje: – kompletní dodávka snímače počítače náprav, potřebného pomocného materiálu a dopravy do staveništního skladu – všechny náklady na dodávku snímače počítače náprav a pomocného materiálu, náklady na dopravu do staveništního skladu 2. Položka neobsahuje: X 3. Způsob měření: Udává se počet kusů kompletní konstrukce nebo práce.</t>
  </si>
  <si>
    <t>110</t>
  </si>
  <si>
    <t>75C917</t>
  </si>
  <si>
    <t>SNÍMAČ POČÍTAČE NÁPRAV - MONTÁŽ</t>
  </si>
  <si>
    <t>1. Položka obsahuje: – montáž snímače počítače náprav včetně zapojení kabelových forem (včetně měření a zapojení po měření), přezkoušení – všechny náklady na montáž snímače počítače náprav se všemi pomocnými a doplňujícími pracemi a součástmi, případné použití mechanizmů, včetně dopravy ze skladu k místu montáže, náklady na mzdy 2. Položka neobsahuje: X 3. Způsob měření: Udává se počet kusů kompletní konstrukce nebo práce.</t>
  </si>
  <si>
    <t>111</t>
  </si>
  <si>
    <t>R743B51</t>
  </si>
  <si>
    <t>SKŘÍŇKA MÍSTNÍHO OVLÁDÁNÍ</t>
  </si>
  <si>
    <t>Dodávka a montáž skříně místního ovládání přejezdu</t>
  </si>
  <si>
    <t>112</t>
  </si>
  <si>
    <t>701003</t>
  </si>
  <si>
    <t>BETONOVÝ OZNAČNÍK</t>
  </si>
  <si>
    <t>1. Položka obsahuje:  
 – veškeré práce a materiál obsažený v názvu položky  
2. Položka neobsahuje:  
 X  
3. Způsob měření:  
Udává se počet kusů kompletní konstrukce nebo práce.</t>
  </si>
  <si>
    <t>113</t>
  </si>
  <si>
    <t>1. Položka obsahuje: – přípravu podkladu pro osazení – měření, dělení, spojování, tvarování – ochranný nátěr spojů a při průchodu vodiče nad terén apod. dle příslušných norem 2. Položka neobsahuje: – zemní práce – ochranu vodiče - chráničky apod. 3. Způsob měření: Měří se metr délkový.</t>
  </si>
  <si>
    <t>D</t>
  </si>
  <si>
    <t>Demontáže</t>
  </si>
  <si>
    <t>115</t>
  </si>
  <si>
    <t>75D258</t>
  </si>
  <si>
    <t>MECHANICKÁ ZÁVORA - DEMONTÁŽ</t>
  </si>
  <si>
    <t>1. Položka obsahuje: – demontáž betonového základu, zasypání jámy po základu, demontáž mechanické závory – všechny náklady na demontáž mechanické závory se všemi pomocnými a doplňujícími pracemi a součástmi, případné použití mechanizmů, včetně dopravy z místa demontáže do skladu, náklady na mzdy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</si>
  <si>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116</t>
  </si>
  <si>
    <t>75C518</t>
  </si>
  <si>
    <t>STOŽÁROVÉ NÁVĚSTIDLO DO DVOU SVĚTEL - DEMONTÁŽ</t>
  </si>
  <si>
    <t>1. Položka obsahuje: – demontáž betonového základu, demontáž stožárového návěstidla do dvou světel, zasypání jámy po základu návěstidla – všechny náklady na demontáž stožárového návěstidla do dvou světel se všemi pomocnými a doplňujícími pracemi a součástmi, případné použití mechanizmů, včetně dopravy z místa demontáže do skladu, náklady na mzdy.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</si>
  <si>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117</t>
  </si>
  <si>
    <t>75C528</t>
  </si>
  <si>
    <t>STOŽÁROVÉ NÁVĚSTIDLO TŘÍSVĚTLOVÉ - DEMONTÁŽ</t>
  </si>
  <si>
    <t>1. Položka obsahuje: – demontáž betonového základu, demontáž stožárového návěstidla třísvětlového, zasypání jámy po základu návěstidla – všechny náklady na demontáž stožárového návěstidla třísvětlového se všemi pomocnými a doplňujícími pracemi a součástmi, případné použití mechanizmů, včetně dopravy z místa demontáže do skladu, náklady na mzdy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</si>
  <si>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118</t>
  </si>
  <si>
    <t>75C728</t>
  </si>
  <si>
    <t>VZDÁLENOSTNÍ UPOZORNOVADLO, NEPROMĚNNÉ NÁVĚSTIDLO SE ZÁKLADEM - DEMONTÁŽ</t>
  </si>
  <si>
    <t>1. Položka obsahuje: – demontáž vzdálenostního upozorňovadla podle typu daného položkou – všechny náklady na demontáž vzdálenostního upozorňovadla se všemi pomocnými a doplňujícími pracemi a součástmi, případné použití mechanizmů, včetně dopravy z místa demontáže do skladu, náklady na mzdy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</si>
  <si>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119</t>
  </si>
  <si>
    <t>75C228</t>
  </si>
  <si>
    <t>VÝKOLEJKA SE ZÁMKEM - DEMONTÁŽ</t>
  </si>
  <si>
    <t>1. Položka obsahuje: – demontáž výkolejky se zámkem podle typu daného položkou – všechny náklady na demontáž výkolejky se zámkem se všemi pomocnými a doplňujícími pracemi a součástmi, případné použití mechanizmů, včetně dopravy z místa demontáže do skladu, náklady na mzdy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</si>
  <si>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120</t>
  </si>
  <si>
    <t>75C418</t>
  </si>
  <si>
    <t>ZÁMEK VÝMĚNOVÝ NEBO ODTLAČNÝ (JEDNODUCHÝ, KONTROLNÍ) - DEMONTÁŽ</t>
  </si>
  <si>
    <t>1. Položka obsahuje: – demontáž zámku výměnového nebo odtlačného podle typu daného položkou – všechny náklady na demontáž zámku výměnového nebo odtlačného se všemi pomocnými a doplňujícími pracemi a součástmi, případné použití mechanizmů, včetně dopravy z místa demontáže do skladu, náklady na mzdy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</si>
  <si>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121</t>
  </si>
  <si>
    <t>75IECY</t>
  </si>
  <si>
    <t>VENKOVNÍ TELEFONNÍ OBJEKT - DEMONTÁŽ</t>
  </si>
  <si>
    <t>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 2. Položka neobsahuje: – poplatek za likvidaci odpadů (nacení se dle SSD 0) 3. Způsob měření: Udává se počet kusů kompletní konstrukce nebo práce.</t>
  </si>
  <si>
    <t>122</t>
  </si>
  <si>
    <t>75C8B8</t>
  </si>
  <si>
    <t>VENKOVNÍ VÝSTROJ IZOLOVANÉ KOLEJNICE - DEMONTÁŽ</t>
  </si>
  <si>
    <t>1. Položka obsahuje:  – demontáž venkovní výstroje izolované kolejnicevčetně odpojení kabelových přívodů a lanových propojení  – všechny náklady na demontáž venkovní výstroje izolované kolejnice se všemi pomocnými a doplňujícími pracemi a součástmi, případné použití mechanizmů, včetně dopravy z místa demontáže do skladu, náklady na mzdy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</si>
  <si>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123</t>
  </si>
  <si>
    <t>R015140</t>
  </si>
  <si>
    <t>910</t>
  </si>
  <si>
    <t>POPLATKY ZA LIKVIDACI ODPADŮ NEKONTAMINOVANÝCH - 17 01 01 BETON Z DEMOLIC OBJEKTŮ, ZÁKLADŮ TV, VČETNĚ DOPRAVY</t>
  </si>
  <si>
    <t>T</t>
  </si>
  <si>
    <t>evidenční položka, NEOCEŇOVAT ve stavební objetku / provozním souboru, ale pouze v SO 90-90</t>
  </si>
  <si>
    <t>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 náklady spojené s vyložením a manipulací s materiálem v místě skládky  
2. Položka neobsahuje:  
 – náklady spojené s naložením a manipulací s materiálem  
3. Způsob měření:  
(měrná jednotka - nejčastěji Tuna) určující množství odpadu vytříděného v souladu se zákonem č. 185/2001 Sb., o nakládání s odpady, v platném znění.</t>
  </si>
  <si>
    <t>124</t>
  </si>
  <si>
    <t>R015310</t>
  </si>
  <si>
    <t>917</t>
  </si>
  <si>
    <t>POPLATKY ZA LIKVIDACŮ ODPADŮ NEKONTAMINOVANÝCH - 16 02 14 ELEKTROŠROT (VYŘAZENÁ EL. ZAŘÍZENÍ A PŘÍSTR. - AL, CU A VZ. KOVY), VČETNĚ DOPRAVY</t>
  </si>
  <si>
    <t>125</t>
  </si>
  <si>
    <t>R015170</t>
  </si>
  <si>
    <t>914</t>
  </si>
  <si>
    <t>POPLATKY ZA LIKVIDACŮ ODPADŮ NEKONTAMINOVANÝCH - 17 02 01 DŘEVO PO STAVEBNÍM POUŽITÍ, Z DEMOLIC, VČETNĚ DOPRAVY</t>
  </si>
  <si>
    <t>126</t>
  </si>
  <si>
    <t>R015130</t>
  </si>
  <si>
    <t>912</t>
  </si>
  <si>
    <t>POPLATKY ZA LIKVIDACŮ ODPADŮ NEKONTAMINOVANÝCH - 17 03 02 VYBOURANÝ ASFALTOVÝ BETON BEZ DEHTU, VČETNĚ DOPRAVY</t>
  </si>
  <si>
    <t>evidenční položka</t>
  </si>
  <si>
    <t>127</t>
  </si>
  <si>
    <t>R015111</t>
  </si>
  <si>
    <t>907</t>
  </si>
  <si>
    <t>POPLATKY ZA LIKVIDACI ODPADŮ NEKONTAMINOVANÝCH - 17 05 04 VYTĚŽENÉ ZEMINY A HORNINY - I. TŘÍDA TĚŽITELNOSTI), VČETNĚ DOPRAVY</t>
  </si>
  <si>
    <t>128</t>
  </si>
  <si>
    <t>R015160</t>
  </si>
  <si>
    <t>908</t>
  </si>
  <si>
    <t>POPLATKY ZA LIKVIDACŮ ODPADŮ NEKONTAMINOVANÝCH - 02 01 03 SMÝCENÉ STROMY A KEŘE</t>
  </si>
  <si>
    <t>Ostatní</t>
  </si>
  <si>
    <t>129</t>
  </si>
  <si>
    <t>OSTATNÍ POŽADAVKY - ODBORNÝ DOZOR PRACOVNÍKŮ OŘ UNL</t>
  </si>
  <si>
    <t>zahrnuje veškeré náklady spojené s objednatelem požadovaným dozorem</t>
  </si>
  <si>
    <t>130</t>
  </si>
  <si>
    <t>75E1B7</t>
  </si>
  <si>
    <t>REGULACE A ZKOUŠENÍ ZABEZPEČOVACÍHO ZAŘÍZENÍ</t>
  </si>
  <si>
    <t>1. Položka obsahuje: – zajištění a provedení čiností určenných položkou včetně dodávky potřebného pomocného materiálu a dopravy na místo určení – všechny náklady na provedení zkušebního provozu se všemi pomocnými a doplňujícími pracemi a součástmi, případné použití mechanizmů, náklady na mzdy 2. Položka neobsahuje: X 3. Způsob měření: Udává se počet hodin provádění dozoru, revize nebo práce.</t>
  </si>
  <si>
    <t>131</t>
  </si>
  <si>
    <t>75E157</t>
  </si>
  <si>
    <t>PŘEZKOUŠENÍ A REGULACE NÁVĚSTIDEL</t>
  </si>
  <si>
    <t>1. Položka obsahuje:  – přezkoušení správné činnosti relé, přezkoušení všech návěstních znaků  – přeměření a regulace napětí na žárovkách  – případné odstranění zaclonění žárovek  – kompletní náklady na přezkoušení a regulaci 2. Položka neobsahuje:  X 3. Způsob měření: Udává se počet kusů kompletní konstrukce nebo práce.</t>
  </si>
  <si>
    <t>132</t>
  </si>
  <si>
    <t>R75E137</t>
  </si>
  <si>
    <t>PŘEZKOUŠENÍ VLAKOVÝVH CEST</t>
  </si>
  <si>
    <t>1. Položka obsahuje: – postavení vlakové cesty a kontrola návěstního znaku, přezkoušení změny návěstního znaku z povolujícího na zakazující a poruchy žárovek – simulace jízdy vlaku – přezkoušení nouzového vybavení – přezkoušení vazeb na traťové zabezpečovací zařízení – kompletní náklady na zkoušky 2. Položka neobsahuje: X 3. Způsob měření: Udává se počet kusů kompletní konstrukce nebo práce.</t>
  </si>
  <si>
    <t>133</t>
  </si>
  <si>
    <t>R74F323</t>
  </si>
  <si>
    <t>1. Položka obsahuje: – protokol autorizovaným revizním technikem na zařízeních trakčního vedení podle požadavku ČSN, včetně hodnocení 2. Položka neobsahuje: X 3. Způsob měření: Udává se počet kusů kompletní konstrukce nebo práce.</t>
  </si>
  <si>
    <t>134</t>
  </si>
  <si>
    <t>1. Položka obsahuje: – kontrola zařízení, zda odpovídá podmínkám pro bezpečný provoz, včetně potřebných měření a vyhotovení revizní zprávy odpovědným pracovníkem – náklady na vlastní kontrolu, příslušná měření a zpracování revizní zprávy 2. Položka neobsahuje: X 3. Způsob měření: Udává se počet hodin provádění dozoru, revize nebo práce.</t>
  </si>
  <si>
    <t>135</t>
  </si>
  <si>
    <t>75E197</t>
  </si>
  <si>
    <t>PŘÍPRAVA A CELKOVÉ ZKOUŠKY PŘEJEZDOVÉHO ZABEZPEČOVACÍHO ZAŘÍZENÍ PRO JEDNU KOLEJ</t>
  </si>
  <si>
    <t>1. Položka obsahuje: – regulování a aktivování automatického přejezdového zařízení – příprava a provedení celkových zkoušek přejezdového zab.zařízení – kompletní náklady na přezkoušení a regulaci 2. Položka neobsahuje: X 3. Způsob měření: Udává se počet kusů kompletní konstrukce nebo práce.</t>
  </si>
  <si>
    <t xml:space="preserve">  PS 03-01-01.2</t>
  </si>
  <si>
    <t>ŽST Žalhostice, SZZ, ČÁST C - KLIMATIZACE</t>
  </si>
  <si>
    <t>PS 03-01-01.2</t>
  </si>
  <si>
    <t>K</t>
  </si>
  <si>
    <t>KLIMATIZACE</t>
  </si>
  <si>
    <t>R75B581</t>
  </si>
  <si>
    <t>KLIMATIZACE - VENKOVNÍ A VNITŘNÍ JEDNOTKA - DODÁVKA</t>
  </si>
  <si>
    <t>KLIMATIZACE - VENKOVNÍ A VNITŘNÍ JEDNOTKA  - DODÁVKA</t>
  </si>
  <si>
    <t>R2</t>
  </si>
  <si>
    <t>KLIMATIZACE - VENKOVNÍ A VNITŘNÍ JEDNOTKA - MONTÁŽ</t>
  </si>
  <si>
    <t>KLIMATIZACE - VENKOVNÍ A VNITŘNÍ JEDNOTKA  - MONTÁŽ</t>
  </si>
  <si>
    <t>OSTATNÍ POŽADAVKY - ODBORNÝ DOZOR</t>
  </si>
  <si>
    <t>747703</t>
  </si>
  <si>
    <t>ZKUŠEBNÍ PROVOZ</t>
  </si>
  <si>
    <t xml:space="preserve">  PS 04-01-01</t>
  </si>
  <si>
    <t>Žalhostice - Litoměřice hor.n., TZZ</t>
  </si>
  <si>
    <t>PS 04-01-01</t>
  </si>
  <si>
    <t>0</t>
  </si>
  <si>
    <t>Všeobecné konstrukce a práce</t>
  </si>
  <si>
    <t>02--1</t>
  </si>
  <si>
    <t>P3336 - Pokládka a montáž</t>
  </si>
  <si>
    <t>3*0,075+12*0,04</t>
  </si>
  <si>
    <t>16*0,08</t>
  </si>
  <si>
    <t>R742G11</t>
  </si>
  <si>
    <t>KABEL NN DVOU- A TŘÍŽÍLOVÝ CU S PLASTOVOU IZOLACÍ DO 2,5 MM2</t>
  </si>
  <si>
    <t>1. Položka obsahuje: – manipulace a uložení kabelu (do země, chráničky, kanálu, na rošty, na TV a pod.) 2. Položka neobsahuje: – příchytky, spojky, koncovky, chráničky apod. 3. Způsob měření:</t>
  </si>
  <si>
    <t>R742I11</t>
  </si>
  <si>
    <t>KABEL NN CU OVLÁDACÍ 7-12ŽÍLOVÝ DO 2,5 MM2</t>
  </si>
  <si>
    <t>742L11</t>
  </si>
  <si>
    <t>UKONČENÍ DVOU AŽ PĚTIŽÍLOVÉHO KABELU V ROZVADĚČI NEBO NA PŘÍSTROJI DO 2,5 MM2</t>
  </si>
  <si>
    <t>742M11</t>
  </si>
  <si>
    <t>UKONČENÍ 7-12ŽÍLOVÉHO KABELU V ROZVADĚČI NEBO NA PŘÍSTROJI DO 2,5 MM2</t>
  </si>
  <si>
    <t>747511</t>
  </si>
  <si>
    <t>ZKOUŠKY VODIČŮ A KABELŮ NN PRŮŘEZU ŽÍLY DO 5X25 MM2</t>
  </si>
  <si>
    <t>747521</t>
  </si>
  <si>
    <t>ZKOUŠKY VODIČŮ A KABELŮ OVLÁDACÍCH OD 5 DO 12 ŽIL</t>
  </si>
  <si>
    <t>75I221</t>
  </si>
  <si>
    <t>KABEL ZEMNÍ DVOUPLÁŠŤOVÝ BEZ PANCÍŘE PRŮMĚRU ŽÍLY 0,8 MM DO 5XN</t>
  </si>
  <si>
    <t>75I22X</t>
  </si>
  <si>
    <t>KABEL ZEMNÍ DVOUPLÁŠŤOVÝ BEZ PANCÍŘE PRŮMĚRU ŽÍLY 0,8 MM - MONTÁŽ</t>
  </si>
  <si>
    <t>75IH31</t>
  </si>
  <si>
    <t>UKONČENÍ KABELU FORMA KABELOVÁ DÉLKY DO 0,5 M DO 5XN</t>
  </si>
  <si>
    <t>02--2</t>
  </si>
  <si>
    <t>P3337 - Pokládka, montáž</t>
  </si>
  <si>
    <t>137</t>
  </si>
  <si>
    <t>3*0,16+12*0,06</t>
  </si>
  <si>
    <t>138</t>
  </si>
  <si>
    <t>3*0,16+12*0,04</t>
  </si>
  <si>
    <t>139</t>
  </si>
  <si>
    <t>3*0,810</t>
  </si>
  <si>
    <t>140</t>
  </si>
  <si>
    <t>141</t>
  </si>
  <si>
    <t>142</t>
  </si>
  <si>
    <t>143</t>
  </si>
  <si>
    <t>144</t>
  </si>
  <si>
    <t>145</t>
  </si>
  <si>
    <t>146</t>
  </si>
  <si>
    <t>147</t>
  </si>
  <si>
    <t>148</t>
  </si>
  <si>
    <t>149</t>
  </si>
  <si>
    <t>150</t>
  </si>
  <si>
    <t>151</t>
  </si>
  <si>
    <t>152</t>
  </si>
  <si>
    <t>153</t>
  </si>
  <si>
    <t>154</t>
  </si>
  <si>
    <t>155</t>
  </si>
  <si>
    <t>156</t>
  </si>
  <si>
    <t>157</t>
  </si>
  <si>
    <t>03--1</t>
  </si>
  <si>
    <t>P3336 - Zabezpečovací zařízení - vnitřní</t>
  </si>
  <si>
    <t>75B411</t>
  </si>
  <si>
    <t>STOJANOVÁ ŘADA PRO 1 STOJAN - DODÁVKA</t>
  </si>
  <si>
    <t>75B417</t>
  </si>
  <si>
    <t>STOJANOVÁ ŘADA PRO 1 STOJAN - MONTÁŽ</t>
  </si>
  <si>
    <t>R75B6L1</t>
  </si>
  <si>
    <t>BEZÚDRŽBOVÁ BATERIE 24 V/160 AH - DODÁVKA</t>
  </si>
  <si>
    <t>1. Položka obsahuje: – dodání kompletní baterie podle typu včetně potřebného pomocného materiálu a jeho dopravy na místo určení – pořízení příslušné baterie včetně pomocného materiálu, na dopravu do místa určení 2. Položka neobsahuje: X 3. Způsob měření: Udává se počet kusů kompletní konstrukce nebo práce.</t>
  </si>
  <si>
    <t>75B6T7</t>
  </si>
  <si>
    <t>BATERIE - MONTÁŽ</t>
  </si>
  <si>
    <t>R75B633</t>
  </si>
  <si>
    <t>MĚNIČ AC/DC 230/24 S FUNKCÍ DOBÍJEČE - DODÁVKA, MONTÁŽ</t>
  </si>
  <si>
    <t>Měnič AC/DC 230/24 s funkcí dobíječe - dodávka, montáž</t>
  </si>
  <si>
    <t>746771</t>
  </si>
  <si>
    <t>MĚNIČ DC/DC DO 20 A</t>
  </si>
  <si>
    <t>R632650</t>
  </si>
  <si>
    <t>ZÁZNAMOVÉ ZAŘÍZENÍ - DODÁVKA A MONTÁŽ</t>
  </si>
  <si>
    <t>R75B561</t>
  </si>
  <si>
    <t>DODÁVKA RELÉOVÝCH, NAPÁJECÍCH NEBO KABELOVÝCH STOJANŮ</t>
  </si>
  <si>
    <t>Dodání kompletního vnitřního zařízení  podle typu určeného položkou  včetně potřebného pomocného materiálu a jeho dopravy na místo určení.Stojany, skříně, kolejové desky , ovládací stoly a podobně  se měří v kusech (ks).Položka obsahuje všechny náklady na pořízení příslušného stojanu, kolejové desky , ovládacího stolu nebo skříně včetně pomocného materiálu, na dopravu do místa určení.</t>
  </si>
  <si>
    <t>R75B567</t>
  </si>
  <si>
    <t>MONTÁŽ RELÉOVÝCH, NAPÁJECÍCH NEBO KABELOVÝCH STOJANŮ</t>
  </si>
  <si>
    <t>Upevnění stojanu do stojanové řady, připojení pospojování (usazení skříně, kolejové desky , ovládacího stolu ) na místo určení, zapojení.Montáže vnitřního zařízení se měří  v kusech (ks).Položka obsahuje všechny náklady na montáž dodaného zařízení se všemi pomocnými a doplňujícími pracemi a součástmi, případné použití mechanizmů, náklady na mzdy</t>
  </si>
  <si>
    <t>75B471</t>
  </si>
  <si>
    <t>KABELOVÝ ROŠT VODOROVNÝ - DODÁVKA</t>
  </si>
  <si>
    <t>Délka žlabu 2m</t>
  </si>
  <si>
    <t>75B477</t>
  </si>
  <si>
    <t>KABELOVÝ ROŠT VODOROVNÝ - MONTÁŽ</t>
  </si>
  <si>
    <t>744121</t>
  </si>
  <si>
    <t>ROZVODNICE NN MODULÁRNÍ, MIN. IP 55, TŘÍDA IZOLACE II, DO 24 MODULŮ</t>
  </si>
  <si>
    <t>VYBAVENÍ DOMKU - NÁBYTEK - DODÁVKA A MONTÁŽ</t>
  </si>
  <si>
    <t>03--2</t>
  </si>
  <si>
    <t>P3337 - Zabezpečovací zařízení - vnitřní</t>
  </si>
  <si>
    <t>158</t>
  </si>
  <si>
    <t>159</t>
  </si>
  <si>
    <t>160</t>
  </si>
  <si>
    <t>161</t>
  </si>
  <si>
    <t>162</t>
  </si>
  <si>
    <t>163</t>
  </si>
  <si>
    <t>R746771</t>
  </si>
  <si>
    <t>164</t>
  </si>
  <si>
    <t>165</t>
  </si>
  <si>
    <t>166</t>
  </si>
  <si>
    <t>167</t>
  </si>
  <si>
    <t>168</t>
  </si>
  <si>
    <t>169</t>
  </si>
  <si>
    <t>170</t>
  </si>
  <si>
    <t>04--1</t>
  </si>
  <si>
    <t>P3336 - Zabezpečovací zařízení - venkovní</t>
  </si>
  <si>
    <t>75D161</t>
  </si>
  <si>
    <t>RELÉOVÝ DOMEK (DO 9 M2) PREFABRIKOVANÝ, IZOLOVANÝ, S KLIMATIZACÍ A VNITŘNÍ KABELIZACÍ - DODÁVKA</t>
  </si>
  <si>
    <t>75D167</t>
  </si>
  <si>
    <t>RELÉOVÝ DOMEK (DO 9 M2) PREFABRIKOVANÝ - MONTÁŽ</t>
  </si>
  <si>
    <t>R75D167</t>
  </si>
  <si>
    <t>Reléový domek prefabrikovaný, izolovaný, s klimatizací a vnitřní kabelizací - terénní úpravy</t>
  </si>
  <si>
    <t>744231</t>
  </si>
  <si>
    <t>KABELOVÁ SKŘÍŇ VENKOVNÍ SPOLEČNÁ PŘÍSTROJOVÁ PRO PŘEJEZDY</t>
  </si>
  <si>
    <t>PANEL MÍSTNÍHO OVLÁDÁNÍ</t>
  </si>
  <si>
    <t>75IEC3</t>
  </si>
  <si>
    <t>VENKOVNÍ TELEFONNÍ OBJEKT NA OBJEKTU</t>
  </si>
  <si>
    <t>75IECX</t>
  </si>
  <si>
    <t>VENKOVNÍ TELEFONNÍ OBJEKT - MONTÁŽ</t>
  </si>
  <si>
    <t>R75D241</t>
  </si>
  <si>
    <t>VÝSTRAŽNÍK BEZ ZÁVORY, 2 SKŘÍNĚ - DODÁVKA</t>
  </si>
  <si>
    <t>1. Položka obsahuje: – dodávka výstražníku bez závory 2 skříně podle jeho typu a potřebného pomocného materiálu a dopravy do staveništního skladu – dodávku výstražníku bez závory 2 skříně včetně pomocného materiálu, dopravu do místa určení 2. Položka neobsahuje: X 3. Způsob měření:</t>
  </si>
  <si>
    <t>75D247</t>
  </si>
  <si>
    <t>VÝSTRAŽNÍK BEZ ZÁVORY, 2 SKŘÍNĚ - MONTÁŽ</t>
  </si>
  <si>
    <t>923481</t>
  </si>
  <si>
    <t>STANIČNÍK - TABULE "ÚZKÁ"</t>
  </si>
  <si>
    <t>R75C881</t>
  </si>
  <si>
    <t>MEZIKOLEJOVÁ LANOVÁ PROPOJKA (DO 3 LAN DO DÉLKY 7 M) - DODÁVKA</t>
  </si>
  <si>
    <t>1. Položka obsahuje: – dodávka mezikolejové lanové propojky podle typu a potřebné délky včetně potřebného pomocného materiálu a dopravy do staveništního skladu – dodávku mezikolejové lanové propojky včetně pomocného materiálu</t>
  </si>
  <si>
    <t>R75C887</t>
  </si>
  <si>
    <t>MEZIKOLEJOVÁ LANOVÁ PROPOJKA (DO 3 LAN DO DÉLKY 7 M) - MONTÁŽ</t>
  </si>
  <si>
    <t>1. Položka obsahuje: – rozměření místa připojení, případné vyvrtání otvorů, montáž mezikolejové lanové propojky – montáž mezikolejové lanové propojky se všemi pomocnými a doplňujícími pracemi a součástmi, případné použití mechanizmů</t>
  </si>
  <si>
    <t>04--2</t>
  </si>
  <si>
    <t>P3337 - Zabezpečovací zařízení - venkovní</t>
  </si>
  <si>
    <t>171</t>
  </si>
  <si>
    <t>172</t>
  </si>
  <si>
    <t>173</t>
  </si>
  <si>
    <t>174</t>
  </si>
  <si>
    <t>175</t>
  </si>
  <si>
    <t>176</t>
  </si>
  <si>
    <t>177</t>
  </si>
  <si>
    <t>178</t>
  </si>
  <si>
    <t>R75D221</t>
  </si>
  <si>
    <t>VÝSTRAŽNÍK BEZ ZÁVORY, 1 SKŘÍŇ - DODÁVKA</t>
  </si>
  <si>
    <t>1. Položka obsahuje: – dodávka výstražníku bez závory s atypickým základem. 1 skříň podle jeho typu a potřebného pomocného materiálu a dopravy do staveništního skladu – dodávku výstražníku bez závory 1 skříň včetně pomocného materiálu, dopravu do místa určení 2. Položka neobsahuje: X 3. Způsob měření:</t>
  </si>
  <si>
    <t>179</t>
  </si>
  <si>
    <t>75D227</t>
  </si>
  <si>
    <t>VÝSTRAŽNÍK BEZ ZÁVORY, 1 SKŘÍŇ - MONTÁŽ</t>
  </si>
  <si>
    <t>180</t>
  </si>
  <si>
    <t>181</t>
  </si>
  <si>
    <t>182</t>
  </si>
  <si>
    <t>05--1</t>
  </si>
  <si>
    <t>P3336 - Počítače náprav</t>
  </si>
  <si>
    <t>1. Položka obsahuje: – kompletní dodávka snímače počítače náprav, potřebného pomocného materiálu a dopravy do staveništního skladu – dodávku snímače počítače náprav a pomocného materiálu, dopravu do staveništního skladu 2. Položka neobsahuje: X 3. Způsob měření: Udává se počet kusů kompletní konstrukce nebo práce.</t>
  </si>
  <si>
    <t>R75C917</t>
  </si>
  <si>
    <t>1. Položka obsahuje: – montáž snímače počítače náprav včetně zapojení kabelových forem (včetně měření a zapojení po měření), přezkoušení – montáž snímače počítače náprav se všemi pomocnými a doplňujícími pracemi a součástmi, případné použití mechanizmů,</t>
  </si>
  <si>
    <t>05--2</t>
  </si>
  <si>
    <t>P3337 - Počítače náprav</t>
  </si>
  <si>
    <t>183</t>
  </si>
  <si>
    <t>184</t>
  </si>
  <si>
    <t>06--1</t>
  </si>
  <si>
    <t>P3336 - EZS</t>
  </si>
  <si>
    <t>75O511</t>
  </si>
  <si>
    <t>EZS, ÚSTŘEDNA DO 48 ZÓN</t>
  </si>
  <si>
    <t>75O51X</t>
  </si>
  <si>
    <t>EZS, ÚSTŘEDNA - MONTÁŽ</t>
  </si>
  <si>
    <t>75O521</t>
  </si>
  <si>
    <t>EZS, SOFTWARE ÚSTŘEDNY</t>
  </si>
  <si>
    <t>75O52W</t>
  </si>
  <si>
    <t>EZS, SOFTWARE ÚSTŘEDNY - DOPLNĚNÍ</t>
  </si>
  <si>
    <t>75O5M2</t>
  </si>
  <si>
    <t>EZS, SIRÉNA VENKOVNÍ</t>
  </si>
  <si>
    <t>75O5MX</t>
  </si>
  <si>
    <t>EZS, SIRÉNA - MONTÁŽ</t>
  </si>
  <si>
    <t>75O571</t>
  </si>
  <si>
    <t>EZS, MAGNETICKÝ KONTAKT PLASTOVÝ - LEHKÉ PROVEDENÍ</t>
  </si>
  <si>
    <t>75O57X</t>
  </si>
  <si>
    <t>EZS, MAGNETICKÝ KONTAKT - MONTÁŽ</t>
  </si>
  <si>
    <t>75O581</t>
  </si>
  <si>
    <t>EZS, PROSTOROVÝ DETEKTOR PIR</t>
  </si>
  <si>
    <t>75O59X</t>
  </si>
  <si>
    <t>EZS, PROSTOROVÝ DETEKTOR - MONTÁŽ</t>
  </si>
  <si>
    <t>75O5G1</t>
  </si>
  <si>
    <t>EZS, BEZKONTAKTNÍ ČTEČKA KARET</t>
  </si>
  <si>
    <t>75O5GX</t>
  </si>
  <si>
    <t>EZS, BEZKONTAKTNÍ ČTEČKA KARET - MONTÁŽ</t>
  </si>
  <si>
    <t>R75O5P1A</t>
  </si>
  <si>
    <t>EZS, KONTROLA A OCHRANA BATERIE - DODÁVKA</t>
  </si>
  <si>
    <t>R75O5P1B</t>
  </si>
  <si>
    <t>EZS, KONTROLA A OCHRANA BATERIE - MONTÁŽ</t>
  </si>
  <si>
    <t>75O5B1</t>
  </si>
  <si>
    <t>EZS, HLÁSIČ KOUŘE</t>
  </si>
  <si>
    <t>75O5BX</t>
  </si>
  <si>
    <t>EZS, HLÁSIČ KOUŘE - MONTÁŽ</t>
  </si>
  <si>
    <t>75J311</t>
  </si>
  <si>
    <t>KABEL SDĚLOVACÍ PRO STRUKTUROVANOU KABELÁŽ UTP</t>
  </si>
  <si>
    <t>75J31X</t>
  </si>
  <si>
    <t>KABEL SDĚLOVACÍ PRO STRUKTUROVANOU KABELÁŽ UTP - MONTÁŽ</t>
  </si>
  <si>
    <t>R75J31XU</t>
  </si>
  <si>
    <t>UKONČENÍ KABELU UTP</t>
  </si>
  <si>
    <t>UKONČENÍ KABELU UTP - DODÁVKA A MONTÁŽ</t>
  </si>
  <si>
    <t>75O5O1</t>
  </si>
  <si>
    <t>EZS, ŠKOLENÍ A ZÁCVIK PERSONÁLU OBSLUHUJÍCÍHO ZAŘÍZENÍ EZS</t>
  </si>
  <si>
    <t>75O5O2</t>
  </si>
  <si>
    <t>EZS, ZÁVĚREČNÉ OŽIVENÍ, NASTAVENÍ A FUNKČNÍ ODZKOUŠENÍ ZAŘÍZENÍ EZS</t>
  </si>
  <si>
    <t>75O5O3</t>
  </si>
  <si>
    <t>EZS, PŘEZKOUŠENÍ ÚSTŘEDNY EZS</t>
  </si>
  <si>
    <t>75O5O4</t>
  </si>
  <si>
    <t>EZS, UVEDENÍ ÚSTŘEDNY EZS DO TRVALÉHO PROVOZU</t>
  </si>
  <si>
    <t>75O5O5</t>
  </si>
  <si>
    <t>EZS, REVIZE ÚSTŘEDNY EZS</t>
  </si>
  <si>
    <t>06--2</t>
  </si>
  <si>
    <t>P3337 - EZS</t>
  </si>
  <si>
    <t>185</t>
  </si>
  <si>
    <t>186</t>
  </si>
  <si>
    <t>187</t>
  </si>
  <si>
    <t>188</t>
  </si>
  <si>
    <t>189</t>
  </si>
  <si>
    <t>190</t>
  </si>
  <si>
    <t>191</t>
  </si>
  <si>
    <t>192</t>
  </si>
  <si>
    <t>193</t>
  </si>
  <si>
    <t>194</t>
  </si>
  <si>
    <t>195</t>
  </si>
  <si>
    <t>196</t>
  </si>
  <si>
    <t>197</t>
  </si>
  <si>
    <t>198</t>
  </si>
  <si>
    <t>199</t>
  </si>
  <si>
    <t>200</t>
  </si>
  <si>
    <t>201</t>
  </si>
  <si>
    <t>202</t>
  </si>
  <si>
    <t>203</t>
  </si>
  <si>
    <t>204</t>
  </si>
  <si>
    <t>205</t>
  </si>
  <si>
    <t>206</t>
  </si>
  <si>
    <t>207</t>
  </si>
  <si>
    <t>208</t>
  </si>
  <si>
    <t>209</t>
  </si>
  <si>
    <t>210</t>
  </si>
  <si>
    <t>6*8+0,1*9+1,3*4+29*0,8+2*0,25+2*1</t>
  </si>
  <si>
    <t>0,4*0,4*259+0,5*0,8*937+0,5*1,5*24+0,35*0,8*150</t>
  </si>
  <si>
    <t>141733</t>
  </si>
  <si>
    <t>0,4*0,3*259+0,5*0,7*937+0,5*1,4*24+0,35*0,8*150+6*8+29*0,8</t>
  </si>
  <si>
    <t>0,4*259+0,5*937+0,5*24+0,35*150+6*2*2</t>
  </si>
  <si>
    <t>R703443</t>
  </si>
  <si>
    <t>ELEKTROINSTALAČNÍ TRUBKA OCELOVÁ VČETNĚ UPEVNĚNÍ A PŘÍSLUŠENSTVÍ DN PRŮMĚRU PŘES 40 MM</t>
  </si>
  <si>
    <t>1. Položka obsahuje:  
 – kompletní montáž, rozměření, upevnění, řezání, spojování a pod.   
 – veškerý spojovací a montážní materiál vč. upevňovacího materiálu ( držáky apod.)  
 – pomocné mechanismy  
2. Položka neobsahuje:  
 X  
3. Způsob měření:  
Měří se metr délkový.</t>
  </si>
  <si>
    <t>R89952</t>
  </si>
  <si>
    <t>OBETONOVÁNÍ POTRUBÍ Z PROSTÉHO BETONU</t>
  </si>
  <si>
    <t>- dodání  čerstvého  betonu  (betonové  směsi)  požadované  kvality,  jeho  uložení  do požadovaného tvaru při jakékoliv hustotě výztuže, konzistenci čerstvého betonu a způsobu hutnění, ošetření a ochranu betonu, - zhotovení nepropustného, mrazuvzdorného</t>
  </si>
  <si>
    <t>12*0,26</t>
  </si>
  <si>
    <t>75A161</t>
  </si>
  <si>
    <t>KABEL METALICKÝ SE STÍNĚNÍM PŘES 12 PÁRŮ - DODÁVKA</t>
  </si>
  <si>
    <t>16*1,42+24*0,26+48*1,42</t>
  </si>
  <si>
    <t>75A247</t>
  </si>
  <si>
    <t>ZATAŽENÍ A SPOJKOVÁNÍ KABELŮ SE STÍNĚNÍM PŘES 12 PÁRŮ - MONTÁŽ</t>
  </si>
  <si>
    <t>15*1,6</t>
  </si>
  <si>
    <t>PLASTOVÁ ZEMNÍ KOMORA PRO ULOŽENÍ SPOJKY</t>
  </si>
  <si>
    <t>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t>
  </si>
  <si>
    <t>R75ID2X</t>
  </si>
  <si>
    <t>R746IED</t>
  </si>
  <si>
    <t>ZAVÁZÁNÍ TRAŤOVÉHO ZABEZPEČOVACÍHO ZAŘÍZENÍ DO PŘILEHLÝCH SZZ</t>
  </si>
  <si>
    <t>ZAVÁZÁNÍ TRAŤOVÉHO ZABEZPEČOVACÍHO ZAŘÍZENÍ DO PŘILEHLÝCH SZZ - DODÁVKA A MONTÁŽ</t>
  </si>
  <si>
    <t>P3336 - Demontáže</t>
  </si>
  <si>
    <t>75D228</t>
  </si>
  <si>
    <t>VÝSTRAŽNÍK BEZ ZÁVORY, 1 SKŘÍŇ - DEMONTÁŽ</t>
  </si>
  <si>
    <t>R742ZBA</t>
  </si>
  <si>
    <t>DEMONTÁŽ KABELOVÉHO VEDENÍ - STÁVAJÍCÍ KABELÁŽ PZZ</t>
  </si>
  <si>
    <t>Demontáž stávajícího kabelového vedení</t>
  </si>
  <si>
    <t>136</t>
  </si>
  <si>
    <t>R965881</t>
  </si>
  <si>
    <t>DEMONTÁŽ IZOLOVANÉHO STYKU MONTOVANÉHO</t>
  </si>
  <si>
    <t>(Tato položka je určena pouze pro montované izolované styky. demontáž lepených izolovaných styků se nacení položkami výměny kolejnice ve sd 54.) 1. Položka obsahuje: – zrušení stávajícího montovaného izolovaného styku zahrnuje uvolnění kolejnic z upevňovadel, vyjmutí vložky a spojek, dodání a vložení běžných vodivých spojek, utažení upevňovadel a finální úpravy okolí styku – naložení vybouraného materiálu na dopravní prostředek 2. Položka neobsahuje: – kolejnicové propojky, jsou-li požadovány, nacení se položkami ve sd 75 – odvoz vybouraného materiálu do skladu nebo na likvidaci – poplatky za likvidaci odpadů, nacení se položkami ze ssd 0 3. Způsob měření: Izolované styky se uvádějí v kusech, tj. jeden styk v jedné kolejnici.</t>
  </si>
  <si>
    <t>D.2</t>
  </si>
  <si>
    <t>211</t>
  </si>
  <si>
    <t>R75D218</t>
  </si>
  <si>
    <t>DEMONTÁŽ VÝSTRAŽNÉHO KŘÍŽE</t>
  </si>
  <si>
    <t>z TZ</t>
  </si>
  <si>
    <t>DEMONTÁŽ - výstražný kříž</t>
  </si>
  <si>
    <t>Regulace a zkoušky</t>
  </si>
  <si>
    <t>213</t>
  </si>
  <si>
    <t>OSTATNÍ POŽADAVKY - ODBORNÝ DOZOR PRACOVNÍKŮ TUDC</t>
  </si>
  <si>
    <t>214</t>
  </si>
  <si>
    <t>215</t>
  </si>
  <si>
    <t>R75B377</t>
  </si>
  <si>
    <t>REGULACE AH</t>
  </si>
  <si>
    <t>REGULACE AUTOMATICKÉHO HRADLA</t>
  </si>
  <si>
    <t>216</t>
  </si>
  <si>
    <t>75E167</t>
  </si>
  <si>
    <t>OŽIVENÍ, ODZKOUŠENÍ A ZPROVOZNĚNÍ ÚSEKOVÉHO OVLÁDÁNÍ ZA JEDEN ÚSEK</t>
  </si>
  <si>
    <t>217</t>
  </si>
  <si>
    <t>218</t>
  </si>
  <si>
    <t>219</t>
  </si>
  <si>
    <t>220</t>
  </si>
  <si>
    <t>221</t>
  </si>
  <si>
    <t>222</t>
  </si>
  <si>
    <t>223</t>
  </si>
  <si>
    <t>R75E226</t>
  </si>
  <si>
    <t>KOMPLETNÍ GEODETICKÉ PRÁCE</t>
  </si>
  <si>
    <t>Provedení veškerého zaměření a zobrazení, tvorba počítačových souborů, zpracování kompletní geodetické dokumentace včetně všech dalších geodetických činností.  Položka se měří v časových jednotkách (hod) za činost pověřeného geodeta .Položka obsahuje všechny náklady na provedení geod.prací se všemi pomocnými a doplňujícími pracemi a součástmi, případné použití mechanizmů,náklady na mzdy</t>
  </si>
  <si>
    <t xml:space="preserve">  PS 05-01-01</t>
  </si>
  <si>
    <t>ŽST Litoměřice hor.n., úprava SZZ</t>
  </si>
  <si>
    <t>PS 05-01-01</t>
  </si>
  <si>
    <t>11130</t>
  </si>
  <si>
    <t>SEJMUTÍ DRNU</t>
  </si>
  <si>
    <t>7.5</t>
  </si>
  <si>
    <t>2*8+2*1,3</t>
  </si>
  <si>
    <t>0,35*0,8*50</t>
  </si>
  <si>
    <t>R14173</t>
  </si>
  <si>
    <t>PROTLAČOVÁNÍ POTRUBÍ Z PLAST HMOT DN DO 200MM</t>
  </si>
  <si>
    <t>0,35*0,8*50+2*8</t>
  </si>
  <si>
    <t>0,35*50+2*2*2</t>
  </si>
  <si>
    <t>2-Jan</t>
  </si>
  <si>
    <t>P3341 - Pokládka a montáž</t>
  </si>
  <si>
    <t>R742I21</t>
  </si>
  <si>
    <t>KABEL NN CU OVLÁDACÍ 19-24ŽÍLOVÝ DO 2,5 MM2</t>
  </si>
  <si>
    <t>1. Položka obsahuje: – manipulace a uložení kabelu (do země, chráničky, kanálu, na rošty, na TV a pod.) 2. Položka neobsahuje: – příchytky, spojky, koncovky, chráničky apod</t>
  </si>
  <si>
    <t>742N11</t>
  </si>
  <si>
    <t>UKONČENÍ 19-24ŽÍLOVÉHO KABELU V ROZVADĚČI NEBO NA PŘÍSTROJI DO 2,5 MM2</t>
  </si>
  <si>
    <t>1. Položka obsahuje: – všechny práce spojené s úpravou kabelů pro montáž včetně veškerého příslušentsví</t>
  </si>
  <si>
    <t>Regulace, zkoušky</t>
  </si>
  <si>
    <t>ZZ</t>
  </si>
  <si>
    <t>P3341 - Zabezpečovací zařízení - venkovní</t>
  </si>
  <si>
    <t>R75D217</t>
  </si>
  <si>
    <t>MECHANICKÁ ZÁBRANA NA ZÁVORU PRO NEVIDOMÉ</t>
  </si>
  <si>
    <t>Položka zahrnuje dodávku zařízení a veškéré práce spojené s montáží zařízení určeného položkou. Dodávka a montáž zařízení se měří  v kusech (ks).Položka obsahuje všechny náklady na montáž   venkovního zařízení  se všemi pomocnými a doplňujícími pracemi</t>
  </si>
  <si>
    <t>ZZ.1</t>
  </si>
  <si>
    <t>Zabezpečovací zařízení</t>
  </si>
  <si>
    <t>ÚPRAVA RELÉOVÝCH, NAPÁJECÍCH NEBO KABELOVÝCH STOJANŮ NEBO SKŘÍNÍ - DODÁVKA A MONTÁŽ</t>
  </si>
  <si>
    <t>1. Položka obsahuje: – dodání a montáž kompletního vnitřního zařízení podle typu určeného položkou včetně potřebného pomocného materiálu a jeho dopravy na místo určení – všechny náklady na pořízení a montáž příslušných úprav reléových, napájecích nebo kabelových stojanů včetně pomocných materiálů a jejich dopravu do místa určení 2. Položka neobsahuje: X 3. Způsob měření: Udává se počet kusů kompletní konstrukce nebo práce.</t>
  </si>
  <si>
    <t>R75B937</t>
  </si>
  <si>
    <t>ÚPRAVA SW ELEKTRONICKÉHO STAVĚDLA PRO ÚSEK ŽALHOSTICE - LITOMĚŘICE</t>
  </si>
  <si>
    <t>Úprava SW elektronického stavědla  pro úsek Žalhostice - Litoměřice</t>
  </si>
  <si>
    <t>ÚPRAVA SW ELEKTRONICKÉHO STAVĚDLA PRO ÚSEK LITOMĚŘICE - LIBĚŠICE</t>
  </si>
  <si>
    <t>Úprava SW elektronického stavědla  pro úsek Litoměřice - Liběšice</t>
  </si>
  <si>
    <t>R75C537</t>
  </si>
  <si>
    <t>ÚPRAVA STOŽÁROVÉHO NÁVĚSTIDLA</t>
  </si>
  <si>
    <t>1. Položka obsahuje: – 2x demontáž odchylné</t>
  </si>
  <si>
    <t>965841</t>
  </si>
  <si>
    <t>DEMONTÁŽ JAKÉKOLIV NÁVĚSTI</t>
  </si>
  <si>
    <t>75B218</t>
  </si>
  <si>
    <t>JEDNOTNÉ OVLÁDACÍ PRACOVIŠTĚ (JOP), TECHNOLOGIE, NEZÁLOHOVANÉ - DEMONTÁŽ</t>
  </si>
  <si>
    <t>R75C918</t>
  </si>
  <si>
    <t>PŘEMÍSTĚNÍ SNÍMAČE POČÍTAČE NÁPRAV</t>
  </si>
  <si>
    <t>demontáž snímače počítače náprav se všemi pomocnými a doplňujícími pracemi a montáž do jiného místa vzdáleného cca 4m</t>
  </si>
  <si>
    <t xml:space="preserve">  PS 06-01-01</t>
  </si>
  <si>
    <t>Litoměřice hor.n. - Liběšice, TZZ</t>
  </si>
  <si>
    <t>PS 06-01-01</t>
  </si>
  <si>
    <t>R015550</t>
  </si>
  <si>
    <t>918</t>
  </si>
  <si>
    <t>POPLATKY ZA LIKVIDACŮ ODPADŮ NEBEZPEČNÝCH - 16 02 09* TRANSFORMÁTORY A KONDENZÁTORY S OBSAHEM PCB, VČETNĚ DOPRAVY</t>
  </si>
  <si>
    <t>evidenční položka, NEOCEŇOVAT ve stavební objetku / provozním souboru, ale pouze v SO 90-90.  Transformátor obsahuje cca 14 kg (cca 20 litrů) oleje s obsahem PCB.  Tzn. celkové množství oleje s PCB tohoto PS je cca 126kg (180l). PCB (Polychlorované bifenyly) jsou toxické netěkavé kapaliny, které jsou potencionálně karcinogenní.</t>
  </si>
  <si>
    <t>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 náklady spojené s vyložením a manipulací s materiálem v místě skládky  
2. Položka neobsahuje:  
 – náklady spojené s naložením a manipulací s materiálem  
3. Způsob měření:  
(měrná jednotka - nejčastěji Tuna) určující množství odpadu vytříděného v souladu se zákonem č. 185/2001 Sb., o nakládání s odpady, v platném znění.  
4. Rozsah a koncentrace nebezpečných látek:    
 - nebezpečným odpadem je olej s obsahem PCB, který je součástí transformátorů. Transformátor obsahuje cca 14 kg (cca 20 litrů) oleje s obsahem PCB.  Tzn. celkové množství oleje s PCB tohoto PS je cca 126kg (180l).  
 - PCB (Polychlorované bifenyly) jsou toxické netěkavé kapaliny, které jsou potencionálně karcinogenní.</t>
  </si>
  <si>
    <t>30*8+0,6*10+1,3*21+0,15*8</t>
  </si>
  <si>
    <t>0,4*0,4*1633+0,5*0,8*11630+0,5*1,5*177+0,35*0,8*775</t>
  </si>
  <si>
    <t>položka zahrnuje dodávku protlačovaného potrubí a veškeré pomocné práce (startovací zařízení, opěrné a vodící bloky a pod.)</t>
  </si>
  <si>
    <t>0,4*0,3*1633+0,5*0,7*11630+0,5*1,4*177+0,35*0,8*775+30*8</t>
  </si>
  <si>
    <t>0,4*1633+0,5*11630+0,5*177+0,35*775+30*2*2</t>
  </si>
  <si>
    <t>R75I811</t>
  </si>
  <si>
    <t>KABEL OPTICKÝ SINGLEMODE DO 12 VLÁKEN</t>
  </si>
  <si>
    <t>KMVLÁKNO</t>
  </si>
  <si>
    <t>12*8,07</t>
  </si>
  <si>
    <t>1. Položka obsahuje: – dodávku specifikované kabelizace včetně potřebného drobného montážního materiálu – dopravu a skladování – práce spojené s montáží specifikované kabelizace specifikovaným způsobem (uložení na konstrukci, zafouknutí, zafouknutí do obsazené trubky, zatažení) – veškeré potřebné mechanizmy, včetně obsluhy, náklady na mzdy a přibližné (průměrné) náklady na pořízení potřebných materiálů</t>
  </si>
  <si>
    <t>75I81X</t>
  </si>
  <si>
    <t>KABEL OPTICKÝ SINGLEMODE - MONTÁŽ</t>
  </si>
  <si>
    <t>R75IK21</t>
  </si>
  <si>
    <t>MĚŘENÍ KOMPLEXNÍ OPTICKÉHO KABELU</t>
  </si>
  <si>
    <t>VLÁKNO</t>
  </si>
  <si>
    <t>1. Položka obsahuje: – práce spojené s měřením optické kabelizace splňující  „Základní technické specifikace optických kabelů a jejich příslušenství v telekomunikační síti SŽDC“, vydaném SŽDC s.o., Odbor automatizace a elektrotechniky, č.j.22942/2015- SŽDC – O14 "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optických vláken.</t>
  </si>
  <si>
    <t>75II71</t>
  </si>
  <si>
    <t>SPOJKA OPTICKÁ DO 72 VLÁKEN</t>
  </si>
  <si>
    <t>75II7X</t>
  </si>
  <si>
    <t>SPOJKA OPTICKÁ - MONTÁŽ</t>
  </si>
  <si>
    <t>R75IEHX</t>
  </si>
  <si>
    <t>SVAŘOVÁNÍ OPTICKÝCH VLÁKEN</t>
  </si>
  <si>
    <t>SVAŘOVÁNÍ OPTICKÝCH VLÁKEN VČ. POMOCNÉHO MATERIÁLU A PŘIDRUŽENÝCH PRACÍ</t>
  </si>
  <si>
    <t>75J821</t>
  </si>
  <si>
    <t>OPTICKÝ PIGTAIL SINGLEMODE DO 2 M</t>
  </si>
  <si>
    <t>75J82X</t>
  </si>
  <si>
    <t>OPTICKÝ PIGTAIL SINGLEMODE - MONTÁŽ</t>
  </si>
  <si>
    <t>75IEE1</t>
  </si>
  <si>
    <t>OPTICKÝ ROZVADĚČ 19" PROVEDENÍ DO 12 VLÁKEN</t>
  </si>
  <si>
    <t>75IEEX</t>
  </si>
  <si>
    <t>OPTICKÝ ROZVADĚČ 19" PROVEDENÍ - MONTÁŽ</t>
  </si>
  <si>
    <t>75IEF1</t>
  </si>
  <si>
    <t>OPTICKÝ ROZVADĚČ NA ZEĎ DO 12 VLÁKEN</t>
  </si>
  <si>
    <t>75IEFX</t>
  </si>
  <si>
    <t>OPTICKÝ ROZVADĚČ NA ZEĎ - MONTÁŽ</t>
  </si>
  <si>
    <t>15*8,085</t>
  </si>
  <si>
    <t>PLASTOVÁ ZEMNÍ KOMORA PRO ULOŽENÍ SPOJKY, VČ. VÍKA</t>
  </si>
  <si>
    <t>PLASTOVÁ ZEMNÍ KOMORA PRO ULOŽENÍ SPOJKY, VČ. VÍKA - MONTÁŽ</t>
  </si>
  <si>
    <t>R703112</t>
  </si>
  <si>
    <t>KABELOVÝ ROŠT/LÁVKA NOSNÝ ŽÁROVĚ ZINKOVANÝ VČETNĚ UPEVNĚNÍ A PŘÍSLUŠENSTVÍ SVĚTLÉ ŠÍŘKY PŘES 100 DO 250 MM</t>
  </si>
  <si>
    <t>ověř cenu</t>
  </si>
  <si>
    <t>1. Položka obsahuje: – kompletní montáž, rozměření, upevnění, sváření, řezání, spojování a pod. – veškerý spojovací a montážní materiál vč. upevňovacího materiálu ( stojky, držáky, konzoly apod.) – elektrické pospojování – pomocné mechanismy a nátěr 2. Položka neobsahuje: – víko a kabelové příchytky 3. Způsob měření:</t>
  </si>
  <si>
    <t>R703312</t>
  </si>
  <si>
    <t>KRYT K NOSNÉMU ŽLABU/ROŠTU ŽÁROVĚ ZINKOVANÝ VČETNĚ UPEVNĚNÍ A PŘÍSLUŠENSTVÍ SVĚTLÉ ŠÍŘKY PŘES 100 DO 250 MM</t>
  </si>
  <si>
    <t>1. Položka obsahuje: – kompletní montáž, rozměření, upevnění, řezání, spojování a pod. – veškerý spojovací a montážní materiál vč. upevňovacího materiálu ( držáky apod.) – pomocné mechanismy 2. Položka neobsahuje: X 3. Způsob měření:</t>
  </si>
  <si>
    <t>2--1</t>
  </si>
  <si>
    <t>P3343 - Pokládka a montáž</t>
  </si>
  <si>
    <t>3*0,015+12*0,045</t>
  </si>
  <si>
    <t>3*0,54</t>
  </si>
  <si>
    <t>3*0,01</t>
  </si>
  <si>
    <t>R75IJ12</t>
  </si>
  <si>
    <t>2--2</t>
  </si>
  <si>
    <t>P3344 - Pokládka, montáž</t>
  </si>
  <si>
    <t>3*0,07+12*0,07</t>
  </si>
  <si>
    <t>2--3</t>
  </si>
  <si>
    <t>P3345 - Pokládka, montáž</t>
  </si>
  <si>
    <t>226</t>
  </si>
  <si>
    <t>3*0,16+7*0,22+12*0,18</t>
  </si>
  <si>
    <t>227</t>
  </si>
  <si>
    <t>R75A141</t>
  </si>
  <si>
    <t>16*0,04</t>
  </si>
  <si>
    <t>1. Položka obsahuje: – dodání kabelů podle typu od výrobců včetně mimostaveništní dopravy 2. Položka neobsahuje: X 3. Způsob měření:</t>
  </si>
  <si>
    <t>228</t>
  </si>
  <si>
    <t>229</t>
  </si>
  <si>
    <t>230</t>
  </si>
  <si>
    <t>231</t>
  </si>
  <si>
    <t>232</t>
  </si>
  <si>
    <t>233</t>
  </si>
  <si>
    <t>234</t>
  </si>
  <si>
    <t>235</t>
  </si>
  <si>
    <t>236</t>
  </si>
  <si>
    <t>237</t>
  </si>
  <si>
    <t>238</t>
  </si>
  <si>
    <t>239</t>
  </si>
  <si>
    <t>240</t>
  </si>
  <si>
    <t>241</t>
  </si>
  <si>
    <t>242</t>
  </si>
  <si>
    <t>243</t>
  </si>
  <si>
    <t>244</t>
  </si>
  <si>
    <t>245</t>
  </si>
  <si>
    <t>246</t>
  </si>
  <si>
    <t>247</t>
  </si>
  <si>
    <t>248</t>
  </si>
  <si>
    <t>249</t>
  </si>
  <si>
    <t>250</t>
  </si>
  <si>
    <t>251</t>
  </si>
  <si>
    <t>252</t>
  </si>
  <si>
    <t>253</t>
  </si>
  <si>
    <t>2--4</t>
  </si>
  <si>
    <t>P3346 - Pokládka, montáž</t>
  </si>
  <si>
    <t>315</t>
  </si>
  <si>
    <t>3*0,190+7*0,135+12*0,135</t>
  </si>
  <si>
    <t>316</t>
  </si>
  <si>
    <t>3*1,19</t>
  </si>
  <si>
    <t>317</t>
  </si>
  <si>
    <t>318</t>
  </si>
  <si>
    <t>319</t>
  </si>
  <si>
    <t>320</t>
  </si>
  <si>
    <t>321</t>
  </si>
  <si>
    <t>322</t>
  </si>
  <si>
    <t>323</t>
  </si>
  <si>
    <t>324</t>
  </si>
  <si>
    <t>325</t>
  </si>
  <si>
    <t>326</t>
  </si>
  <si>
    <t>327</t>
  </si>
  <si>
    <t>328</t>
  </si>
  <si>
    <t>329</t>
  </si>
  <si>
    <t>330</t>
  </si>
  <si>
    <t>331</t>
  </si>
  <si>
    <t>332</t>
  </si>
  <si>
    <t>333</t>
  </si>
  <si>
    <t>334</t>
  </si>
  <si>
    <t>335</t>
  </si>
  <si>
    <t>336</t>
  </si>
  <si>
    <t>337</t>
  </si>
  <si>
    <t>338</t>
  </si>
  <si>
    <t>339</t>
  </si>
  <si>
    <t>340</t>
  </si>
  <si>
    <t>341</t>
  </si>
  <si>
    <t>342</t>
  </si>
  <si>
    <t>2--5</t>
  </si>
  <si>
    <t>P3349 - Pokládka, montáž</t>
  </si>
  <si>
    <t>403</t>
  </si>
  <si>
    <t>3*0,09+7*0,17+12*0,14</t>
  </si>
  <si>
    <t>404</t>
  </si>
  <si>
    <t>16*0,03</t>
  </si>
  <si>
    <t>405</t>
  </si>
  <si>
    <t>406</t>
  </si>
  <si>
    <t>407</t>
  </si>
  <si>
    <t>408</t>
  </si>
  <si>
    <t>409</t>
  </si>
  <si>
    <t>410</t>
  </si>
  <si>
    <t>411</t>
  </si>
  <si>
    <t>412</t>
  </si>
  <si>
    <t>413</t>
  </si>
  <si>
    <t>414</t>
  </si>
  <si>
    <t>415</t>
  </si>
  <si>
    <t>416</t>
  </si>
  <si>
    <t>417</t>
  </si>
  <si>
    <t>418</t>
  </si>
  <si>
    <t>419</t>
  </si>
  <si>
    <t>420</t>
  </si>
  <si>
    <t>421</t>
  </si>
  <si>
    <t>422</t>
  </si>
  <si>
    <t>423</t>
  </si>
  <si>
    <t>424</t>
  </si>
  <si>
    <t>425</t>
  </si>
  <si>
    <t>426</t>
  </si>
  <si>
    <t>427</t>
  </si>
  <si>
    <t>428</t>
  </si>
  <si>
    <t>429</t>
  </si>
  <si>
    <t>430</t>
  </si>
  <si>
    <t>431</t>
  </si>
  <si>
    <t>432</t>
  </si>
  <si>
    <t>433</t>
  </si>
  <si>
    <t>2--6</t>
  </si>
  <si>
    <t>P3350 - Pokládka, montáž</t>
  </si>
  <si>
    <t>498</t>
  </si>
  <si>
    <t>3*0,08+7*0,08+12*0,08</t>
  </si>
  <si>
    <t>499</t>
  </si>
  <si>
    <t>500</t>
  </si>
  <si>
    <t>501</t>
  </si>
  <si>
    <t>502</t>
  </si>
  <si>
    <t>503</t>
  </si>
  <si>
    <t>504</t>
  </si>
  <si>
    <t>505</t>
  </si>
  <si>
    <t>506</t>
  </si>
  <si>
    <t>507</t>
  </si>
  <si>
    <t>508</t>
  </si>
  <si>
    <t>509</t>
  </si>
  <si>
    <t>510</t>
  </si>
  <si>
    <t>511</t>
  </si>
  <si>
    <t>512</t>
  </si>
  <si>
    <t>513</t>
  </si>
  <si>
    <t>514</t>
  </si>
  <si>
    <t>515</t>
  </si>
  <si>
    <t>516</t>
  </si>
  <si>
    <t>517</t>
  </si>
  <si>
    <t>518</t>
  </si>
  <si>
    <t>519</t>
  </si>
  <si>
    <t>520</t>
  </si>
  <si>
    <t>521</t>
  </si>
  <si>
    <t>522</t>
  </si>
  <si>
    <t>2--7</t>
  </si>
  <si>
    <t>P3352 - Pokládka, montáž</t>
  </si>
  <si>
    <t>582</t>
  </si>
  <si>
    <t>3*0,07+7*0,12+12*0,12</t>
  </si>
  <si>
    <t>583</t>
  </si>
  <si>
    <t>3*0,85+7*0,05</t>
  </si>
  <si>
    <t>584</t>
  </si>
  <si>
    <t>585</t>
  </si>
  <si>
    <t>586</t>
  </si>
  <si>
    <t>587</t>
  </si>
  <si>
    <t>588</t>
  </si>
  <si>
    <t>589</t>
  </si>
  <si>
    <t>590</t>
  </si>
  <si>
    <t>591</t>
  </si>
  <si>
    <t>592</t>
  </si>
  <si>
    <t>593</t>
  </si>
  <si>
    <t>594</t>
  </si>
  <si>
    <t>595</t>
  </si>
  <si>
    <t>596</t>
  </si>
  <si>
    <t>597</t>
  </si>
  <si>
    <t>598</t>
  </si>
  <si>
    <t>599</t>
  </si>
  <si>
    <t>600</t>
  </si>
  <si>
    <t>601</t>
  </si>
  <si>
    <t>602</t>
  </si>
  <si>
    <t>603</t>
  </si>
  <si>
    <t>604</t>
  </si>
  <si>
    <t>605</t>
  </si>
  <si>
    <t>606</t>
  </si>
  <si>
    <t>607</t>
  </si>
  <si>
    <t>608</t>
  </si>
  <si>
    <t>609</t>
  </si>
  <si>
    <t>2--8</t>
  </si>
  <si>
    <t>P3353 - Pokládka, montáž</t>
  </si>
  <si>
    <t>673</t>
  </si>
  <si>
    <t>3*0,11+12*0,04</t>
  </si>
  <si>
    <t>674</t>
  </si>
  <si>
    <t>16*0,02</t>
  </si>
  <si>
    <t>675</t>
  </si>
  <si>
    <t>676</t>
  </si>
  <si>
    <t>677</t>
  </si>
  <si>
    <t>678</t>
  </si>
  <si>
    <t>679</t>
  </si>
  <si>
    <t>680</t>
  </si>
  <si>
    <t>681</t>
  </si>
  <si>
    <t>682</t>
  </si>
  <si>
    <t>683</t>
  </si>
  <si>
    <t>684</t>
  </si>
  <si>
    <t>685</t>
  </si>
  <si>
    <t>686</t>
  </si>
  <si>
    <t>687</t>
  </si>
  <si>
    <t>688</t>
  </si>
  <si>
    <t>689</t>
  </si>
  <si>
    <t>690</t>
  </si>
  <si>
    <t>691</t>
  </si>
  <si>
    <t>692</t>
  </si>
  <si>
    <t>693</t>
  </si>
  <si>
    <t>694</t>
  </si>
  <si>
    <t>695</t>
  </si>
  <si>
    <t>696</t>
  </si>
  <si>
    <t>697</t>
  </si>
  <si>
    <t>698</t>
  </si>
  <si>
    <t>699</t>
  </si>
  <si>
    <t>700</t>
  </si>
  <si>
    <t>3--1</t>
  </si>
  <si>
    <t>P3343 - Zabezpečovací zařízení - vnitřní</t>
  </si>
  <si>
    <t>3--2</t>
  </si>
  <si>
    <t>P3344 - Zabezpečovací zařízení - vnitřní</t>
  </si>
  <si>
    <t>3--3</t>
  </si>
  <si>
    <t>P3345 - Zabezpečovací zařízení - vnitřní</t>
  </si>
  <si>
    <t>254</t>
  </si>
  <si>
    <t>255</t>
  </si>
  <si>
    <t>256</t>
  </si>
  <si>
    <t>R75B6M1</t>
  </si>
  <si>
    <t>BEZÚDRŽBOVÁ BATERIE 24 V/250 AH - DODÁVKA</t>
  </si>
  <si>
    <t>257</t>
  </si>
  <si>
    <t>258</t>
  </si>
  <si>
    <t>259</t>
  </si>
  <si>
    <t>260</t>
  </si>
  <si>
    <t>261</t>
  </si>
  <si>
    <t>262</t>
  </si>
  <si>
    <t>263</t>
  </si>
  <si>
    <t>264</t>
  </si>
  <si>
    <t>265</t>
  </si>
  <si>
    <t>266</t>
  </si>
  <si>
    <t>3--4</t>
  </si>
  <si>
    <t>P3346 - Zabezpečovací zařízení - vnitřní</t>
  </si>
  <si>
    <t>343</t>
  </si>
  <si>
    <t>75B421</t>
  </si>
  <si>
    <t>STOJANOVÁ ŘADA PRO 2 STOJANY - DODÁVKA</t>
  </si>
  <si>
    <t>344</t>
  </si>
  <si>
    <t>75B427</t>
  </si>
  <si>
    <t>STOJANOVÁ ŘADA PRO 2 STOJANY - MONTÁŽ</t>
  </si>
  <si>
    <t>345</t>
  </si>
  <si>
    <t>R75B6N1</t>
  </si>
  <si>
    <t>346</t>
  </si>
  <si>
    <t>347</t>
  </si>
  <si>
    <t>348</t>
  </si>
  <si>
    <t>349</t>
  </si>
  <si>
    <t>350</t>
  </si>
  <si>
    <t>351</t>
  </si>
  <si>
    <t>352</t>
  </si>
  <si>
    <t>353</t>
  </si>
  <si>
    <t>354</t>
  </si>
  <si>
    <t>355</t>
  </si>
  <si>
    <t>3--5</t>
  </si>
  <si>
    <t>P3349 - Zabezpečovací zařízení - vnitřní</t>
  </si>
  <si>
    <t>434</t>
  </si>
  <si>
    <t>435</t>
  </si>
  <si>
    <t>436</t>
  </si>
  <si>
    <t>437</t>
  </si>
  <si>
    <t>438</t>
  </si>
  <si>
    <t>439</t>
  </si>
  <si>
    <t>440</t>
  </si>
  <si>
    <t>441</t>
  </si>
  <si>
    <t>442</t>
  </si>
  <si>
    <t>443</t>
  </si>
  <si>
    <t>444</t>
  </si>
  <si>
    <t>445</t>
  </si>
  <si>
    <t>446</t>
  </si>
  <si>
    <t>3--6</t>
  </si>
  <si>
    <t>P3350 - Zabezpečovací zařízení - vnitřní</t>
  </si>
  <si>
    <t>523</t>
  </si>
  <si>
    <t>524</t>
  </si>
  <si>
    <t>525</t>
  </si>
  <si>
    <t>526</t>
  </si>
  <si>
    <t>527</t>
  </si>
  <si>
    <t>528</t>
  </si>
  <si>
    <t>529</t>
  </si>
  <si>
    <t>530</t>
  </si>
  <si>
    <t>531</t>
  </si>
  <si>
    <t>532</t>
  </si>
  <si>
    <t>533</t>
  </si>
  <si>
    <t>534</t>
  </si>
  <si>
    <t>535</t>
  </si>
  <si>
    <t>3--7</t>
  </si>
  <si>
    <t>P3352 - Zabezpečovací zařízení - vnitřní</t>
  </si>
  <si>
    <t>610</t>
  </si>
  <si>
    <t>611</t>
  </si>
  <si>
    <t>612</t>
  </si>
  <si>
    <t>613</t>
  </si>
  <si>
    <t>614</t>
  </si>
  <si>
    <t>615</t>
  </si>
  <si>
    <t>616</t>
  </si>
  <si>
    <t>617</t>
  </si>
  <si>
    <t>618</t>
  </si>
  <si>
    <t>619</t>
  </si>
  <si>
    <t>620</t>
  </si>
  <si>
    <t>621</t>
  </si>
  <si>
    <t>622</t>
  </si>
  <si>
    <t>3--8</t>
  </si>
  <si>
    <t>P3353 - Zabezpečovací zařízení - vnitřní</t>
  </si>
  <si>
    <t>701</t>
  </si>
  <si>
    <t>702</t>
  </si>
  <si>
    <t>703</t>
  </si>
  <si>
    <t>704</t>
  </si>
  <si>
    <t>705</t>
  </si>
  <si>
    <t>706</t>
  </si>
  <si>
    <t>707</t>
  </si>
  <si>
    <t>708</t>
  </si>
  <si>
    <t>709</t>
  </si>
  <si>
    <t>710</t>
  </si>
  <si>
    <t>711</t>
  </si>
  <si>
    <t>712</t>
  </si>
  <si>
    <t>713</t>
  </si>
  <si>
    <t>4--1</t>
  </si>
  <si>
    <t>P3343 - Zabezpečovací zařízení - venkovní</t>
  </si>
  <si>
    <t>1. Položka obsahuje: – dodávka výstražníku bez závory 1 skříň podle jeho typu a potřebného pomocného materiálu a dopravy do staveništního skladu – dodávku výstražníku bez závory 1 skříň včetně pomocného materiálu, dopravu do místa určení 2. Položka neobsahuje: X 3. Způsob měření:</t>
  </si>
  <si>
    <t>4--2</t>
  </si>
  <si>
    <t>P3344 - Zabezpečovací zařízení - venkovní</t>
  </si>
  <si>
    <t>4--3</t>
  </si>
  <si>
    <t>P3345 - Zabezpečovací zařízení - venkovní</t>
  </si>
  <si>
    <t>267</t>
  </si>
  <si>
    <t>268</t>
  </si>
  <si>
    <t>269</t>
  </si>
  <si>
    <t>270</t>
  </si>
  <si>
    <t>271</t>
  </si>
  <si>
    <t>272</t>
  </si>
  <si>
    <t>273</t>
  </si>
  <si>
    <t>274</t>
  </si>
  <si>
    <t>275</t>
  </si>
  <si>
    <t>276</t>
  </si>
  <si>
    <t>277</t>
  </si>
  <si>
    <t>278</t>
  </si>
  <si>
    <t>279</t>
  </si>
  <si>
    <t>280</t>
  </si>
  <si>
    <t>Položka zahrnuje dodávku zařízení a veškéré práce spojené s montáží zařízení určeného položkou. Dodávka a montáž zařízení se měří  v KUSech (ks).Položka obsahuje všechny náklady na montáž   venkovního zařízení  se všemi pomocnými a doplňujícími pracemi</t>
  </si>
  <si>
    <t>281</t>
  </si>
  <si>
    <t>282</t>
  </si>
  <si>
    <t>283</t>
  </si>
  <si>
    <t>4--4</t>
  </si>
  <si>
    <t>P3346 - Zabezpečovací zařízení - venkovní</t>
  </si>
  <si>
    <t>356</t>
  </si>
  <si>
    <t>357</t>
  </si>
  <si>
    <t>358</t>
  </si>
  <si>
    <t>359</t>
  </si>
  <si>
    <t>360</t>
  </si>
  <si>
    <t>361</t>
  </si>
  <si>
    <t>75IEC2</t>
  </si>
  <si>
    <t>VENKOVNÍ TELEFONNÍ OBJEKT NA ZDI</t>
  </si>
  <si>
    <t>362</t>
  </si>
  <si>
    <t>363</t>
  </si>
  <si>
    <t>364</t>
  </si>
  <si>
    <t>365</t>
  </si>
  <si>
    <t>366</t>
  </si>
  <si>
    <t>367</t>
  </si>
  <si>
    <t>4--5</t>
  </si>
  <si>
    <t>P3349 - Zabezpečovací zařízení - venkovní</t>
  </si>
  <si>
    <t>447</t>
  </si>
  <si>
    <t>448</t>
  </si>
  <si>
    <t>449</t>
  </si>
  <si>
    <t>450</t>
  </si>
  <si>
    <t>451</t>
  </si>
  <si>
    <t>452</t>
  </si>
  <si>
    <t>453</t>
  </si>
  <si>
    <t>454</t>
  </si>
  <si>
    <t>455</t>
  </si>
  <si>
    <t>456</t>
  </si>
  <si>
    <t>457</t>
  </si>
  <si>
    <t>458</t>
  </si>
  <si>
    <t>459</t>
  </si>
  <si>
    <t>460</t>
  </si>
  <si>
    <t>4--6</t>
  </si>
  <si>
    <t>P3350 - Zabezpečovací zařízení - venkovní</t>
  </si>
  <si>
    <t>536</t>
  </si>
  <si>
    <t>537</t>
  </si>
  <si>
    <t>538</t>
  </si>
  <si>
    <t>539</t>
  </si>
  <si>
    <t>540</t>
  </si>
  <si>
    <t>541</t>
  </si>
  <si>
    <t>542</t>
  </si>
  <si>
    <t>543</t>
  </si>
  <si>
    <t>544</t>
  </si>
  <si>
    <t>545</t>
  </si>
  <si>
    <t>546</t>
  </si>
  <si>
    <t>547</t>
  </si>
  <si>
    <t>4--7</t>
  </si>
  <si>
    <t>P3352 - Zabezpečovací zařízení - venkovní</t>
  </si>
  <si>
    <t>623</t>
  </si>
  <si>
    <t>624</t>
  </si>
  <si>
    <t>625</t>
  </si>
  <si>
    <t>RELÉOVÝ DOMEK PREFABRIKOVANÝ, IZOLOVANÝ, S KLIMATIZACÍ A VNITŘNÍ KABELIZACÍ - TERÉNNÍ ÚPRAVY</t>
  </si>
  <si>
    <t>626</t>
  </si>
  <si>
    <t>627</t>
  </si>
  <si>
    <t>628</t>
  </si>
  <si>
    <t>629</t>
  </si>
  <si>
    <t>630</t>
  </si>
  <si>
    <t>631</t>
  </si>
  <si>
    <t>632</t>
  </si>
  <si>
    <t>633</t>
  </si>
  <si>
    <t>634</t>
  </si>
  <si>
    <t>4--8</t>
  </si>
  <si>
    <t>P3353 - Zabezpečovací zařízení - venkovní</t>
  </si>
  <si>
    <t>714</t>
  </si>
  <si>
    <t>715</t>
  </si>
  <si>
    <t>716</t>
  </si>
  <si>
    <t>717</t>
  </si>
  <si>
    <t>718</t>
  </si>
  <si>
    <t>719</t>
  </si>
  <si>
    <t>720</t>
  </si>
  <si>
    <t>721</t>
  </si>
  <si>
    <t>722</t>
  </si>
  <si>
    <t>723</t>
  </si>
  <si>
    <t>724</t>
  </si>
  <si>
    <t>725</t>
  </si>
  <si>
    <t>726</t>
  </si>
  <si>
    <t>727</t>
  </si>
  <si>
    <t>6--1</t>
  </si>
  <si>
    <t>P3343 - EZS</t>
  </si>
  <si>
    <t>6--2</t>
  </si>
  <si>
    <t>P3344 - EZS</t>
  </si>
  <si>
    <t>212</t>
  </si>
  <si>
    <t>224</t>
  </si>
  <si>
    <t>6--3</t>
  </si>
  <si>
    <t>P3345 - EZS</t>
  </si>
  <si>
    <t>288</t>
  </si>
  <si>
    <t>289</t>
  </si>
  <si>
    <t>290</t>
  </si>
  <si>
    <t>291</t>
  </si>
  <si>
    <t>292</t>
  </si>
  <si>
    <t>293</t>
  </si>
  <si>
    <t>294</t>
  </si>
  <si>
    <t>295</t>
  </si>
  <si>
    <t>296</t>
  </si>
  <si>
    <t>297</t>
  </si>
  <si>
    <t>298</t>
  </si>
  <si>
    <t>299</t>
  </si>
  <si>
    <t>300</t>
  </si>
  <si>
    <t>301</t>
  </si>
  <si>
    <t>302</t>
  </si>
  <si>
    <t>303</t>
  </si>
  <si>
    <t>304</t>
  </si>
  <si>
    <t>305</t>
  </si>
  <si>
    <t>306</t>
  </si>
  <si>
    <t>307</t>
  </si>
  <si>
    <t>308</t>
  </si>
  <si>
    <t>309</t>
  </si>
  <si>
    <t>310</t>
  </si>
  <si>
    <t>311</t>
  </si>
  <si>
    <t>312</t>
  </si>
  <si>
    <t>313</t>
  </si>
  <si>
    <t>6--4</t>
  </si>
  <si>
    <t>P3346 - EZS</t>
  </si>
  <si>
    <t>372</t>
  </si>
  <si>
    <t>373</t>
  </si>
  <si>
    <t>374</t>
  </si>
  <si>
    <t>375</t>
  </si>
  <si>
    <t>376</t>
  </si>
  <si>
    <t>377</t>
  </si>
  <si>
    <t>378</t>
  </si>
  <si>
    <t>379</t>
  </si>
  <si>
    <t>380</t>
  </si>
  <si>
    <t>381</t>
  </si>
  <si>
    <t>382</t>
  </si>
  <si>
    <t>383</t>
  </si>
  <si>
    <t>384</t>
  </si>
  <si>
    <t>385</t>
  </si>
  <si>
    <t>386</t>
  </si>
  <si>
    <t>387</t>
  </si>
  <si>
    <t>388</t>
  </si>
  <si>
    <t>389</t>
  </si>
  <si>
    <t>390</t>
  </si>
  <si>
    <t>391</t>
  </si>
  <si>
    <t>392</t>
  </si>
  <si>
    <t>393</t>
  </si>
  <si>
    <t>394</t>
  </si>
  <si>
    <t>395</t>
  </si>
  <si>
    <t>396</t>
  </si>
  <si>
    <t>397</t>
  </si>
  <si>
    <t>6--5</t>
  </si>
  <si>
    <t>P3349 - EZS</t>
  </si>
  <si>
    <t>465</t>
  </si>
  <si>
    <t>466</t>
  </si>
  <si>
    <t>467</t>
  </si>
  <si>
    <t>468</t>
  </si>
  <si>
    <t>469</t>
  </si>
  <si>
    <t>470</t>
  </si>
  <si>
    <t>471</t>
  </si>
  <si>
    <t>472</t>
  </si>
  <si>
    <t>473</t>
  </si>
  <si>
    <t>474</t>
  </si>
  <si>
    <t>475</t>
  </si>
  <si>
    <t>476</t>
  </si>
  <si>
    <t>477</t>
  </si>
  <si>
    <t>478</t>
  </si>
  <si>
    <t>479</t>
  </si>
  <si>
    <t>480</t>
  </si>
  <si>
    <t>481</t>
  </si>
  <si>
    <t>482</t>
  </si>
  <si>
    <t>483</t>
  </si>
  <si>
    <t>484</t>
  </si>
  <si>
    <t>485</t>
  </si>
  <si>
    <t>486</t>
  </si>
  <si>
    <t>487</t>
  </si>
  <si>
    <t>488</t>
  </si>
  <si>
    <t>489</t>
  </si>
  <si>
    <t>490</t>
  </si>
  <si>
    <t>6--6</t>
  </si>
  <si>
    <t>P3350 - EZS</t>
  </si>
  <si>
    <t>552</t>
  </si>
  <si>
    <t>553</t>
  </si>
  <si>
    <t>554</t>
  </si>
  <si>
    <t>555</t>
  </si>
  <si>
    <t>556</t>
  </si>
  <si>
    <t>557</t>
  </si>
  <si>
    <t>558</t>
  </si>
  <si>
    <t>559</t>
  </si>
  <si>
    <t>560</t>
  </si>
  <si>
    <t>561</t>
  </si>
  <si>
    <t>562</t>
  </si>
  <si>
    <t>563</t>
  </si>
  <si>
    <t>564</t>
  </si>
  <si>
    <t>565</t>
  </si>
  <si>
    <t>566</t>
  </si>
  <si>
    <t>567</t>
  </si>
  <si>
    <t>568</t>
  </si>
  <si>
    <t>569</t>
  </si>
  <si>
    <t>570</t>
  </si>
  <si>
    <t>571</t>
  </si>
  <si>
    <t>572</t>
  </si>
  <si>
    <t>573</t>
  </si>
  <si>
    <t>574</t>
  </si>
  <si>
    <t>575</t>
  </si>
  <si>
    <t>576</t>
  </si>
  <si>
    <t>577</t>
  </si>
  <si>
    <t>6--7</t>
  </si>
  <si>
    <t>P3352 - EZS</t>
  </si>
  <si>
    <t>639</t>
  </si>
  <si>
    <t>640</t>
  </si>
  <si>
    <t>641</t>
  </si>
  <si>
    <t>642</t>
  </si>
  <si>
    <t>643</t>
  </si>
  <si>
    <t>644</t>
  </si>
  <si>
    <t>645</t>
  </si>
  <si>
    <t>646</t>
  </si>
  <si>
    <t>647</t>
  </si>
  <si>
    <t>648</t>
  </si>
  <si>
    <t>649</t>
  </si>
  <si>
    <t>650</t>
  </si>
  <si>
    <t>651</t>
  </si>
  <si>
    <t>652</t>
  </si>
  <si>
    <t>653</t>
  </si>
  <si>
    <t>654</t>
  </si>
  <si>
    <t>655</t>
  </si>
  <si>
    <t>656</t>
  </si>
  <si>
    <t>657</t>
  </si>
  <si>
    <t>658</t>
  </si>
  <si>
    <t>659</t>
  </si>
  <si>
    <t>660</t>
  </si>
  <si>
    <t>661</t>
  </si>
  <si>
    <t>662</t>
  </si>
  <si>
    <t>663</t>
  </si>
  <si>
    <t>664</t>
  </si>
  <si>
    <t>6--8</t>
  </si>
  <si>
    <t>P3353 - EZS</t>
  </si>
  <si>
    <t>732</t>
  </si>
  <si>
    <t>733</t>
  </si>
  <si>
    <t>734</t>
  </si>
  <si>
    <t>735</t>
  </si>
  <si>
    <t>736</t>
  </si>
  <si>
    <t>737</t>
  </si>
  <si>
    <t>738</t>
  </si>
  <si>
    <t>739</t>
  </si>
  <si>
    <t>740</t>
  </si>
  <si>
    <t>741</t>
  </si>
  <si>
    <t>742</t>
  </si>
  <si>
    <t>743</t>
  </si>
  <si>
    <t>744</t>
  </si>
  <si>
    <t>745</t>
  </si>
  <si>
    <t>746</t>
  </si>
  <si>
    <t>747</t>
  </si>
  <si>
    <t>748</t>
  </si>
  <si>
    <t>749</t>
  </si>
  <si>
    <t>750</t>
  </si>
  <si>
    <t>751</t>
  </si>
  <si>
    <t>752</t>
  </si>
  <si>
    <t>753</t>
  </si>
  <si>
    <t>754</t>
  </si>
  <si>
    <t>755</t>
  </si>
  <si>
    <t>756</t>
  </si>
  <si>
    <t>757</t>
  </si>
  <si>
    <t>D--1</t>
  </si>
  <si>
    <t>P3343 - Demontáže</t>
  </si>
  <si>
    <t>D--2</t>
  </si>
  <si>
    <t>P3344 - Demontáže</t>
  </si>
  <si>
    <t>225</t>
  </si>
  <si>
    <t>D--3</t>
  </si>
  <si>
    <t>P3345 - Demontáže</t>
  </si>
  <si>
    <t>314</t>
  </si>
  <si>
    <t>D--4</t>
  </si>
  <si>
    <t>P3346 - Demontáže</t>
  </si>
  <si>
    <t>398</t>
  </si>
  <si>
    <t>399</t>
  </si>
  <si>
    <t>400</t>
  </si>
  <si>
    <t>401</t>
  </si>
  <si>
    <t>75D218</t>
  </si>
  <si>
    <t>VÝSTRAŽNÍK SE ZÁVOROU, 1 SKŘÍŇ - DEMONTÁŽ</t>
  </si>
  <si>
    <t>402</t>
  </si>
  <si>
    <t>75C918</t>
  </si>
  <si>
    <t>SNÍMAČ POČÍTAČE NÁPRAV - DEMONTÁŽ</t>
  </si>
  <si>
    <t>D--5</t>
  </si>
  <si>
    <t>P3349 - Demontáže</t>
  </si>
  <si>
    <t>491</t>
  </si>
  <si>
    <t>492</t>
  </si>
  <si>
    <t>493</t>
  </si>
  <si>
    <t>494</t>
  </si>
  <si>
    <t>495</t>
  </si>
  <si>
    <t>STYKOVÝ TRANSFORMÁTOR - DEMONTÁŽ</t>
  </si>
  <si>
    <t>1. Položka obsahuje: – demontáž jednoho stykového transformátoru včetně odpojení kabelových přívodů – demontáž stykového transformátoru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</si>
  <si>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496</t>
  </si>
  <si>
    <t>75C868</t>
  </si>
  <si>
    <t>KOMPLETNÍ SADA PROPOJEK DVOJICE STYKOVÝCH TRANSFORMÁTORŮ - DEMONTÁŽ</t>
  </si>
  <si>
    <t>497</t>
  </si>
  <si>
    <t>DEMONTÁŽ IZOLOVANÉHO STYKU</t>
  </si>
  <si>
    <t>1. Položka obsahuje: – zrušení stávajícího izolovaného styku</t>
  </si>
  <si>
    <t>D--6</t>
  </si>
  <si>
    <t>P3350 - Demontáže</t>
  </si>
  <si>
    <t>578</t>
  </si>
  <si>
    <t>579</t>
  </si>
  <si>
    <t>R75B478</t>
  </si>
  <si>
    <t>DRÁTOVOD - DEMONTÁŽ</t>
  </si>
  <si>
    <t>1. Položka obsahuje:  – demontáž drátovodné trasy včetně úpravy terénu  – demontáž trasy drátovodné se všemi pomocnými a doplňujícími pracemi a součástmi, případné použití mechanizmů, včetně dopravy z místa demontáže do skladu  – naložení vybouraného materiálu na dopravní prostředek</t>
  </si>
  <si>
    <t>580</t>
  </si>
  <si>
    <t>R75D258</t>
  </si>
  <si>
    <t>LIKVIDACE ZÁZEMÍ ZV (ZÁVORÁŘSKÉ STANOVIŠTĚ)</t>
  </si>
  <si>
    <t>581</t>
  </si>
  <si>
    <t>R03100</t>
  </si>
  <si>
    <t>ODVOZ MOBILNÍHO WC</t>
  </si>
  <si>
    <t>D--7</t>
  </si>
  <si>
    <t>P3352 - Demontáže</t>
  </si>
  <si>
    <t>665</t>
  </si>
  <si>
    <t>666</t>
  </si>
  <si>
    <t>667</t>
  </si>
  <si>
    <t>668</t>
  </si>
  <si>
    <t>669</t>
  </si>
  <si>
    <t>75D268</t>
  </si>
  <si>
    <t>PŘEJEZDNÍK - DEMONTÁŽ</t>
  </si>
  <si>
    <t>670</t>
  </si>
  <si>
    <t>671</t>
  </si>
  <si>
    <t>672</t>
  </si>
  <si>
    <t>D--8</t>
  </si>
  <si>
    <t>P3353 - Demontáže</t>
  </si>
  <si>
    <t>758</t>
  </si>
  <si>
    <t>PN--1</t>
  </si>
  <si>
    <t>P3343 - Počítače náprav</t>
  </si>
  <si>
    <t>1. Položka obsahuje: – montáž snímače počítače náprav včetně zapojení kabelových forem (včetně měření a zapojení po měření), přezkoušení – montáž snímače počítače náprav se všemi pomocnými a doplňujícími pracemi a součástmi, případné použití mechanizmů, včetně dopravy ze skladu k místu montáže</t>
  </si>
  <si>
    <t>1. Položka obsahuje: – dodávka skříně s počítači náprav úseky včetně potřebného pomocného materiálu a dopravy do staveništního skladu – dodávku skříně s počítači náprav do stavědlové ústředny včetně skříně podle určení a pomocného materiálu, dopravu do staveništního skladu 2. Položka neobsahuje: X 3. Způsob měření:</t>
  </si>
  <si>
    <t>1. Položka obsahuje: – montáž skříně s počítači náprav, osazení vnitřních prvků skříně, přezkoušení – montáž skříně s počítači náprav se všemi pomocnými a doplňujícími pracemi a součástmi, případné použití mechanizmů, včetně dopravy ze skladu k místu montáže 2. Položka neobsahuje: X 3. Způsob měření:</t>
  </si>
  <si>
    <t>PN--2</t>
  </si>
  <si>
    <t>P3344 - Počítače náprav</t>
  </si>
  <si>
    <t>PN--3</t>
  </si>
  <si>
    <t>P3345 - Počítače náprav</t>
  </si>
  <si>
    <t>284</t>
  </si>
  <si>
    <t>285</t>
  </si>
  <si>
    <t>286</t>
  </si>
  <si>
    <t>287</t>
  </si>
  <si>
    <t>PN--4</t>
  </si>
  <si>
    <t>P3346 - Počítače náprav</t>
  </si>
  <si>
    <t>368</t>
  </si>
  <si>
    <t>369</t>
  </si>
  <si>
    <t>370</t>
  </si>
  <si>
    <t>371</t>
  </si>
  <si>
    <t>PN--5</t>
  </si>
  <si>
    <t>P3349 - Počítače náprav</t>
  </si>
  <si>
    <t>461</t>
  </si>
  <si>
    <t>462</t>
  </si>
  <si>
    <t>463</t>
  </si>
  <si>
    <t>464</t>
  </si>
  <si>
    <t>PN--6</t>
  </si>
  <si>
    <t>P3350 - Počítače náprav</t>
  </si>
  <si>
    <t>548</t>
  </si>
  <si>
    <t>549</t>
  </si>
  <si>
    <t>550</t>
  </si>
  <si>
    <t>551</t>
  </si>
  <si>
    <t>PN--7</t>
  </si>
  <si>
    <t>P3352 - Počítače náprav</t>
  </si>
  <si>
    <t>635</t>
  </si>
  <si>
    <t>636</t>
  </si>
  <si>
    <t>637</t>
  </si>
  <si>
    <t>638</t>
  </si>
  <si>
    <t>PN--8</t>
  </si>
  <si>
    <t>P3353 - Počítače náprav</t>
  </si>
  <si>
    <t>728</t>
  </si>
  <si>
    <t>729</t>
  </si>
  <si>
    <t>730</t>
  </si>
  <si>
    <t>731</t>
  </si>
  <si>
    <t>Reg</t>
  </si>
  <si>
    <t>REGULACE A ZKOUŠKY</t>
  </si>
  <si>
    <t>759</t>
  </si>
  <si>
    <t>760</t>
  </si>
  <si>
    <t>761</t>
  </si>
  <si>
    <t>762</t>
  </si>
  <si>
    <t>763</t>
  </si>
  <si>
    <t>764</t>
  </si>
  <si>
    <t>765</t>
  </si>
  <si>
    <t>766</t>
  </si>
  <si>
    <t>767</t>
  </si>
  <si>
    <t>768</t>
  </si>
  <si>
    <t xml:space="preserve">  PS 07-01-01</t>
  </si>
  <si>
    <t>ŽST Liběšice, úprava SZZ</t>
  </si>
  <si>
    <t>PS 07-01-01</t>
  </si>
  <si>
    <t>4*8+1,3*3+20*0,8+2*0,25+13*0,1+1+2</t>
  </si>
  <si>
    <t>0,4*4*18+0,5*0,8*690+0,5*1,5*11+0,35*0,8*25</t>
  </si>
  <si>
    <t>14173</t>
  </si>
  <si>
    <t>0,4*4*18+0,5*0,7*690+0,5*1,4*11+0,35*0,8*25+4*8+20*0,8</t>
  </si>
  <si>
    <t>0,4*18+0,5*690+0,5*11+0,35*25+4*2*2</t>
  </si>
  <si>
    <t>3*1,51+12*0,73</t>
  </si>
  <si>
    <t>12*0,79</t>
  </si>
  <si>
    <t>15*(0,060+1,510+0,73)=34.500 [A]</t>
  </si>
  <si>
    <t>60+1510+730=2 300.000 [A]</t>
  </si>
  <si>
    <t>75IH32</t>
  </si>
  <si>
    <t>UKONČENÍ KABELU FORMA KABELOVÁ DÉLKY DO 0,5 M DO 25XN</t>
  </si>
  <si>
    <t>MĚŘENÍ A ZKOUŠENÍ KABELŮ, VČ. PROTOKOLŮ</t>
  </si>
  <si>
    <t>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Udává se vždy pár, tj. po dvou KUSech.</t>
  </si>
  <si>
    <t>702511</t>
  </si>
  <si>
    <t>PRŮRAZ ZDIVEM (PŘÍČKOU) ZDĚNÝM TLOUŠŤKY DO 45 CM</t>
  </si>
  <si>
    <t>2.1</t>
  </si>
  <si>
    <t>P3354 - Pokládka, montáž</t>
  </si>
  <si>
    <t>3*0,1</t>
  </si>
  <si>
    <t>16*0,1</t>
  </si>
  <si>
    <t>3*0,51</t>
  </si>
  <si>
    <t>3*0,01=0.030 [A]</t>
  </si>
  <si>
    <t>3.1</t>
  </si>
  <si>
    <t>P3354 - Zabezpečovací zařízení - vnitřní</t>
  </si>
  <si>
    <t>VYBAVENÍ DK - PRACOVIŠTĚ PAVZZ</t>
  </si>
  <si>
    <t>Vybavení DK, vč. nového stolu  - pracoviště PAVZZ - dodávka a montáž</t>
  </si>
  <si>
    <t>ÚPRAVA STÁVAJÍCÍHO TECHNOLOGICKÉHO DOMKU SZZ (NOVÁ STŘECHA, KLIMATIZACE, ZATEPLENÍ) - DODÁVKA A MONTÁŽ</t>
  </si>
  <si>
    <t>Úprava stávajícího technologického domku SZZ (nová střecha, klimatizace, zateplení) - dodávka a montáž</t>
  </si>
  <si>
    <t>R75C337</t>
  </si>
  <si>
    <t>POMOCNÉ STAVĚDLO - ÚPRAVA</t>
  </si>
  <si>
    <t>1. Položka obsahuje: – úprav pomocného stavědla, vč. měření a zapojení po měření), přezkoušení. Přidání tlačítka pro přejezd</t>
  </si>
  <si>
    <t>4.1</t>
  </si>
  <si>
    <t>P3354 - Zabezpečovací zařízení - venkovní</t>
  </si>
  <si>
    <t>6.1</t>
  </si>
  <si>
    <t>P3354 - EZS</t>
  </si>
  <si>
    <t>DEMONTÁŽ KABELOVÉHO VEDENÍ - STÁVAJÍCÍ KABELÁŽ</t>
  </si>
  <si>
    <t>75C738-R</t>
  </si>
  <si>
    <t>NÁVĚST ~VLAK SE BLÍŽÍ K HLAVNÍMU NÁVĚSTIDLU~ - DEMONTÁŽ</t>
  </si>
  <si>
    <t>1. Položka obsahuje:  – demontáž návěsti  podle typu daného položkou  – všechny náklady na demontáž návěsti se všemi pomocnými a doplňujícími pracemi a součástmi, případné použití mechanizmů, včetně dopravy z místa demontáže do skladu, náklady na mzdy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</si>
  <si>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93712D-R</t>
  </si>
  <si>
    <t>DEMONTÁŽ STÁVAJÍCÍHO STOLU Z DK</t>
  </si>
  <si>
    <t>Demontáž stávajícího stolu z DK, vč. odvozu na skládku a poplatku za skládkovné</t>
  </si>
  <si>
    <t>P3354 - Demontáže</t>
  </si>
  <si>
    <t>75D248</t>
  </si>
  <si>
    <t>VÝSTRAŽNÍK BEZ ZÁVORY, 2 SKŘÍNĚ - DEMONTÁŽ</t>
  </si>
  <si>
    <t>PN</t>
  </si>
  <si>
    <t>P3354 - Počítače náprav</t>
  </si>
  <si>
    <t xml:space="preserve">  PS 08-01-04</t>
  </si>
  <si>
    <t>Žel. přejezd ev. km 59,696, PZZ</t>
  </si>
  <si>
    <t>PS 08-01-04</t>
  </si>
  <si>
    <t>z výkresů č. 0101, 0102, 0103 a TZ</t>
  </si>
  <si>
    <t>2*8+2*8+10*0,8+0,15*11+1,3*4+1</t>
  </si>
  <si>
    <t>0,35*0,8*1430+0,5*1,2*10+0,35*0,8*125</t>
  </si>
  <si>
    <t>z výkresů č. 0102, 0103 a TZ</t>
  </si>
  <si>
    <t>0,35*0,8*1430+0,5*1,2*10+0,35*0,8*125+4*8+10*0,8</t>
  </si>
  <si>
    <t>0,35*1430+0,5*10+0,35*125+4*2*2</t>
  </si>
  <si>
    <t>z výkresů č. 0101 a TZ</t>
  </si>
  <si>
    <t>1. Položka obsahuje: – proražení otvoru zdivem o průřezu od 0,01 do 0,025m2 – úpravu a začištění omítky po montáži vedení – pomocné mechanismy 2. Položka neobsahuje: – protipožární ucpávku 3. Způsob měření:</t>
  </si>
  <si>
    <t>ZAJIŠTĚNÍ OTVORU PROTI VNIKNUTÍ VODY - UTĚSNĚNÍ TRUBEK</t>
  </si>
  <si>
    <t>Položka obsahuje: Příprava těsnící pěny a ucpání otvoru .Dále obsahuje cenu za pom. mechanismy včetně všech ostatních vedlejších nákladů a nákladů na pořízení potřebného materiálu</t>
  </si>
  <si>
    <t>3*2,79+12*0,08</t>
  </si>
  <si>
    <t>z výkresů č.1000 a TZ</t>
  </si>
  <si>
    <t>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t>
  </si>
  <si>
    <t>75IA6X</t>
  </si>
  <si>
    <t>15*1,43</t>
  </si>
  <si>
    <t>75I711</t>
  </si>
  <si>
    <t>KABEL KLASICKÝ DÁLKOVÝ DVOUPLÁŠŤOVÝ DO 5 ČTYŘEK</t>
  </si>
  <si>
    <t>OTSKP20</t>
  </si>
  <si>
    <t>5*0,05</t>
  </si>
  <si>
    <t>75I71X</t>
  </si>
  <si>
    <t>KABEL KLASICKÝ DÁLKOVÝ DVOUPLÁŠŤOVÝ - MONTÁŽ</t>
  </si>
  <si>
    <t>75II31</t>
  </si>
  <si>
    <t>SPOJKA DÁLKOVÉHO KABELU DO 100 ŽIL</t>
  </si>
  <si>
    <t>75II3X</t>
  </si>
  <si>
    <t>SPOJKA DÁLKOVÉHO KABELU - MONTÁŽ</t>
  </si>
  <si>
    <t>75IH51</t>
  </si>
  <si>
    <t>UKONČENÍ KABELU DÁLKOVÉHO DO 20 ŽIL</t>
  </si>
  <si>
    <t>75IJ21</t>
  </si>
  <si>
    <t>MĚŘENÍ ZKRÁCENÉ ZÁVĚREČNÉ DÁLKOVÉHO KABELU V OBOU SMĚRECH ZA PROVOZU</t>
  </si>
  <si>
    <t>ČTYŘKA</t>
  </si>
  <si>
    <t>zTZ</t>
  </si>
  <si>
    <t>z výkresů č.0210 a TZ</t>
  </si>
  <si>
    <t>3-Jan</t>
  </si>
  <si>
    <t>Zabezpečovací zařízení - vnitřní</t>
  </si>
  <si>
    <t>z výkresů č. 0500 a TZ</t>
  </si>
  <si>
    <t>R632648</t>
  </si>
  <si>
    <t>ZDROJ KMITAVÉHO SIGNÁLU - DODÁVKA A MONTÁŽ</t>
  </si>
  <si>
    <t>R632649</t>
  </si>
  <si>
    <t>STABILIZÁTOR NAPĚTÍ - DODÁVKA A MONTÁŽ</t>
  </si>
  <si>
    <t>R75BREM</t>
  </si>
  <si>
    <t>MĚŘICÍ ÚSTŘEDNA (PRO PŘENOS INDIKACÍ A STAVU PŘEJEZDU) - DODÁVKA A MONTÁŽ</t>
  </si>
  <si>
    <t>R75M952</t>
  </si>
  <si>
    <t>DATOVÁ INFRASTRUKTURA LAN, MODEM - XHDSL, ROZHRANÍ ETHERNET</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</si>
  <si>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t>
  </si>
  <si>
    <t>75M95X</t>
  </si>
  <si>
    <t>DATOVÁ INFRASTRUKTURA LAN, MODEM - MONTÁŽ</t>
  </si>
  <si>
    <t>75O943</t>
  </si>
  <si>
    <t>DDTS ŽDC, INTEGRACE EZS</t>
  </si>
  <si>
    <t>4-Jan</t>
  </si>
  <si>
    <t>z výkresů č.0102, 0202, 0210, 0500, 1000 a TZ</t>
  </si>
  <si>
    <t>z výkresů č. 0202, 0500, 1000 a TZ</t>
  </si>
  <si>
    <t>75IEC1</t>
  </si>
  <si>
    <t>VENKOVNÍ TELEFONNÍ OBJEKT NA SLOUPKU</t>
  </si>
  <si>
    <t>z výkresů č.0102, 0105, 0202, 0210, 1000 a TZ</t>
  </si>
  <si>
    <t>R75D261</t>
  </si>
  <si>
    <t>PŘEJEZDNÍK - DODÁVKA</t>
  </si>
  <si>
    <t>z výkresů č.0101, 0103, 0202, 0210, 1000 a TZ</t>
  </si>
  <si>
    <t>1. Položka obsahuje: – dodávka přejezdníku podle jeho typu a potřebného pomocného materiálu a dopravy do staveništního skladu – dodávku přejezdníku včetně pomocného materiálu, dopravu do místa určení 2. Položka neobsahuje: X 3. Způsob měření: Udává se počet kusů kompletní konstrukce nebo práce.</t>
  </si>
  <si>
    <t>75D267</t>
  </si>
  <si>
    <t>PŘEJEZDNÍK - MONTÁŽ</t>
  </si>
  <si>
    <t>z výkresu č. 0210 a TZ</t>
  </si>
  <si>
    <t>5-Jan</t>
  </si>
  <si>
    <t>Počítače náprav</t>
  </si>
  <si>
    <t>z výkresů č.0101, 0102, 0103, 0105, 0202, 0210, 1000 a TZ</t>
  </si>
  <si>
    <t>SKŘÍŇ S POČÍTAČI NÁPRAV 4 BODY/2 ÚSEKY - DODÁVKA</t>
  </si>
  <si>
    <t>z výkresů 0500 a TZ</t>
  </si>
  <si>
    <t>1. Položka obsahuje: – dodávka skříně s počítači náprav 4 body/2 úseky včetně potřebného pomocného materiálu a dopravy do staveništního skladu – dodávku skříně s počítači náprav 4 body/2 úseky do stavědlové ústředny včetně skříně podle určení a pomocného materiálu, dopravu do staveništního skladu 2. Položka neobsahuje: X 3. Způsob měření:</t>
  </si>
  <si>
    <t>SKŘÍŇ S POČÍTAČI NÁPRAV 4 BODY/2 ÚSEKY - MONTÁŽ</t>
  </si>
  <si>
    <t>1. Položka obsahuje: – montáž skříně s počítači náprav 4 body/2 úseky, osazení vnitřních prvků skříně, přezkoušení – montáž skříně s počítači náprav 4 bodů/2 úseky se všemi pomocnými a doplňujícími pracemi a součástmi, případné použití mechanizmů, včetně dopravy ze skladu k místu montáže 2. Položka neobsahuje: X 3. Způsob měření:</t>
  </si>
  <si>
    <t>6-Jan</t>
  </si>
  <si>
    <t>EZS</t>
  </si>
  <si>
    <t>R75O511</t>
  </si>
  <si>
    <t>1. Položka obsahuje: – dodávku specifikovaného bloku/zařízení včetně potřebného drobného montážního materiálu – dodávku souvisejícího příslušenství pro specifikovaný blok/zařízení – dodávku akumulátoru do 18 Ah pro dobu zálohování min. 6 hodin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t>
  </si>
  <si>
    <t>R75O5O1</t>
  </si>
  <si>
    <t>1. Položka obsahuje: – dodávku specifikovaného bloku/zařízení včetně potřebného drobného montážního materiálu – dodávku souvisejícího příslušenství pro specifikovaný blok/zařízení – dopravu a skladování 2. Položka neobsahuje: X 3. Způsob měření:</t>
  </si>
  <si>
    <t>OSTATNÍ POŽADAVKY - ODBORNÝ DOZOR PRACOVNÍKŮ OŘ HRADEC KRÁLOVÉ</t>
  </si>
  <si>
    <t xml:space="preserve">  PS 10-01-09</t>
  </si>
  <si>
    <t>Žel. Přejezd ev. km 67,487, PZZ</t>
  </si>
  <si>
    <t>PS 10-01-09</t>
  </si>
  <si>
    <t>z výkresů č. 0101, 0102, 0103, 0104, 0105, 0106 a TZ</t>
  </si>
  <si>
    <t>6*8+10*0,8+0,15*11+1,3*6+1</t>
  </si>
  <si>
    <t>0,35*0,8*2020+0,5*0,5*32+0,35*0,8*125</t>
  </si>
  <si>
    <t>z výkresů č. 0103 a TZ</t>
  </si>
  <si>
    <t>0,35*0,8*2020+0,5*0,5*32+0,35*0,8*125+6*8</t>
  </si>
  <si>
    <t>0,35*2020+0,5*32+0,35*125+6*2*2</t>
  </si>
  <si>
    <t>z výkresů č. 0101, 0103, 0104, 0105 a TZ</t>
  </si>
  <si>
    <t>3*3,305+7*0,085+12*0,155</t>
  </si>
  <si>
    <t>z výkresů č. 1000 a TZ</t>
  </si>
  <si>
    <t>15*1,965</t>
  </si>
  <si>
    <t>z výkresu č. 1000 a TZ</t>
  </si>
  <si>
    <t>5*0,045=0.225 [A]</t>
  </si>
  <si>
    <t>z výkresu č. 0500 a TZ</t>
  </si>
  <si>
    <t>75B6M1</t>
  </si>
  <si>
    <t>R75BREM2</t>
  </si>
  <si>
    <t>ÚPRAVA MĚŘICÍ ÚSTŘEDNY PZS V KM 69,130</t>
  </si>
  <si>
    <t>ÚPRAVA MĚŘICÍ ÚSTŘEDNY PZS V KM 69,130 - DODÁVKA A MONTÁŽ</t>
  </si>
  <si>
    <t>z výkresů č.0103, 0107, 0108, 0109, 0202, 0210, 0500, 1000 a TZ</t>
  </si>
  <si>
    <t>z výkresů č.0501, 1000 a TZ</t>
  </si>
  <si>
    <t>z výkresů č.0103, 0108, 0109, 0202, 0210, 0500, 1000 a TZ</t>
  </si>
  <si>
    <t>z výkresů č.0101, 0105, 0202, 0210, 1000 a TZ</t>
  </si>
  <si>
    <t>z výkresů č. 0103, 0202, 0210, 1000 a TZ</t>
  </si>
  <si>
    <t>z výkresů č.0101, 0103, 0106, 0202, 0210, 1000 a TZ</t>
  </si>
  <si>
    <t>R75D268</t>
  </si>
  <si>
    <t>ATRAPA PŘEJEZDNÍKU - DEMONTÁŽ</t>
  </si>
  <si>
    <t>R75C848</t>
  </si>
  <si>
    <t>1. Položka obsahuje: – demontáž jednoho stykového transformátoru včetně odpojení kabelových přívodů – demontáž stykového transformátoru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t>
  </si>
  <si>
    <t>75D118</t>
  </si>
  <si>
    <t>SKŘÍŇ LOGIKY RELÉOVÉHO PŘEJEZDOVÉHO ZABEZPEČOVACÍHO ZAŘÍZENÍ - DEMONTÁŽ</t>
  </si>
  <si>
    <t>75IFCY</t>
  </si>
  <si>
    <t>KABELOVÝ ZÁVĚR - DEMONTÁŽ</t>
  </si>
  <si>
    <t>evidenční položka, NEOCEŇOVAT ve stavební objetku / provozním souboru, ale pouze v SO 90-90. Transformátor obsahuje cca 14 kg (cca 20 litrů) oleje s obsahem PCB.  Tzn. celkové množství oleje s PCB tohoto PS je cca 56kg (80l). PCB (Polychlorované bifenyly) jsou toxické netěkavé kapaliny, které jsou potencionálně karcinogenní.</t>
  </si>
  <si>
    <t>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 náklady spojené s vyložením a manipulací s materiálem v místě skládky  
2. Položka neobsahuje:  
 – náklady spojené s naložením a manipulací s materiálem  
3. Způsob měření:  
(měrná jednotka - nejčastěji Tuna) určující množství odpadu vytříděného v souladu se zákonem č. 185/2001 Sb., o nakládání s odpady, v platném znění.  
4. Rozsah a koncentrace nebezpečných látek:    
 - nebezpečným odpadem je olej s obsahem PCB, který je součástí transformátorů. Transformátor obsahuje cca 14 kg (cca 20 litrů) oleje s obsahem PCB.  Tzn. celkové množství oleje s PCB tohoto PS je cca 56kg (80l).  
 - PCB (Polychlorované bifenyly) jsou toxické netěkavé kapaliny, které jsou potencionálně karcinogenní.</t>
  </si>
  <si>
    <t xml:space="preserve">  PS 12-01-08</t>
  </si>
  <si>
    <t>Žel. přejezd ev. km 74,557, PZZ</t>
  </si>
  <si>
    <t>PS 12-01-08</t>
  </si>
  <si>
    <t>4*8+30*0,8+0,15*8+1,3*4+1</t>
  </si>
  <si>
    <t>0,5*0,5*65+0,5*0,8*1765+0,35*0,8*95+0,5*1,3*10+0,35*0,8*125</t>
  </si>
  <si>
    <t>z výkresů č. 0101, 0102, 0210 a TZ</t>
  </si>
  <si>
    <t>0,5*0,5*65+0,5*0,8*1765+0,35*0,8*95+0,5*1,3*10+0,35*0,8*125+4*8+30*0,8</t>
  </si>
  <si>
    <t>0,5*65+0,5*1765+0,35*95+0,5*10+0,35*125+4*2*2</t>
  </si>
  <si>
    <t>3*1,75+12*0,04=5.730 [A]</t>
  </si>
  <si>
    <t>16*0,055=0.880 [A]</t>
  </si>
  <si>
    <t>3*1,75+12*0,04</t>
  </si>
  <si>
    <t>16*0,055</t>
  </si>
  <si>
    <t>7*1,06+12*1,06=20.140 [A]</t>
  </si>
  <si>
    <t>24*1,06=25.440 [A]</t>
  </si>
  <si>
    <t>7*1,06+12*1,06</t>
  </si>
  <si>
    <t>24*1,06</t>
  </si>
  <si>
    <t>75A332</t>
  </si>
  <si>
    <t>SPOJKA ROVNÁ PRO PLASTOVÉ KABELY SE STÍNĚNÍM S JÁDRY O PRŮMĚRU 1 MM2 PŘES 12 PÁRŮ</t>
  </si>
  <si>
    <t>15*1,06</t>
  </si>
  <si>
    <t>BEZÚDRŽBOVÁ BATERIE 24 V/200 AH - DODÁVKA</t>
  </si>
  <si>
    <t>ÚPRAVA MĚŘICÍ ÚSTŘEDNY PZS V KM 73,275</t>
  </si>
  <si>
    <t>ÚPRAVA MĚŘICÍ ÚSTŘEDNY PZS V KM 73,275 - DODÁVKA A MONTÁŽ</t>
  </si>
  <si>
    <t>z výkresů č. 0102, 0202, 0210, 0500, 1000 a TZ</t>
  </si>
  <si>
    <t>z výkresů č. 0102, 0104, 0105, 0202, 0210, 1000 a TZ</t>
  </si>
  <si>
    <t>z výkresů č. 0101, 0103, 0202, 1000 a TZ</t>
  </si>
  <si>
    <t>z výkresů č. 0202 a TZ</t>
  </si>
  <si>
    <t>z výkresů č. 0102, 0103, 0202, 0210, 1000 a TZ</t>
  </si>
  <si>
    <t xml:space="preserve">  PS 12-01-10</t>
  </si>
  <si>
    <t>Žel. Přejezd ev. km 76,078, PZZ</t>
  </si>
  <si>
    <t>PS 12-01-10</t>
  </si>
  <si>
    <t>z výkresů č. 0101, 0102, 0103, 0104  a TZ</t>
  </si>
  <si>
    <t>4*8+0,8*10+0,15*7+1,3*5+1</t>
  </si>
  <si>
    <t>0,5*0,4*9+0,5*0,7*1116+0,35*0,7*60+0,65*1,2*5+0,35*0,8*75</t>
  </si>
  <si>
    <t>z výkresů č. 0102, 0104  a TZ</t>
  </si>
  <si>
    <t>0,5*0,5*9+0,5*0,8*1116+0,35*0,8*60+0,65*1,3*5+0,35*0,8*75+4*8+0,8*10</t>
  </si>
  <si>
    <t>0,5*9+0,5*1116+0,35*60+0,65*5+0,35*75+4*2*2</t>
  </si>
  <si>
    <t>z výkresů č. 0104, 0210  a TZ</t>
  </si>
  <si>
    <t>z výkresů č. 0102  a TZ</t>
  </si>
  <si>
    <t>z výkresů č. 0101, 0103  a TZ</t>
  </si>
  <si>
    <t>3*1,135+12*0,03=3.765 [A]</t>
  </si>
  <si>
    <t>16*0,03=0.480 [A]</t>
  </si>
  <si>
    <t>3*1,135+12*0,03</t>
  </si>
  <si>
    <t>7*1,88=13.160 [A]</t>
  </si>
  <si>
    <t>24*1,88+48*1,88</t>
  </si>
  <si>
    <t>7*1,88</t>
  </si>
  <si>
    <t>z výkresů č. 1000  a TZ</t>
  </si>
  <si>
    <t>15*1,88</t>
  </si>
  <si>
    <t>z výkresů č. 0210  a TZ</t>
  </si>
  <si>
    <t>ÚPRAVA MĚŘICÍ ÚSTŘEDNY PZS V KM 73,700</t>
  </si>
  <si>
    <t>ÚPRAVA MĚŘICÍ ÚSTŘEDNY PZS V KM 73,700 - DODÁVKA A MONTÁŽ</t>
  </si>
  <si>
    <t>R632222</t>
  </si>
  <si>
    <t>ÚPRAVA ŽST. ČESKÁ LÍPA</t>
  </si>
  <si>
    <t>ÚPRAVA ŽST. ČESKÁ LÍPA - DODÁVKA A MONTÁŽ</t>
  </si>
  <si>
    <t>z výkresů č.0104, 0202, 0210, 0500, 1000 a TZ</t>
  </si>
  <si>
    <t>z výkresů č.0104, 0105, 0106, 0202, 0210, 1000 a TZ</t>
  </si>
  <si>
    <t>z výkresů č. 0102, 0104, 0105, 0106, 0202, 0210, 1000 a TZ</t>
  </si>
  <si>
    <t>z výkresů č. 0104, 0105, 0106, 0202, 0210, 1000 a TZ</t>
  </si>
  <si>
    <t>SKŘÍŇ S POČÍTAČI NÁPRAV 10 BODŮ/5 ÚSEKŮ - DODÁVKA</t>
  </si>
  <si>
    <t>SKŘÍŇ S POČÍTAČI NÁPRAV 10 BODŮ/5 ÚSEKŮ - MONTÁŽ</t>
  </si>
  <si>
    <t xml:space="preserve">  PS 12-01-11</t>
  </si>
  <si>
    <t>Žel. přejezd ev. km 76,540, PZZ</t>
  </si>
  <si>
    <t>PS 12-01-11</t>
  </si>
  <si>
    <t>z výkresu č. 0101 a TZ</t>
  </si>
  <si>
    <t>8*8+10*0,8+0,15*7+1,3*5+1</t>
  </si>
  <si>
    <t>0,5*0,7*545+0,5*0,4*25+0,35*0,8*70+0,35*0,8*50</t>
  </si>
  <si>
    <t>HLOUBENÍ RÝH ŠÍŘ DO 2M PAŽ I NEPAŽ TŘ. I - PŘÍPLATEK 20% ZA KOPÁNÍ V OBSAZENÉ TRASE</t>
  </si>
  <si>
    <t>0,5*0,8*120</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</si>
  <si>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 vč. 20% příplatku za kopání v obsazené trase</t>
  </si>
  <si>
    <t>0,5*0,8*545+0,5*0,5*25+0,35*0,8*70+0,35*0,8*50+0,5*0,8*120+8*8+10*0,8</t>
  </si>
  <si>
    <t>0,5*545+0,5*25+0,35*70+0,35*50+0,5*120+6*2*2</t>
  </si>
  <si>
    <t>3*1,2+12*0,05=4.200 [A]</t>
  </si>
  <si>
    <t>16*0,02=0.320 [A]</t>
  </si>
  <si>
    <t>3*1,2+12*0,05</t>
  </si>
  <si>
    <t>7*0,615=4.305 [A]</t>
  </si>
  <si>
    <t>24*0,615+48*0,615=44.280 [A]</t>
  </si>
  <si>
    <t>7*0,615</t>
  </si>
  <si>
    <t>24*0,615+48*0,615</t>
  </si>
  <si>
    <t>15*0,615</t>
  </si>
  <si>
    <t>ÚPRAVA MĚŘICÍ ÚSTŘEDNY PZS V KM 79,428</t>
  </si>
  <si>
    <t>ÚPRAVA MĚŘICÍ ÚSTŘEDNY PZS V KM 79,428 - DODÁVKA A MONTÁŽ</t>
  </si>
  <si>
    <t xml:space="preserve">  PS 12-01-12</t>
  </si>
  <si>
    <t>Žel. přejezd ev. km 77,012, PZZ</t>
  </si>
  <si>
    <t>PS 12-01-12</t>
  </si>
  <si>
    <t>z výkresů č. 0101, 1000 a TZ</t>
  </si>
  <si>
    <t>6*8+10*0,8+0,15*9+1,3*4+1</t>
  </si>
  <si>
    <t>0,5*0,8*1191+0,5*0,5*9+0,5*1,3*8+0,35*0,8*55+0,35*0,8*100</t>
  </si>
  <si>
    <t>0,5*0,8*130</t>
  </si>
  <si>
    <t>0,5*0,8*1191+0,5*0,5*9+0,5*1,3*8+0,35*0,8*55+0,35*0,8*100+6*8+10*0,8</t>
  </si>
  <si>
    <t>0,5*1191+0,5*9+0,5*8+0,35*55+0,35*100+6*2*2</t>
  </si>
  <si>
    <t>3*1,76+12*0,055=5.940 [A]</t>
  </si>
  <si>
    <t>3*1,76+12*0,055</t>
  </si>
  <si>
    <t>7*0,6+12*0,6=11.400 [A]</t>
  </si>
  <si>
    <t>24*0,6=14.400 [A]</t>
  </si>
  <si>
    <t>7*0,6+12*0,6</t>
  </si>
  <si>
    <t>24*0,6</t>
  </si>
  <si>
    <t>15*1,29</t>
  </si>
  <si>
    <t>ÚPRAVA MĚŘICÍ ÚSTŘEDNY PZS V KM 83,152</t>
  </si>
  <si>
    <t>ÚPRAVA MĚŘICÍ ÚSTŘEDNY PZS V KM 83,152 - DODÁVKA A MONTÁŽ</t>
  </si>
  <si>
    <t>z výkresů č.0101, 0202, 0210, 0500, 1000 a TZ</t>
  </si>
  <si>
    <t>z výkresů č. 0500, 0501, 1000 a TZ</t>
  </si>
  <si>
    <t xml:space="preserve">  PS 20-01-01</t>
  </si>
  <si>
    <t>Lovosice - Česká Lípa, DOZ</t>
  </si>
  <si>
    <t>PS 20-01-01</t>
  </si>
  <si>
    <t>R75B851</t>
  </si>
  <si>
    <t>SKŘÍŇ DOZ - DODÁVKA</t>
  </si>
  <si>
    <t>75B857</t>
  </si>
  <si>
    <t>SKŘÍŇ DOZ - MONTÁŽ</t>
  </si>
  <si>
    <t>75B971</t>
  </si>
  <si>
    <t>SW PRACOVIŠTĚ DISPEČERA DOZ - DODÁVKA</t>
  </si>
  <si>
    <t>75B977</t>
  </si>
  <si>
    <t>SW PRACOVIŠTĚ DISPEČERA DOZ - MONTÁŽ</t>
  </si>
  <si>
    <t>75B991</t>
  </si>
  <si>
    <t>SW PRO DOZ JEDNÉ STANICE - DODÁVKA</t>
  </si>
  <si>
    <t>75B997</t>
  </si>
  <si>
    <t>SW PRO DOZ JEDNÉ STANICE - MONTÁŽ</t>
  </si>
  <si>
    <t>746684</t>
  </si>
  <si>
    <t>KOMPLETNÍ DISPEČERSKÉ PRACOVIŠTĚ (HW I SW) - PRACOVNÍ STANICE KOMPLETNÍ</t>
  </si>
  <si>
    <t>R75B218</t>
  </si>
  <si>
    <t>PŘEMÍSTĚNÍ KOMPLETNÍHO DISPEČERSKÉHO PRACOVIŠTĚ</t>
  </si>
  <si>
    <t>R75B251</t>
  </si>
  <si>
    <t>PANEL VELKOPLOŠNÉHO ZOBRAZENÍ - DODÁVKA</t>
  </si>
  <si>
    <t>1. Položka obsahuje: – dodávka jedné zobrazovací sekce a její doprava na místo určení včetně kompletního hardwarového vybavení a propojovacích vedení – dodání zařízení a veškerého pomocného materiálu a jeho dopravy</t>
  </si>
  <si>
    <t>75B257</t>
  </si>
  <si>
    <t>PANEL VELKOPLOŠNÉHO ZOBRAZENÍ - MONTÁŽ</t>
  </si>
  <si>
    <t>75B979</t>
  </si>
  <si>
    <t>SW PRACOVIŠTĚ DISPEČERA DOZ - ÚPRAVA</t>
  </si>
  <si>
    <t>75B271</t>
  </si>
  <si>
    <t>NÁBYTEK PRO JOP A SERVISNÍ A DIAGNOSTICKÉ PRACOVIŠTĚ - STOLY VÝŠKOVĚ STAVITELNÉ PRO JEDNO PRACOVIŠTĚ - DODÁVKA</t>
  </si>
  <si>
    <t>75B277</t>
  </si>
  <si>
    <t>NÁBYTEK PRO JOP A SERVISNÍ A DIAGNOSTICKÉ PRACOVIŠTĚ - STOLY VÝŠKOVĚ STAVITELNÉ PRO JEDNO PRACOVIŠTĚ - MONTÁŽ</t>
  </si>
  <si>
    <t>R75B277</t>
  </si>
  <si>
    <t>NÁBYTEK PRO DISPEČERSKÉ PRACOVIŠTĚ</t>
  </si>
  <si>
    <t>DODÁVKA A MONTÁŽ NÁBYTKU PRO KOMPLETNÍ DISPEČERSKÉ PRACOVIŠTĚ - POL. OBSAHUJE: VĚŠÁKOVÁ STĚNA S POLICÍ LEVÁ 1X, VĚŠÁKOVÁ STĚNA S POLICÍ PRAVÁ 1X, SKŘÍŇKA NA KLÍČE A KLIKY - UZAMYKATELNÁ  1X, SKŘÍŇ S POLICEMI-4 DVÍŘKA  1X, SKŘÍŇ S POLICEMI-2 DVÍŘKA  1X, SKŘÍŇ PRO SDĚLOVACÍ PC SE ZÁSUVKAMI  2X, KŘESLO S PODRUČKAMI POJÍZDNÉ   6X, SKŘÍŇ POLICOVÁ PRO TISKOPISY   3X</t>
  </si>
  <si>
    <t>742I11</t>
  </si>
  <si>
    <t>R75I911</t>
  </si>
  <si>
    <t>R75I962</t>
  </si>
  <si>
    <t>1. Položka obsahuje:  
– dodávku specifikovaného bloku/zařízení včetně potřebného drobného montážního materiálu  
– dodávku souvisejícího příslušenství pro specifikovaný blok/zařízení  
– dopravu a skladování  
2. Položka neobsahuje:  
X  
3. Způsob měření:</t>
  </si>
  <si>
    <t>Železniční sdělovací zařízení</t>
  </si>
  <si>
    <t xml:space="preserve">  PS 02-02-01</t>
  </si>
  <si>
    <t>Zast. Lovosice závod, rozhlas pro cestující</t>
  </si>
  <si>
    <t>PS 02-02-01</t>
  </si>
  <si>
    <t>0,35*0,8*110</t>
  </si>
  <si>
    <t>0,35*0,7*110</t>
  </si>
  <si>
    <t>0,35*110</t>
  </si>
  <si>
    <t>Rozhlasové zařízení</t>
  </si>
  <si>
    <t>R75L111</t>
  </si>
  <si>
    <t>ROZHLASOVÁ ÚSTŘEDNA DIGITÁLNÍ (IP) PROVEDENÍ</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</si>
  <si>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</si>
  <si>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75L11X</t>
  </si>
  <si>
    <t>ROZHLASOVÁ ÚSTŘEDNA - MONTÁŽ</t>
  </si>
  <si>
    <t>75L121</t>
  </si>
  <si>
    <t>PŘÍSLUŠENSTVÍ ÚSTŘEDNY - ZÁLOHOVANÝ ZDROJ ROZHLASU</t>
  </si>
  <si>
    <t>75L12X</t>
  </si>
  <si>
    <t>PŘÍSLUŠENSTVÍ ÚSTŘEDNY - MONTÁŽ</t>
  </si>
  <si>
    <t>R75L172</t>
  </si>
  <si>
    <t>REPRODUKTOR VENKOVNÍ SMĚROVÝ S NASTAVITELNÝM VÝKONEM</t>
  </si>
  <si>
    <t>75L17X</t>
  </si>
  <si>
    <t>REPRODUKTOR VENKOVNÍ - MONTÁŽ</t>
  </si>
  <si>
    <t>75L161</t>
  </si>
  <si>
    <t>ROZHLASOVÉ PŘÍSLUŠENSTVÍ - KONZOLA PRO REPRODUKTOR</t>
  </si>
  <si>
    <t>75L162</t>
  </si>
  <si>
    <t>ROZHLASOVÉ PŘÍSLUŠENSTVÍ - SVORKOVNICE PRO SKLOPNÝ ROZHLASOVÝ STOŽÁR</t>
  </si>
  <si>
    <t>75L163</t>
  </si>
  <si>
    <t>ROZHLASOVÉ PŘÍSLUŠENSTVÍ - ROZVODNÁ KRABICE PRO ROZHLAS</t>
  </si>
  <si>
    <t>75L16X</t>
  </si>
  <si>
    <t>ROZHLASOVÉ PŘÍSLUŠENSTVÍ - MONTÁŽ</t>
  </si>
  <si>
    <t>75L3ED</t>
  </si>
  <si>
    <t>SW MODUL DÁLKOVÉ HLÁŠENÍ PRO JEDNOTLIVOU STANICI NA TRATI</t>
  </si>
  <si>
    <t>75L3EW</t>
  </si>
  <si>
    <t>SW PRO ŘÍZENÍ SYSTÉMU (TRAŤOVÉ NASAZENÍ) - DOPLNĚNÍ</t>
  </si>
  <si>
    <t>R747AAL</t>
  </si>
  <si>
    <t>KONFIGURACE A PŘIPOJENÍ RÚ DO PŘENOSOVÉHO SYSTÉMU, OŽIVENÍ SYSTÉMU</t>
  </si>
  <si>
    <t>75L1A2</t>
  </si>
  <si>
    <t>MĚŘENÍ AKUSTICKÉHO HLUKU NA HRANICI OCHRANNÉHO PÁSMA V ZAST.</t>
  </si>
  <si>
    <t>KOMPLET</t>
  </si>
  <si>
    <t>R75L1B1</t>
  </si>
  <si>
    <t>ZKOUŠENÍ, NASTAVENÍ HLASITOSTI ROZHLASOVÉHO ZAŘÍZENÍ</t>
  </si>
  <si>
    <t>1. Položka obsahuje:  
– práce spojené se zkoušením, nastavením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Udává se komplet odlišných materiálů a činností, které tvoří funkční nedělitelný celek daný názvem položky.</t>
  </si>
  <si>
    <t>R75L1B2</t>
  </si>
  <si>
    <t>ZKOUŠENÍ, NASTAVENÍ A UVEDENÍ ROZHLASOVÉHO ZAŘÍZENÍ DO PROVOZU</t>
  </si>
  <si>
    <t>1. Položka obsahuje:  
– práce spojené se zkoušením, nastavením a uvedení do provozu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Udává se komplet odlišných materiálů a činností, které tvoří funkční nedělitelný celek daný názvem položky.</t>
  </si>
  <si>
    <t>Pokládka, montáž</t>
  </si>
  <si>
    <t>R744623</t>
  </si>
  <si>
    <t>JISTIČ DVOUPÓLOVÝ (1+N, 10 KA) OD 13 DO 20 A</t>
  </si>
  <si>
    <t>1. Položka obsahuje:  
– veškerý spojovací materiál vč. připojovacího vedení  
– technický popis viz. projektová dokumentace  
2. Položka neobsahuje:  
X  
3. Způsob měření:</t>
  </si>
  <si>
    <t>742G12</t>
  </si>
  <si>
    <t>KABEL NN DVOU- A TŘÍŽÍLOVÝ CU S PLASTOVOU IZOLACÍ OD 4 DO 16 MM2</t>
  </si>
  <si>
    <t>741311</t>
  </si>
  <si>
    <t>ZÁSUVKA INSTALAČNÍ JEDNODUCHÁ, MONTÁŽ NA KRABICI</t>
  </si>
  <si>
    <t>R741BDE</t>
  </si>
  <si>
    <t>ZÁSUVKOVÝ ADAPTÉR S OCHRANOU TŘ. D</t>
  </si>
  <si>
    <t>ZÁSUVKOVÝ ADAPTÉR S OCHRANOU TŘ. D - DODÁVKA A MONTÁŽ</t>
  </si>
  <si>
    <t>R744922</t>
  </si>
  <si>
    <t>PROUDOVÝ CHRÁNIČ ČTYŘPÓLOVÝ (10 KA) PŘES 30 DO 300 MA, PŘES 25 DO 63 A</t>
  </si>
  <si>
    <t>1. Položka obsahuje: – veškerý spojovací materiál vč. připojovacího vedení – technický popis viz. projektová dokumentace 2. Položka neobsahuje: X 3. Způsob měření:</t>
  </si>
  <si>
    <t>R75K452</t>
  </si>
  <si>
    <t>PŘEPĚŤOVÁ OCHRANA PRO ROZHLASOVÉ VĚTVE</t>
  </si>
  <si>
    <t>Položka obsahuje : Dodávku a montáž zařízení do rozvaděče nebo skříně včetně dovozu. Dále obsahuje cenu za pom. mechanismy včetně všech ostatních vedlejších nákladů</t>
  </si>
  <si>
    <t>744Q21</t>
  </si>
  <si>
    <t>SVODIČ PŘEPĚTÍ TYP 1+2 (TŘÍDA B+C) 1-2 PÓLOVÝ</t>
  </si>
  <si>
    <t>R744P04</t>
  </si>
  <si>
    <t>ODDĚLOVACÍ TLUMIVKA 16A</t>
  </si>
  <si>
    <t>1. Položka obsahuje: – veškerý spojovací materiál vč. připojovacího vedení – technický popis viz. projektová dokumentace 2. Položka neobsahuje: X 3. Způsob měření: Udává se počet kusů kompletní konstrukce nebo práce.</t>
  </si>
  <si>
    <t>R744216</t>
  </si>
  <si>
    <t>DVOUPLÁŠŤOVÁ VENKOVNÍ SKŘÍŇ DO 30U S ŘÍZENÍM VNITŘNÍ TEPLOTY</t>
  </si>
  <si>
    <t>Dodávka a montáž dvouplášťové venkovní skříně do 30U s řízením vnitřní teploty</t>
  </si>
  <si>
    <t>R75I812</t>
  </si>
  <si>
    <t>KABEL OPTICKÝ SINGLEMODE DO 36 VLÁKEN</t>
  </si>
  <si>
    <t>1. Položka obsahuje:  
– dodávku specifikované kabelizace včetně potřebného drobného montážního materiálu  
– dopravu a skladování  
– práce spojené s montáží specifikované kabelizace specifikovaným způsobem (uložení na konstrukci, zafouknutí, zafouknutí do obsazené trubky, zatažení)  
– veškeré potřebné mechanizmy, včetně obsluhy, náklady na mzdy a přibližné (průměrné) náklady na pořízení potřebných materiálů  
2. Položka neobsahuje:  
X  
3. Způsob měření:</t>
  </si>
  <si>
    <t>75IH62</t>
  </si>
  <si>
    <t>UKONČENÍ KABELU OPTICKÉHO DO 36 VLÁKEN</t>
  </si>
  <si>
    <t>R75IA71</t>
  </si>
  <si>
    <t>OPTOTRUBKOVÁ PRŮCHODKA PRŮMĚRU DO 40 MM</t>
  </si>
  <si>
    <t>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t>
  </si>
  <si>
    <t>75IA7X</t>
  </si>
  <si>
    <t>OPTOTRUBKOVÁ PRŮCHODKA - MONTÁŽ</t>
  </si>
  <si>
    <t>75ID31</t>
  </si>
  <si>
    <t>PLASTOVÁ ZEMNÍ KOMORA TĚSNENÍ PRO HDPE TRUBKU DO 40 MM</t>
  </si>
  <si>
    <t>75ID3X</t>
  </si>
  <si>
    <t>PLASTOVÁ ZEMNÍ KOMORA TĚSNENÍ PRO HDPE TRUBKU DO 40 MM - MONTÁŽ</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</si>
  <si>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t>
  </si>
  <si>
    <t>75IEE2</t>
  </si>
  <si>
    <t>OPTICKÝ ROZVADĚČ 19" PROVEDENÍ 24 VLÁKEN</t>
  </si>
  <si>
    <t>R75J321</t>
  </si>
  <si>
    <t>PATCHKABEL FTP CAT5E, RJ45 DO 3M - DODÁVKA</t>
  </si>
  <si>
    <t>1. Položka obsahuje: – dodávku specifikované kabelizace včetně potřebného drobného montážního materiálu – dopravu a skladování 2. Položka neobsahuje: X 3. Způsob měření: Dodávka specifikované kabelizace se měří v délce udané v kusech.</t>
  </si>
  <si>
    <t>R75J32X</t>
  </si>
  <si>
    <t>PATCHKABEL FTP CAT5E, RJ45 DO 3M - MONTÁŽ</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</si>
  <si>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kusech.</t>
  </si>
  <si>
    <t>75J131</t>
  </si>
  <si>
    <t>NOSNÁ LIŠTA DIN</t>
  </si>
  <si>
    <t>75J13X</t>
  </si>
  <si>
    <t>NOSNÁ LIŠTA DIN - MONTÁŽ</t>
  </si>
  <si>
    <t>R743161</t>
  </si>
  <si>
    <t>OSVĚTLOVACÍ STOŽÁR - ÚPRAVA PRO MONTÁŽ PŘÍDAVNÉHO ZAŘÍZENÍ (ROZHLAS, KAMERA, ČIDLO APOD.)</t>
  </si>
  <si>
    <t>1. Položka obsahuje:  
– veškeré příslušenství, technický popis viz. projektová dokumentace  
2. Položka neobsahuje:  
X  
3. Způsob měření:</t>
  </si>
  <si>
    <t>747701</t>
  </si>
  <si>
    <t>DOKONČOVACÍ MONTÁŽNÍ PRÁCE NA ELEKTRICKÉM ZAŘÍZENÍ</t>
  </si>
  <si>
    <t>PODÍL PŘIDRUŽENÝCH MONTÁŽNÍCH PRACÍ A MATERIÁLU</t>
  </si>
  <si>
    <t>747704</t>
  </si>
  <si>
    <t>ZAŠKOLENÍ OBSLUHY</t>
  </si>
  <si>
    <t>747213</t>
  </si>
  <si>
    <t>CELKOVÁ PROHLÍDKA, ZKOUŠENÍ, MĚŘENÍ A VYHOTOVENÍ VÝCHOZÍ REVIZNÍ ZPRÁVY, PRO OBJEM IN PŘES 500 DO 1000 TIS. KČ</t>
  </si>
  <si>
    <t>747214</t>
  </si>
  <si>
    <t>CELKOVÁ PROHLÍDKA, ZKOUŠENÍ, MĚŘENÍ A VYHOTOVENÍ VÝCHOZÍ REVIZNÍ ZPRÁVY, PRO OBJEM IN - PŘÍPLATEK ZA KAŽDÝCH DALŠÍCH I ZAPOČATÝCH 500 TIS. KČ</t>
  </si>
  <si>
    <t xml:space="preserve">  PS 03-02-02</t>
  </si>
  <si>
    <t>Žalhostice-Liběšice, DOK</t>
  </si>
  <si>
    <t>PS 03-02-02</t>
  </si>
  <si>
    <t>DOK - dodávka a montáž</t>
  </si>
  <si>
    <t>R75I813</t>
  </si>
  <si>
    <t>KABEL OPTICKÝ SINGLEMODE DO 72 VLÁKEN</t>
  </si>
  <si>
    <t>R75I81X</t>
  </si>
  <si>
    <t>1. Položka obsahuje:  
– práce spojené s montáží specifikované kabelizace specifikovaným způsobem (uložení na konstrukci, zafouknutí, zatažení)  
– veškeré potřebné mechanizmy, včetně obsluhy, náklady na mzdy a přibližné (průměrné) náklady na pořízení potřebných materiálů  
2. Položka neobsahuje:  
X  
3. Způsob měření:</t>
  </si>
  <si>
    <t>R75IH60</t>
  </si>
  <si>
    <t>SVAŘOVÁNÍ OPTICKÝCH VLÁKEN, VČ. VŠECH POMOCNÝCH MECHANIZMŮ A POMOCNÉHO MATERIÁLU POTŘEBNÉHO K VÝKONU)</t>
  </si>
  <si>
    <t>R75IH6Y</t>
  </si>
  <si>
    <t>PŘEPOJENÍ DOK DO PŘEMÍSTĚNÉHO ODF PRO 144 KONEKTORŮ</t>
  </si>
  <si>
    <t>PŘEPOJENÍ DOK DO PŘEMÍSTĚNÉHO ODF PRO 144 KONEKTORŮ, VČ. PŘIDRUŽENÝCH PRACÍ</t>
  </si>
  <si>
    <t>75I851</t>
  </si>
  <si>
    <t>KABEL OPTICKÝ - REZERVA PŘES 500 MM</t>
  </si>
  <si>
    <t>75I85X</t>
  </si>
  <si>
    <t>KABEL OPTICKÝ - REZERVA PŘES 500 MM - MONTÁŽ</t>
  </si>
  <si>
    <t>R74E854</t>
  </si>
  <si>
    <t>DEMONTÁŽ OPTOKABELU (STOČENÍM)</t>
  </si>
  <si>
    <t>DEMONTÁŽ OPTOKABELU (STOČENÍM) A NAVINUTÍM NA KONSTRUKCI REZERVY</t>
  </si>
  <si>
    <t>75IEF4</t>
  </si>
  <si>
    <t>OPTICKÝ ROZVADĚČ NA ZEĎ 48 VLÁKEN</t>
  </si>
  <si>
    <t>75IEE5</t>
  </si>
  <si>
    <t>OPTICKÝ ROZVADĚČ 19" PROVEDENÍ DO 144 VLÁKEN</t>
  </si>
  <si>
    <t>75IEEY</t>
  </si>
  <si>
    <t>OPTICKÝ ROZVADĚČ 19" PROVEDENÍ - DEMONTÁŽ</t>
  </si>
  <si>
    <t>75IK21</t>
  </si>
  <si>
    <t>1. Položka obsahuje:  
– práce spojené s měřením optické kabelizace splňující  „Základní technické specifikace optických kabelů a jejich příslušenství v telekomunikační síti SŽDC“, vydaném SŽDC s.o., Odbor automatizace a elektrotechniky, č.j.22942/2015- SŽDC – O14 "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optických vláken.</t>
  </si>
  <si>
    <t>R75E126</t>
  </si>
  <si>
    <t>PROGRAMOVÁNÍ, OŽIVENÍ, NASTAVENÍ A ODZKOUŠENÍ SYSTÉMU</t>
  </si>
  <si>
    <t xml:space="preserve">  PS 03-02-03</t>
  </si>
  <si>
    <t>Žalhostice-Liběšice, přenosové zařízení</t>
  </si>
  <si>
    <t>PS 03-02-03</t>
  </si>
  <si>
    <t>75E126-R</t>
  </si>
  <si>
    <t>OŽIVENÍ, NASTAVENÍ A ODZKOUŠENÍ SYSTÉMU</t>
  </si>
  <si>
    <t>PS</t>
  </si>
  <si>
    <t>Přenosový systém</t>
  </si>
  <si>
    <t>R75M835</t>
  </si>
  <si>
    <t>MPLS PE ROUTER (1xAC, 1xDC, 8xE1)</t>
  </si>
  <si>
    <t>1. Položka obsahuje: – dodávku specifikovaného bloku/zařízení včetně potřebného drobného montážního materiálu – dodávku souvisejícího příslušenství pro specifikovaný blok/zařízení – dopravu a skladování</t>
  </si>
  <si>
    <t>R75M72A</t>
  </si>
  <si>
    <t>PŘENOSOVÝ SYSTÉM MPLS - LICENCE PRO DOHLED</t>
  </si>
  <si>
    <t>PŘENOSOVÝ SYSTÉM MPLS - LICENCE PRO DOHLED - DODÁVKA A MONTÁŽ</t>
  </si>
  <si>
    <t>R75M813</t>
  </si>
  <si>
    <t>SWITCH ETHERNET L3 8 PORTŮ</t>
  </si>
  <si>
    <t>1. Položka obsahuje:  
– dodávku specifikovaného bloku/zařízení včetně potřebného drobného montážního materiálu  
– dodávku souvisejícího příslušenství pro specifikovaný blok/zařízení  
– dopravu a skladování  
2. Položka neobsahuje:  
X</t>
  </si>
  <si>
    <t>SWITCH ETHERNET L3 24 PORTŮ (1xAC, 1xDC)</t>
  </si>
  <si>
    <t>R75M826</t>
  </si>
  <si>
    <t>SWITCH ETHERNET L2 24 PORTŮ</t>
  </si>
  <si>
    <t>R75M824B</t>
  </si>
  <si>
    <t>SWITCH ETHERNET L2 8 PORTŮ</t>
  </si>
  <si>
    <t>R75M824</t>
  </si>
  <si>
    <t>SWITCH ETHERNET L2 8 PORTŮ, PRŮMYSLOVÝ, VČ. ZDROJE A MONTÁŽNÍHO SETU</t>
  </si>
  <si>
    <t>R75M838</t>
  </si>
  <si>
    <t>PŘENOSOVÝ SYSTÉM, MPLS - DOPLNĚNÍ 1GE SFP LH</t>
  </si>
  <si>
    <t>R75M839</t>
  </si>
  <si>
    <t>PŘENOSOVÝ SYSTÉM, MPLS - DOPLNĚNÍ 1GE SFP EX</t>
  </si>
  <si>
    <t>75M83A</t>
  </si>
  <si>
    <t>PŘENOSOVÝ SYSTÉM, MPLS - DOPLNĚNÍ 1GE SFP ZX</t>
  </si>
  <si>
    <t>R75M83A</t>
  </si>
  <si>
    <t>PŘENOSOVÝ SYSTÉM, MPLS - DOPLNĚNÍ 1GE SFP T</t>
  </si>
  <si>
    <t>R75M852</t>
  </si>
  <si>
    <t>MEDIAKONVERTOR - MODUL (ŠASÍ) DO 6 SLOTŮ - 2xDC NAPÁJENÍ</t>
  </si>
  <si>
    <t>1. Položka obsahuje:  
– dodávku specifikovaného bloku/zařízení včetně potřebného drobného montážního materiálu  
– dodávku souvisejícího příslušenství pro specifikovaný blok/zařízení  
– dopravu a skladování  
– kompletní montáž (oživení, konfigu</t>
  </si>
  <si>
    <t>75M856</t>
  </si>
  <si>
    <t>MEDIAKONVERTOR - KARTA SNMP</t>
  </si>
  <si>
    <t>75M858</t>
  </si>
  <si>
    <t>MEDIAKONVERTOR - 4xE1+ETH</t>
  </si>
  <si>
    <t>75M85X</t>
  </si>
  <si>
    <t>MEDIAKONVERTOR - MONTÁŽ</t>
  </si>
  <si>
    <t>R75M858B</t>
  </si>
  <si>
    <t>E1-SFP MODUL PRO MEDIAKONVERTOR</t>
  </si>
  <si>
    <t>E1-SFP MODUL PRO MEDIAKONVERTOR - DODÁVKA A MONTÁŽ</t>
  </si>
  <si>
    <t>75JA51</t>
  </si>
  <si>
    <t>ROZVADĚČ STRUKT. KABELÁŽE, ORGANIZAR-DODÁVKA</t>
  </si>
  <si>
    <t>R75JA5X</t>
  </si>
  <si>
    <t>ROZVADĚČ STRUKT. KABELÁŽE, MONTÁŽ ORGANIZERU</t>
  </si>
  <si>
    <t>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t>
  </si>
  <si>
    <t>R7491207010</t>
  </si>
  <si>
    <t>ELEKTROINSTALAČNÍ MATERIÁL KABELOVÉ STOJINY A VÝLOŽNÍKY POZINKOVANÉ 19" PEVNÁ POLICE 1U HL.250, MONTÁŽ NA 2 STOJINY</t>
  </si>
  <si>
    <t>Elektroinstalační materiál Kabelové stojiny a výložníky pozinkované 19" pevná police 1U hl.250, montáž na 2 stojiny - dodávka a montáž</t>
  </si>
  <si>
    <t>75J921</t>
  </si>
  <si>
    <t>OPTICKÝ PATCHCORD SINGLEMODE DO 5 M</t>
  </si>
  <si>
    <t>75J922</t>
  </si>
  <si>
    <t>OPTICKÝ PATCHCORD SINGLEMODE PŘES 5 M</t>
  </si>
  <si>
    <t>75J92X</t>
  </si>
  <si>
    <t>OPTICKÝ PATCHCORD SINGLEMODE - MONTÁŽ</t>
  </si>
  <si>
    <t>742J29</t>
  </si>
  <si>
    <t>KABEL SDĚLOVACÍ LAN UTP/FTP UKONČENÝ KONEKTORY RJ45</t>
  </si>
  <si>
    <t>R75K321</t>
  </si>
  <si>
    <t>SKŘÍŇ ZÁLOHOVANÉHO NAPÁJENÍ 48V, VČ. USMĚRŇOVAČE, STŘÍDAČE S BYPASSEM, AKUMULÁTORU, JIŠTĚNÍ</t>
  </si>
  <si>
    <t>SKŘÍŇ ZÁLOHOVANÉHO NAPÁJENÍ 48V, VČ. USMĚRŇOVAČE, STŘÍDAČE S BYPASSEM, AKUMULÁTORU, JIŠTĚNÍ - DODÁVKA A MONTÁŽ</t>
  </si>
  <si>
    <t>ZÁLOŽNÍ ZDROJ UPS 230 V DO 1000 VA, VČ. KARTY SNMP A PŘÍDAVNÝCH AKUMULÁTORŮ - DODÁVKA</t>
  </si>
  <si>
    <t>75K32X</t>
  </si>
  <si>
    <t>ZÁLOŽNÍ ZDROJ UPS 230 V DO 1000 VA - MONTÁŽ</t>
  </si>
  <si>
    <t>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t>
  </si>
  <si>
    <t>R75K343</t>
  </si>
  <si>
    <t>INSTALACE, KONFIGURACE A NASTAVENÍ PARAMETRŮ U NOVÝCH ZAŘÍZENÍ, ZAČLENĚNÍ DO DOHLEDU A TESTOVÁNÍ</t>
  </si>
  <si>
    <t>Instalace, konfigurace a nastavení parametrů u nových zařízení, začlenění do dohledu a testování; doprava</t>
  </si>
  <si>
    <t>R75K344</t>
  </si>
  <si>
    <t>PROJEKT A PROJEKTOVÝ MANAGEMENT</t>
  </si>
  <si>
    <t>Projekt a projektový management  - dodávka a montáž</t>
  </si>
  <si>
    <t>R744633</t>
  </si>
  <si>
    <t>DISTRIBUCE NAPÁJENÍ - DODÁVKA A MONTÁŽ</t>
  </si>
  <si>
    <t>JIŠTĚNÍ + ROZVOD NAPÁJENÍ V RACKOVÉ SKŘÍNI PRO PŘENOSOVÝ SYSTÉM - DODÁVKA A MONTÁŽ</t>
  </si>
  <si>
    <t>R75JB2X</t>
  </si>
  <si>
    <t>PŘEMÍSTĚNÍ RACKOVÉ SKŘÍNĚ DO 45U, VYBAVENÉ</t>
  </si>
  <si>
    <t>PŘEMÍSTĚNÍ RACKOVÉ SKŘÍNĚ DO 45U, VYBAVENÉ - DEMONTÁŽ A MONTÁŽ DO JINÉHO UMÍSĚNÍ, VČ. ZAPOJENÍ  KABELŮ</t>
  </si>
  <si>
    <t xml:space="preserve">  PS 03-02-04</t>
  </si>
  <si>
    <t>ŽST Žalhostice, sdělovací zařízení</t>
  </si>
  <si>
    <t>PS 03-02-04</t>
  </si>
  <si>
    <t>Zapojovač</t>
  </si>
  <si>
    <t>R75K223</t>
  </si>
  <si>
    <t>TELEFONNÍ ZAPOJOVAČ 20 OKRUHŮ - IP ZAPOJOVAČ</t>
  </si>
  <si>
    <t>Dodávka a uchycení popřípadě umístění specifikovaného zařízení, včetně přípravy pro napojení kabelu.  Bloky se měří v kusech. Položka obsahuje veškeré mechanizmy, měřicí přístroje, náklady na mzdy, pořízení zabudovaných zařízení a potřebných materiálů.</t>
  </si>
  <si>
    <t>75M211</t>
  </si>
  <si>
    <t>TELEFONNÍ ZAPOJOVAČ ANALOGOVÝ, ZAPOJOVAČ DO 10 OKRUHŮ S OVLÁDÁNÍM RÚ</t>
  </si>
  <si>
    <t>75M21X</t>
  </si>
  <si>
    <t>TELEFONNÍ ZAPOJOVAČ ANALOGOVÝ, ZAPOJOVAČ DO 10 OKRUHŮ - MONTÁŽ</t>
  </si>
  <si>
    <t>75M341</t>
  </si>
  <si>
    <t>DIGITÁLNÍ TELEFONIE A VOIP, TELEFONNÍ PŘÍSTOJ VOIP POKROČILÝ</t>
  </si>
  <si>
    <t>75M34X</t>
  </si>
  <si>
    <t>DIGITÁLNÍ TELEFONIE A VOIP, TELEFONNÍ PŘÍSTOJ VOIP POKROČILÝ - MONTÁŽ</t>
  </si>
  <si>
    <t>75M331</t>
  </si>
  <si>
    <t>DIGITÁLNÍ TELEFONIE A VOIP, TELEFONNÍ PŘÍSTOJ VOIP ZÁKLADNÍ - DODÁVKA</t>
  </si>
  <si>
    <t>75M33X</t>
  </si>
  <si>
    <t>DIGITÁLNÍ TELEFONIE A VOIP, TELEFONNÍ PŘÍSTOJ VOIP ZÁKLADNÍ - MONTÁŽ</t>
  </si>
  <si>
    <t>R75K261</t>
  </si>
  <si>
    <t>TELEFONNÍ ZAŘÍZENÍ POMOCNÉ PRVKY - TRANSLÁTOR 600/600</t>
  </si>
  <si>
    <t>Dodávka a montáž translátoru 600/600</t>
  </si>
  <si>
    <t>R75K560</t>
  </si>
  <si>
    <t>PŘEVODNÍK 8xMB / IP</t>
  </si>
  <si>
    <t>Dodávka a montáž převodníku</t>
  </si>
  <si>
    <t>R75K264</t>
  </si>
  <si>
    <t>LICENCE PRO IP ZAŘÍZENÍ</t>
  </si>
  <si>
    <t>Dodávka licence pro IP zařízení</t>
  </si>
  <si>
    <t>75M714</t>
  </si>
  <si>
    <t>ZÁZNAMOVÉ ZAŘÍZENÍ, LICENCE KAC</t>
  </si>
  <si>
    <t>75OA84</t>
  </si>
  <si>
    <t>ZÁZNAM, LICENCE PRO ZÁZNAM JEDNOHO VOIP KANÁLU</t>
  </si>
  <si>
    <t>75OA83</t>
  </si>
  <si>
    <t>ZÁZNAM, LICENCE PRO ZÁZNAM JEDNOHO TELEFONNÍHO KANÁLU (FYZICKÝ KANÁL)</t>
  </si>
  <si>
    <t>R746IBK</t>
  </si>
  <si>
    <t>ZDROJ 1500W - 48VDC, VČ. AKUMULÁTORŮ</t>
  </si>
  <si>
    <t>ZDROJ 1500W - 48VDC, VČ. AKUMULÁTORŮ - DODÁVKA A MONTÁŽ</t>
  </si>
  <si>
    <t>75J321</t>
  </si>
  <si>
    <t>KABEL SDĚLOVACÍ PRO STRUKTUROVANOU KABELÁŽ FTP/STP</t>
  </si>
  <si>
    <t>1. Položka obsahuje: – dodávku specifikované kabelizace včetně potřebného drobného montážního materiálu – dopravu a skladování 2. Položka neobsahuje: X 3. Způsob měření:</t>
  </si>
  <si>
    <t>75J32X</t>
  </si>
  <si>
    <t>KABEL SDĚLOVACÍ PRO STRUKTUROVANOU KABELÁŽ FTP/STP - MONTÁŽ</t>
  </si>
  <si>
    <t>R744612</t>
  </si>
  <si>
    <t>JISTIČ JEDNOPÓLOVÝ (10 KA) OD 4 DO 10 A</t>
  </si>
  <si>
    <t>R744613</t>
  </si>
  <si>
    <t>JISTIČ JEDNOPÓLOVÝ (10 KA) OD 13 DO 20 A</t>
  </si>
  <si>
    <t>R744712</t>
  </si>
  <si>
    <t>PROUDOVÝ CHRÁNIČ DVOUPÓLOVÝ (10 KA) 30 MA, PŘES 25 DO 63 A, AC, SE ZPOŽDĚNÝM VYBAVENÍM - PROVEDENÍ G</t>
  </si>
  <si>
    <t>KUIS</t>
  </si>
  <si>
    <t>R75K4521</t>
  </si>
  <si>
    <t>PŘEPĚŤOVÁ OCHRANA TŘ. D S KONTAKTEM PORUCHY</t>
  </si>
  <si>
    <t>PŘEPĚŤOVÁ OCHRANA TŘ. D S VF FILTREM A VYPÍNAČEM DO 19" STOJANŮ</t>
  </si>
  <si>
    <t>741411</t>
  </si>
  <si>
    <t>ZÁSUVKA/PŘÍVODKA PRŮMYSLOVÁ, KRYTÍ IP 44 230 V, 16 A</t>
  </si>
  <si>
    <t>R744JDC</t>
  </si>
  <si>
    <t>MODULÁRNÍ SVODIČ PŘEPĚTÍ PRO SDĚLOVACÍ VEDENÍ 2PÁRY NEBO DUPLEXNÍ LINKA (RS232, RS422, RS485, ETHERNET APOD.)</t>
  </si>
  <si>
    <t>75JA21</t>
  </si>
  <si>
    <t>ZÁSUVKA DATOVÁ RJ45 POD OMÍTKU</t>
  </si>
  <si>
    <t>75JA2X</t>
  </si>
  <si>
    <t>ZÁSUVKA DATOVÁ RJ45 - MONTÁŽ</t>
  </si>
  <si>
    <t>R75JB33</t>
  </si>
  <si>
    <t>SKŘÍŇ DATOVÉHO ROZVÁDĚČE 19~ KOMPLETNÍ, VČ.POLIČEK, OSVĚTLOVACÍ JEDNOTKY, PANELU VYVAZOVACÍHO, ROZVADĚČOVÉ SKŘÍNĚ PRO PŘEPĚŤOVÉ OCHRANY A VENTILAČNÍCH</t>
  </si>
  <si>
    <t>75JA53</t>
  </si>
  <si>
    <t>ROZVADĚČ STRUKT. KABELÁŽE, PATCHPANEL, 24 ZÁSUVEK, DODÁVKA</t>
  </si>
  <si>
    <t>ROZVADĚČ STRUKT. KABELÁŽE, MONTÁŽ ORGANIZARU, PATCHPANELU</t>
  </si>
  <si>
    <t>R703512</t>
  </si>
  <si>
    <t>ELEKTROINSTALAČNÍ LIŠTA ŠÍŘKY PŘES 30 DO 60 MM</t>
  </si>
  <si>
    <t>1. Položka obsahuje:  
– přípravu podkladu pro osazení  
2. Položka neobsahuje:  
X  
3. Způsob měření:</t>
  </si>
  <si>
    <t>R75M42AA</t>
  </si>
  <si>
    <t>PŘÍPRAVA A KONFIGURACE, OŽIVENÍ SYSTÉMŮ, ZPROVOZNĚNÍ ZAŘÍZENÍ ZAPOJOVAČE</t>
  </si>
  <si>
    <t>Příprava a konfigurace, oživení systémů, zprovoznění zařízení zapojovače</t>
  </si>
  <si>
    <t xml:space="preserve">  PS 03-02-05</t>
  </si>
  <si>
    <t>ŽST Žalhostice, EZS</t>
  </si>
  <si>
    <t>PS 03-02-05</t>
  </si>
  <si>
    <t>R75H313</t>
  </si>
  <si>
    <t>VNITŘNÍ VEDENÍ, ROZVODY - KRABICE ROZVODNÉ VELKÉ NA OMÍTKU</t>
  </si>
  <si>
    <t>VNITŘNÍ VEDENÍ, ROZVODY - KRABICE ROZVODNÉ VELKÉ NA OMÍTKU - DODÁVKA A MONTÁŽ</t>
  </si>
  <si>
    <t>742F12</t>
  </si>
  <si>
    <t>KABEL NN NEBO VODIČ JEDNOŽÍLOVÝ CU S PLASTOVOU IZOLACÍ OD 4 DO 16 MM2</t>
  </si>
  <si>
    <t>742G11</t>
  </si>
  <si>
    <t>4*0,07</t>
  </si>
  <si>
    <t>75J212</t>
  </si>
  <si>
    <t>KABEL SDĚLOVACÍ PRO VNITŘNÍ POUŽITÍ DO 10 PÁRŮ PRŮMĚRU 0,5 MM</t>
  </si>
  <si>
    <t>4*0,26</t>
  </si>
  <si>
    <t>1. Položka obsahuje:  
– dodávku specifikovaného kabelu včetně potřebného drobného montážního materiálu  
– dopravu a skladování  
– práce spojené s uložením specifikovaného kabelu specifikovaným způsobem  
– veškeré potřebné mechanizmy, včetně obsluhy, náklady na mzdy a přibližné (průměrné) náklady na pořízení potřebných materiálů  
2. Položka neobsahuje:  
X  
3. Způsob měření:</t>
  </si>
  <si>
    <t>R703412</t>
  </si>
  <si>
    <t>ELEKTROINSTALAČNÍ TRUBKA PLASTOVÁ VČETNĚ UPEVNĚNÍ A PŘÍSLUŠENSTVÍ DN PRŮMĚRU PŘES 25 DO 40 MM</t>
  </si>
  <si>
    <t>PŘEPĚŤOVÁ OCHRANA TŘ. D S VF FILTREM</t>
  </si>
  <si>
    <t>MODULÁRNÍ KOMBINOVANÝ SVODIČ PŘEPĚTÍ - TYP 1+2 ( TŘÍDA B+C ) PRO JEDNOFÁZOVÉ SÍTĚ - 3 STUPŇOVÁ OCHRANA PRO SIRÉNU</t>
  </si>
  <si>
    <t>EZS, ÚSTŘEDNA VČ. POSILOVÉHO ZDROJE, EXPANDERŮ A AKUMULÁTORŮ</t>
  </si>
  <si>
    <t>1. Položka obsahuje: – dodávku specifikovaného bloku/zařízení včetně potřebného drobného montážního materiálu – dodávku souvisejícího příslušenství pro specifikovaný blok/zařízení – dodávku akumulátoru  pro dobu zálohování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t>
  </si>
  <si>
    <t>R75O531</t>
  </si>
  <si>
    <t>EZS, TABLO OBSLUHY</t>
  </si>
  <si>
    <t>75O53X</t>
  </si>
  <si>
    <t>EZS, TABLO OBSLUHY - MONTÁŽ</t>
  </si>
  <si>
    <t>R75O581</t>
  </si>
  <si>
    <t>75O5A1</t>
  </si>
  <si>
    <t>EZS, DETEKTOR TŘÍŠTĚNÍ SKLA</t>
  </si>
  <si>
    <t>75O5AX</t>
  </si>
  <si>
    <t>EZS, DETEKTOR TŘÍŠTĚNÍ SKLA - MONTÁŽ</t>
  </si>
  <si>
    <t>R75O5A1</t>
  </si>
  <si>
    <t>EZS, TESTER DETEKTORU TŘÍŠTĚNÍ SKLA - DODÁVKA</t>
  </si>
  <si>
    <t>75O5E1</t>
  </si>
  <si>
    <t>EZS, ČIDLO SPECIÁLNÍ</t>
  </si>
  <si>
    <t>75O5EX</t>
  </si>
  <si>
    <t>EZS, ČIDLO SPECIÁLNÍ - MONTÁŽ</t>
  </si>
  <si>
    <t>R75O5E1</t>
  </si>
  <si>
    <t>EZS, ČIDLO SPECIÁLNÍ - TESTER, VČ. ZKUŠEBNÍHO PLYNU - DODÁVKA</t>
  </si>
  <si>
    <t>R75O5E1A</t>
  </si>
  <si>
    <t>EZS, ČIDLO KONTAKTNÍ - DODÁVKA</t>
  </si>
  <si>
    <t>R75O5EXA</t>
  </si>
  <si>
    <t>EZS, ČIDLO KONTAKTNÍ - MONTÁŽ</t>
  </si>
  <si>
    <t>75O5H1</t>
  </si>
  <si>
    <t>EZS, PROPOJOVACÍ MODUL PRO ČTEČKU</t>
  </si>
  <si>
    <t>75O5HX</t>
  </si>
  <si>
    <t>EZS, PROPOJOVACÍ MODUL PRO ČTEČKU - MONTÁŽ</t>
  </si>
  <si>
    <t>75O561</t>
  </si>
  <si>
    <t>EZS, ROZVODNÁ KRABICE</t>
  </si>
  <si>
    <t>75O56X</t>
  </si>
  <si>
    <t>EZS, ROZVODNÁ KRABICE - MONTÁŽ</t>
  </si>
  <si>
    <t>R75M251</t>
  </si>
  <si>
    <t>EZS, TELEKOMUNIKAČNÍ INTERFACE, VČ. ETHERNET MODULU, TCP IP MODULU, PROGRAMOVACÍHO KABELU</t>
  </si>
  <si>
    <t>R75O52W</t>
  </si>
  <si>
    <t>EZS, SOFTWARE ÚSTŘEDNY - NADSTAVBY A MAPOVÉ PODKLADY</t>
  </si>
  <si>
    <t>R75O523</t>
  </si>
  <si>
    <t>EZS, SOFTWARE ÚSTŘEDNY DIAGNOSTICKÝ</t>
  </si>
  <si>
    <t>R75O52X</t>
  </si>
  <si>
    <t>EZS, SOFTWARE ÚSTŘEDNY - MONTÁŽ</t>
  </si>
  <si>
    <t>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</si>
  <si>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R75O5L1</t>
  </si>
  <si>
    <t>EZS, HW KLÍČ USB - DODÁVKA</t>
  </si>
  <si>
    <t>Položka obsahuje: HW klíč USB - dodávka</t>
  </si>
  <si>
    <t>R75O5O3</t>
  </si>
  <si>
    <t>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t>
  </si>
  <si>
    <t xml:space="preserve">  PS 03-02-06</t>
  </si>
  <si>
    <t>ŽST Žalhostice, rozhlas pro cestující</t>
  </si>
  <si>
    <t>PS 03-02-06</t>
  </si>
  <si>
    <t>702710</t>
  </si>
  <si>
    <t>ODDĚLENÍ KABELŮ VE VÝKOPU CIHLOU</t>
  </si>
  <si>
    <t>R742G41</t>
  </si>
  <si>
    <t>KABEL NN DVOU- A TŘÍŽÍLOVÝ CU FLEXIBILNÍ DO 2,5 MM2</t>
  </si>
  <si>
    <t>703412</t>
  </si>
  <si>
    <t>R75H312</t>
  </si>
  <si>
    <t>VNITŘNÍ VEDENÍ, ROZVODY KRABICE MALÉ NA OMÍTKU … KRABICE PRO PŘEPĚŤOVÉ OCHRANY A JISTIČE</t>
  </si>
  <si>
    <t>Dodávka a montáž: VNITŘNÍ VEDENÍ, ROZVODY KRABICE MALÉ NA OMÍTKU … krabice pro přepěťové ochrany a jističe</t>
  </si>
  <si>
    <t xml:space="preserve">  PS 03-02-07</t>
  </si>
  <si>
    <t>ŽST Žalhostice, informační zařízení</t>
  </si>
  <si>
    <t>PS 03-02-07</t>
  </si>
  <si>
    <t>Informační zařízení ŽST Lovosice</t>
  </si>
  <si>
    <t>75L3D3</t>
  </si>
  <si>
    <t>HW PRO ŘÍZENÍ SYSTÉMU OVLÁDACÍ PRACOVIŠTĚ PRO ŘÍZENÍ INFORMAČNÍHO ZAŘÍZENÍ</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</si>
  <si>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t>
  </si>
  <si>
    <t>R75L3DX</t>
  </si>
  <si>
    <t>HW PRO ŘÍZENÍ SYSTÉMU - MONTÁŽ</t>
  </si>
  <si>
    <t>75L3E2</t>
  </si>
  <si>
    <t>SW PRO ŘÍZENÍ SYSTÉMU (TRAŤOVÉ NASAZENÍ) - SW CŘP(KLIENT + SERVER) PRO 6-15 STANIC</t>
  </si>
  <si>
    <t>75L3EH</t>
  </si>
  <si>
    <t>SW MODUL SW + HW, PŘIPOJENÍ NA GTN ZAPEZPEČOVACÍHO ZAŘÍZENÍ</t>
  </si>
  <si>
    <t>R75L3EA</t>
  </si>
  <si>
    <t>SW PRO ŘÍZENÍ SYSTÉMU (TRAŤOVÉ NASAZENÍ) - PŘÍPRAVA DAT GVD, INSTALACE A KONFIGURACE</t>
  </si>
  <si>
    <t>1. Položka obsahuje: – dodávku specifikovaného bloku/zařízení včetně potřebného drobného montážního materiálu – dodávku souvisejícího příslušenství pro specifikovaný blok/zařízení – dopravu a skladován</t>
  </si>
  <si>
    <t>Informační zařízení ŽST Žalhostice</t>
  </si>
  <si>
    <t>R75L331</t>
  </si>
  <si>
    <t>ODJEZDOVÁ NEBO PŘÍJEZDOVÁ TABULE S OMEZENÝM POČTEM INFORMACÍ IS JEDNOSTRANNÁ DO 6-TI ŘÁDKŮ</t>
  </si>
  <si>
    <t>R75L363</t>
  </si>
  <si>
    <t>NÁSTUPIŠTNÍ TABULE IS OBOUSTRANNÁ S ČÍSLEM KOLEJE</t>
  </si>
  <si>
    <t>R75L34X</t>
  </si>
  <si>
    <t>ODJEZDOVÁ NEBO PŘÍJEZDOVÁ TABULE S OMEZENÝM POČTEM INFORMACÍ IS - MONTÁŽ</t>
  </si>
  <si>
    <t>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t>
  </si>
  <si>
    <t>R75L36X</t>
  </si>
  <si>
    <t>NÁSTUPIŠTNÍ TABULE IS - MONTÁŽ</t>
  </si>
  <si>
    <t>75L3A7</t>
  </si>
  <si>
    <t>INFORMAČNÍ PRVEK, SLOUP PRO JEDNU INFORMAČNÍ TABULI SE ZASTŘEŠENÍM</t>
  </si>
  <si>
    <t>75L3A2</t>
  </si>
  <si>
    <t>INFORMAČNÍ PRVEK, PŘÍPLATEK ZA VESTAVĚNÉ HODINY JEDNOSTRANNÉ</t>
  </si>
  <si>
    <t>75L3A3</t>
  </si>
  <si>
    <t>INFORMAČNÍ PRVEK, PŘÍPLATEK ZA VESTAVĚNÉ HODINY OBOUSTRANNÉ</t>
  </si>
  <si>
    <t>75L3AX</t>
  </si>
  <si>
    <t>INFORMAČNÍ PRVEK, - MONTÁŽ</t>
  </si>
  <si>
    <t>R75J320</t>
  </si>
  <si>
    <t>SYSTÉM PRO ČTENÍ ÚDAJŮ LCD TABULE</t>
  </si>
  <si>
    <t>Dodávka, montáž: systém pro čtení údajů LCD tabule</t>
  </si>
  <si>
    <t>R75L3E6</t>
  </si>
  <si>
    <t>SW PRO ŘÍZENÍ SYSTÉMU (TRAŤOVÉ NASAZENÍ) - SW MODUL ŘÍZENÍ TABULÍ - DO 3 KS INF. TABULÍ / DISPLEJŮ VE STANICI</t>
  </si>
  <si>
    <t>R75L3E9</t>
  </si>
  <si>
    <t>SW PRO ŘÍZENÍ SYSTÉMU (TRAŤOVÉ NASAZENÍ) - SW MODUL PRO PODPORU HLÁSIČE PRO NEVIDOMÉ</t>
  </si>
  <si>
    <t>1. Položka obsahuje: – dodávku specifikovaného bloku/zařízení včetně potřebného drobného montážního materiálu – dodávku souvisejícího příslušenství pro specifikovaný blok/zařízení – dopravu a skladovánÍ</t>
  </si>
  <si>
    <t>R75L3A1</t>
  </si>
  <si>
    <t>DODÁVKA OVLADAČE K AKUSTICKÉMU SYSTÉMU PRO NEVIDOMÉ</t>
  </si>
  <si>
    <t>Dodávka ovladače k akustickému systému pro nevidomé</t>
  </si>
  <si>
    <t>Informační zařízení ŽST Litoměřice h. n.</t>
  </si>
  <si>
    <t>R75L3E5</t>
  </si>
  <si>
    <t>SW PRO ŘÍZENÍ SYSTÉMU (TRAŤOVÉ NASAZENÍ) - REKONFIGURACE STÁVAJÍCÍHO PC</t>
  </si>
  <si>
    <t>75M862</t>
  </si>
  <si>
    <t>PŘEVODNÍK - RS232/RS485</t>
  </si>
  <si>
    <t>75M86X</t>
  </si>
  <si>
    <t>PŘEVODNÍK - MONTÁŽ</t>
  </si>
  <si>
    <t>R744Q21</t>
  </si>
  <si>
    <t>1. Položka obsahuje: – veškerý spojovací materiál vč. připojovacího vedení – technický popis viz. projektová dokumentace</t>
  </si>
  <si>
    <t>75L3J1</t>
  </si>
  <si>
    <t>ŠÉFMONTÁŽE, ZKOUŠENÍ, OŽIVENÍ, REVIZE INFORMAČNÍHO SYSTÉMU DO 10 PRVKŮ</t>
  </si>
  <si>
    <t>R747704</t>
  </si>
  <si>
    <t>ZAŠKOLENÍ OBSLUHY V MÍSTĚ INSTALACE</t>
  </si>
  <si>
    <t xml:space="preserve">  PS 03-02-08</t>
  </si>
  <si>
    <t>ŽST Žalhostice, kamerový systém</t>
  </si>
  <si>
    <t>PS 03-02-08</t>
  </si>
  <si>
    <t>0,35*0,8*50+0,35*0,8*200</t>
  </si>
  <si>
    <t>0,35*0,7*50+0,35*0,8*200</t>
  </si>
  <si>
    <t>0,35*50+0,35*200</t>
  </si>
  <si>
    <t>27231</t>
  </si>
  <si>
    <t>ZÁKLADY Z PROSTÉHO BETONU</t>
  </si>
  <si>
    <t>OTSKP18</t>
  </si>
  <si>
    <t>Kamerový systém</t>
  </si>
  <si>
    <t>75L421-R</t>
  </si>
  <si>
    <t>KAMERA DIGITÁLNÍ (IP) PEVNÁ, VČ. KRYTU S REGUL. TEPLOTY, DRŽÁKU+PŘÍSLUŠENSTVÍ</t>
  </si>
  <si>
    <t>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 s venkovním krytem, vč. zdroje, adaptéru pro upevnění na zeď, stěnové konzole</t>
  </si>
  <si>
    <t>75L422-R</t>
  </si>
  <si>
    <t>KAMERA DIGITÁLNÍ (IP) OTOČNÁ S VENKOVNÍM KRYTEM, VČ. ZDROJE, ADAPTÉRU PRO UPEVNĚNÍ NA ZEĎ, STĚNOVÉ KONZOLE</t>
  </si>
  <si>
    <t>75L42X</t>
  </si>
  <si>
    <t>KAMERA DIGITÁLNÍ (IP) - MONTÁŽ</t>
  </si>
  <si>
    <t>SWITCH ETHERNET 12 PORTŮ</t>
  </si>
  <si>
    <t>R75M864</t>
  </si>
  <si>
    <t>PŘEVODNÍK - 1 PORTOVÝ, ETH/OPT - SC - SM, VČ. ZDROJE + POE INJEKTOR</t>
  </si>
  <si>
    <t>R744622</t>
  </si>
  <si>
    <t>JISTIČ DVOUPÓLOVÝ (1+N, 10 KA) OD 4 DO 10 A</t>
  </si>
  <si>
    <t>R742G12</t>
  </si>
  <si>
    <t>1. Položka obsahuje: – dodávku specifikované kabelizace včetně potřebného drobného montážního materiálu – dopravu a skladování 2</t>
  </si>
  <si>
    <t>PROUDOVÝ CHRÁNIČ ČTYŘPÓLOVÝ (10 KA) PŘES 30 DO 300 MA, PŘES 25 DO 63 A - SE ZPOŽDĚNÝM VYBAVENÍM - PROVEDENÍ G</t>
  </si>
  <si>
    <t>1. Položka obsahuje:  – veškerý spojovací materiál vč. připojovacího vedení  – technický popis viz. projektová dokumentace  2. Položka neobsahuje:  X 3. Způsob měření: Udává se počet kusů kompletní konstrukce nebo práce.</t>
  </si>
  <si>
    <t>PŘEPĚŤOVÁ OCHRANA TŘ. D</t>
  </si>
  <si>
    <t>R75IEE1</t>
  </si>
  <si>
    <t>75IH61</t>
  </si>
  <si>
    <t>UKONČENÍ KABELU OPTICKÉHO DO 12 VLÁKEN</t>
  </si>
  <si>
    <t>R75G434</t>
  </si>
  <si>
    <t>SPOJOVÁNÍ PRVKŮ - SVAŘOVÁNÍ OPTICKÝCH VLÁKEN</t>
  </si>
  <si>
    <t>Svařování optických vláken</t>
  </si>
  <si>
    <t>NAPÁJECÍ ZDROJ 230V/24V AC</t>
  </si>
  <si>
    <t>1. Položka obsahuje: – dodávku specifikovaného bloku/zařízení včetně potřebného drobného montážního materiálu – dodávku souvisejícího příslušenství pro specifikovaný blok/zařízení – dopravu a skladování 2</t>
  </si>
  <si>
    <t>R75K22X</t>
  </si>
  <si>
    <t>NAPÁJECÍ ZDROJ 230V/24V AC - MONTÁŽ</t>
  </si>
  <si>
    <t>R75K341</t>
  </si>
  <si>
    <t>ZÁLOŽNÍ ZDROJ UPS 230 V DO 6000 VA, VČ. EXTERNÍ SADY AKUMULÁTORŮ PRO UPS - DODÁVKA</t>
  </si>
  <si>
    <t>R75J131</t>
  </si>
  <si>
    <t>19" MONTÁŽNÍ DRŽÁK S DIN LIŠTOU, 3U, DO 23 MODULŮ, UZAVŘENÁ VARIANTA</t>
  </si>
  <si>
    <t>Dodávka a montáž :19" montážní držák s DIN lištou, 3U, do 22 modulů, uzavřená varianta</t>
  </si>
  <si>
    <t>R75JA51</t>
  </si>
  <si>
    <t>KABELOVÝ ORGANIZÉR</t>
  </si>
  <si>
    <t>75M857</t>
  </si>
  <si>
    <t>MEDIAKONVERTOR - ETHERNET, SAMOSTATNÝ</t>
  </si>
  <si>
    <t>R75M854</t>
  </si>
  <si>
    <t>MEDIAKONVERTOR - KARTA ETHERNET</t>
  </si>
  <si>
    <t>1. Položka obsahuje: – dodávku specifikovaného bloku/zařízení včetně potřebného drobného montážního materiálu – dodávku souvisejícího příslušenství pro specifikovaný blok/zařízení – dopravu a skladování – kompletní montáž</t>
  </si>
  <si>
    <t>R743ABA</t>
  </si>
  <si>
    <t>KAMEROVÝ STOŽÁR DO 6M, S MINIMÁLNÍM VÝKYVEM, ŽÁROVĚ ZINKOVANÝ, VČ. VÝSTROJE</t>
  </si>
  <si>
    <t>Položka obsahuje: Dodávku a montáž stožáru včetně základové konstrukce, podružného materiálu a uzavíracího nátěru, připojovací svorkovnice ve třídě izolace II, kabelového vedení ke svítidlům a veškerého příslušenství a výstroje. Neobsahuje cenu za svítidlo. Dále obsahuje cenu za pom. mechanismy včetně všech ostatních vedlejších nákladů</t>
  </si>
  <si>
    <t>744143</t>
  </si>
  <si>
    <t>ROZVODNICE NN PRÁZDNÁ PLASTOVÁ, MIN. IP 55, TŘÍDA IZOLACE II, 510-800 X 410-600 MM</t>
  </si>
  <si>
    <t>R75K5K0</t>
  </si>
  <si>
    <t>KAMEROVÝ SYSTÉM-PIKTOGRAMY</t>
  </si>
  <si>
    <t>Kamerový systém-piktogramy - dodávka a montáž</t>
  </si>
  <si>
    <t xml:space="preserve">  PS 03-60-01</t>
  </si>
  <si>
    <t>Žalhostice - Liběšice, DDTS ŽDC</t>
  </si>
  <si>
    <t>PS 03-60-01</t>
  </si>
  <si>
    <t>DDTS dodávka a montáže</t>
  </si>
  <si>
    <t>R75O93X</t>
  </si>
  <si>
    <t>DDTS ŽDC, KLIENTSKÉ PRACOVIŠTĚ STACIONÁRNÍ - MONTÁŽ</t>
  </si>
  <si>
    <t>1. Položka obsahuje:  
- kompletní montáž (oživení, konfigurace, nastavení a uvedení do provozu) stacionárního klientského pracoviště DDTS a souvisejícího příslušenství včetně drobného montážního materiálu  
- veškeré potřebné mechanizmy, včetně obsluhy, náklady na mzdy a přibližné (průměrné) náklady na pořízení potřebných materiálů  
2. Položka neobsahuje:  
X  
3. Způsob měření:</t>
  </si>
  <si>
    <t>R75O93Y</t>
  </si>
  <si>
    <t>DDTS ŽDC, KLIENTSKÉ PRACOVIŠTĚ STACIONÁRNÍ - DEMONTÁŽ</t>
  </si>
  <si>
    <t>1. Položka obsahuje:  
- demontáž (pro další využití/do šrotu) stacionární klientské stanice DDTS včetně potřebného drobného pomocného materiálu  
- veškeré potřebné mechanizmy, včetně obsluhy, náklady na mzdy a přibližné (průměrné) náklady na pořízení potřebných materiálů  
- odvoz demontovaného bloku/zařízení a skladování, případně ekologické likvidace bloku/zařízení  
2. Položka neobsahuje:  
X  
3. Způsob měření:</t>
  </si>
  <si>
    <t>75O932</t>
  </si>
  <si>
    <t>DDTS ŽDC, KLIENTSKÉ PRACOVIŠTĚ STACIONÁRNÍ</t>
  </si>
  <si>
    <t>R75O933</t>
  </si>
  <si>
    <t>DDTS ŽDC, SW PRO STACIONÁRNÍHO KLIENTA</t>
  </si>
  <si>
    <t>1. Položka obsahuje:  
- kompletní systémové a programové vybavení nového stacionárního klientského pracoviště  
- vizualizační SW  
- licence, protokoly ČSN EN 60870-5-104, XML  
- aplikační a programové vybavení stacionárního klientského pracoviště  
- klientská aplikace pro dohled TLS dle specifikace, grafické rozhraní  
- náklady na mzdy a skladování  
- programátorské práce včetně potřebného vybavení  
2. Položka neobsahuje:  
X  
3. Způsob měření:</t>
  </si>
  <si>
    <t>75O93A</t>
  </si>
  <si>
    <t>DDTS ŽDC, KLIENTSKÉ PRACOVIŠTĚ MOBILNÍ</t>
  </si>
  <si>
    <t>75O93B</t>
  </si>
  <si>
    <t>DDTS ŽDC, SW PRO MOBILNÍHO KLIENTA</t>
  </si>
  <si>
    <t>75O961</t>
  </si>
  <si>
    <t>DDTS ŽDC, SPOLUPRÁCE ZHOTOVITELE URČENÉHO ZAŘÍZENÍ PŘI INTEGRACI DO DDTS</t>
  </si>
  <si>
    <t>R75O911</t>
  </si>
  <si>
    <t>DDTS ŽDC, INTEGRAČNÍ KONCENTRÁTOR</t>
  </si>
  <si>
    <t>1. Položka obsahuje:  
- Integrační koncentrátor s konfigurací min. 2x RS xxx, min. 2x Ethernet 10/100/1000 MBit, USB, napájení 9-36 V DC, s funkcí konverze SNMPv3 na ČSN EN 60870-5-104 v průmyslovém provedení dle technických podmínek SŽDC  
- software, licence pro integrační koncetrátor  
- dodávku včetně kompletní montáže  
- veškeré potřebné mechanizmy, včetně obsluhy, náklady na mzdy a přibližné (průměrné) náklady na pořízení potřebných materiálů  
- dopravu a skladování  
- výrobní dokuemnatci  
2. Položka neobsahuje:  
X  
3. Způsob měření:  
Udává se počet kusů kompletní konstrukce nebo práce.</t>
  </si>
  <si>
    <t>R75O912</t>
  </si>
  <si>
    <t>DDTS ŽDC, ŘÍDICÍ STANICE PLC</t>
  </si>
  <si>
    <t>1. Položka obsahuje:  
- řídicí stanici PLC, DI ? 24, DO ? 24, AI ? 12, RS 485, Ethernet, montáž na panel nebo DIN  
- napájecí kartu  
- software řídící stanice PLC  
- dodávku včetně kompletní montáže  
- veškeré potřebné mechanizmy, včetně obsluhy, náklady na mzdy a přibližné (průměrné) náklady na pořízení potřebných materiálů  
- dopravu a skladování  
2. Položka neobsahuje:  
X  
3. Způsob měření:</t>
  </si>
  <si>
    <t>75O94K</t>
  </si>
  <si>
    <t>DDTS ŽDC, PARAMETRIZACE EZS</t>
  </si>
  <si>
    <t>R75O94A</t>
  </si>
  <si>
    <t>DDTS ŽDC, INTEGRACE KAM</t>
  </si>
  <si>
    <t>1. Položka obsahuje:  
- SW integraci kamerového systému v žst./zast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t>
  </si>
  <si>
    <t>R75O94H</t>
  </si>
  <si>
    <t>DDTS ŽDC, INTEGRACE VZT</t>
  </si>
  <si>
    <t>1. Položka obsahuje:  
- SW integraci jednoho jedné klimatizační jednotky do integračního koncentrátoru DDTS ŽDC  
- licence s potřebnými protokoly MODBUS, DBNet, S-Net, IEC 60870-5-104 atd.  
- parametrizaci a naplnění datových, technologických, telemetrických a řídicích struktur DDTS ŽDC  
- náklady na mzdy  
- programátorské práce včetně potřebného vybavení  
2. Položka neobsahuje:  
X  
3. Způsob měření:</t>
  </si>
  <si>
    <t>75O918</t>
  </si>
  <si>
    <t>DDTS ŽDC, SNÍMAČ TEPLOTY A VLHKOSTI</t>
  </si>
  <si>
    <t>75O941</t>
  </si>
  <si>
    <t>DDTS ŽDC, INTEGRACE EOV</t>
  </si>
  <si>
    <t>R75O947</t>
  </si>
  <si>
    <t>DDTS ŽDC, INTEGRACE OSE</t>
  </si>
  <si>
    <t>1. Položka obsahuje:  
- SW integraci jednoho převodníku M-BUS/ Ethernet s maximálním počtem 15ks připojených elektroměrů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 zahrnuje integraci až 15ks připojených elektroměrů</t>
  </si>
  <si>
    <t>75O94E</t>
  </si>
  <si>
    <t>DDTS ŽDC, INTEGRACE NAPÁJECÍHO ZDROJE</t>
  </si>
  <si>
    <t>75O948</t>
  </si>
  <si>
    <t>DDTS ŽDC, INTEGRACE ROZ</t>
  </si>
  <si>
    <t>75O94J</t>
  </si>
  <si>
    <t>DDTS ŽDC, INTEGRACE JINÉHO TLS</t>
  </si>
  <si>
    <t>75O942</t>
  </si>
  <si>
    <t>DDTS ŽDC, INTEGRACE OSV</t>
  </si>
  <si>
    <t>75O94I</t>
  </si>
  <si>
    <t>DDTS ŽDC, INTEGRACE EE</t>
  </si>
  <si>
    <t>R75O951</t>
  </si>
  <si>
    <t>DDTS ŽDC, PŘIPOJENÍ INK DO INS</t>
  </si>
  <si>
    <t>1. Položka obsahuje:  
- připojení integračního koncentrátoru InK do InS  
- nastavení parametrů pro InK  
- náklady na mzdy  
- programátorské práce včetně potřebného vybavení  
2. Položka neobsahuje:  
X  
3. Způsob měření:</t>
  </si>
  <si>
    <t>75O957</t>
  </si>
  <si>
    <t>DDTS ŽDC, INTEGRACE TLS DO INS</t>
  </si>
  <si>
    <t>75O958</t>
  </si>
  <si>
    <t>DDTS ŽDC, ODZKOUŠENÍ PROGRAMOVÉHO VYBAVENÍ</t>
  </si>
  <si>
    <t>75O959</t>
  </si>
  <si>
    <t>DDTS ŽDC, ZÁVĚREČNÁ ZKOUŠKA</t>
  </si>
  <si>
    <t>75O954</t>
  </si>
  <si>
    <t>DDTS ŽDC, SYSTÉMOVÁ A DATOVÁ ANALÝZA TECHNOLOGICKÉHO MODELU</t>
  </si>
  <si>
    <t>75O955</t>
  </si>
  <si>
    <t>DDTS ŽDC, ÚPRAVA A ODZKOUŠENÍ PROGRAMOVÝCH PROSTŘEDKŮ</t>
  </si>
  <si>
    <t>75O956</t>
  </si>
  <si>
    <t>DDTS ŽDC, KONFIGURACE PŘENOSŮ DAT JEDNOTLIVÝCH TLS</t>
  </si>
  <si>
    <t>75O952</t>
  </si>
  <si>
    <t>DDTS ŽDC, PARAMETRIZACE A NAPLNĚNÍ DATOVÝCH STRUKTUR</t>
  </si>
  <si>
    <t>75O91X</t>
  </si>
  <si>
    <t>DDTS ŽDC, MONTÁŽ</t>
  </si>
  <si>
    <t>R75K221</t>
  </si>
  <si>
    <t>NAPÁJECÍ ZDROJ 24 V DC DO 5 A</t>
  </si>
  <si>
    <t>NAPÁJECÍ ZDROJ 24 V DC - MONTÁŽ</t>
  </si>
  <si>
    <t>R75O913</t>
  </si>
  <si>
    <t>DDTS ŽDC, KARTA DO 12-TI BINÁRNÍCH VSTUPŮ PRO PLC</t>
  </si>
  <si>
    <t>DDTS ŽDC, KARTA DO 12-TI BINÁRNÍCH VSTUPŮ PRO PLC -DODÁVKA A MONTÁŽ</t>
  </si>
  <si>
    <t xml:space="preserve">  PS 04-02-01</t>
  </si>
  <si>
    <t>Zast. Litoměřice cihelna, rozhlas pro cestující</t>
  </si>
  <si>
    <t>PS 04-02-01</t>
  </si>
  <si>
    <t>2*8+2*1</t>
  </si>
  <si>
    <t>0,35*0,8*120</t>
  </si>
  <si>
    <t>0,35*0,7*120+2*8</t>
  </si>
  <si>
    <t>0,35*100+2*2*2</t>
  </si>
  <si>
    <t>položka zahrnuje dodávku protlačovaného potrubí a veškeré pomocné práce</t>
  </si>
  <si>
    <t>R75I961</t>
  </si>
  <si>
    <t>75IA71</t>
  </si>
  <si>
    <t>75ID21</t>
  </si>
  <si>
    <t>OSVĚTLOVACÍ STOŽÁR SADOVÝ DO 6M, ŽÁROVĚ ZINKOVANÝ, VČ. VÝSTROJE</t>
  </si>
  <si>
    <t>Dodávka a montáž: Osvětlovací stožár sadový do 6m,  žárově zinkovaný, vč. výstroje</t>
  </si>
  <si>
    <t xml:space="preserve">  PS 05-02-07</t>
  </si>
  <si>
    <t>ŽST Litoměřice hor. n., kamerový systém</t>
  </si>
  <si>
    <t>PS 05-02-07</t>
  </si>
  <si>
    <t>0,35*0,8*420</t>
  </si>
  <si>
    <t>0,35*0,7*420</t>
  </si>
  <si>
    <t>0,35*420+0,35*150</t>
  </si>
  <si>
    <t>R75L45W</t>
  </si>
  <si>
    <t>KAMEROVÝ SERVER - DOPLNĚNÍ ZÁZNAMOVÉHO ZAŘÍZENÍ (HW, SW, LICENCE)</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</si>
  <si>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t>
  </si>
  <si>
    <t>75L45X</t>
  </si>
  <si>
    <t>KAMEROVÝ SERVER - MONTÁŽ</t>
  </si>
  <si>
    <t>75L471</t>
  </si>
  <si>
    <t>MONITOR LCD DO 27"</t>
  </si>
  <si>
    <t>75L47X</t>
  </si>
  <si>
    <t>MONITOR - MONTÁŽ</t>
  </si>
  <si>
    <t>R75L45WA</t>
  </si>
  <si>
    <t>KARTA PRO ZÁZNAM NA PC - DODÁVKA A MONTÁŽ</t>
  </si>
  <si>
    <t>Karta pro záznam na PC - dodávka a montáž</t>
  </si>
  <si>
    <t>VIDEO SERVER - DODÁVKA A MONTÁŽ</t>
  </si>
  <si>
    <t>Video server - dodávka a montáž</t>
  </si>
  <si>
    <t>R75L461</t>
  </si>
  <si>
    <t>KLIENSTKÉ PRACOVIŠTĚ - DODÁVKA</t>
  </si>
  <si>
    <t>75L46X</t>
  </si>
  <si>
    <t>KLIENSTKÉ PRACOVIŠTĚ - MONTÁŽ</t>
  </si>
  <si>
    <t>19" MONTÁŽNÍ DRŽÁK S DIN LIŠTOU, 3U, DO 23 MODULŮ, UZAVŘENÁ VARIANTA - DODÁVKA A MONTÁŽ</t>
  </si>
  <si>
    <t>KABELOVÝ ORGANIZÉR - DODÁVKA A MONTÁŽ</t>
  </si>
  <si>
    <t xml:space="preserve">  PS 05-02-08</t>
  </si>
  <si>
    <t>ŽST Litoměřice h.n., BTS</t>
  </si>
  <si>
    <t>PS 05-02-08</t>
  </si>
  <si>
    <t>R701AAA</t>
  </si>
  <si>
    <t>VYTYČENÍ TRASY VENKOVNÍHO SILOVÉHO VEDENÍ NN A VN V PŘEHLEDNÉM TERÉNU (TÉŽ V OBCI)</t>
  </si>
  <si>
    <t>3*3*2,8</t>
  </si>
  <si>
    <t>0,35*0,7*50</t>
  </si>
  <si>
    <t>0,35*50</t>
  </si>
  <si>
    <t>25.2</t>
  </si>
  <si>
    <t>GSM-R</t>
  </si>
  <si>
    <t>75N314</t>
  </si>
  <si>
    <t>GSM-R, RADIOSTANICE ZÁKLADNOVÁ BTS, 1 SEKTOR, VENKOVNÍ PROVEDENÍ</t>
  </si>
  <si>
    <t>75N31X</t>
  </si>
  <si>
    <t>GSM-R, RADIOSTANICE - MONTÁŽ</t>
  </si>
  <si>
    <t>75N331</t>
  </si>
  <si>
    <t>GSM-R, ANTÉNNNÍ SOUSTAVA SMĚROVÁ</t>
  </si>
  <si>
    <t>75N33X</t>
  </si>
  <si>
    <t>GSM-R, ANTÉNNNÍ SOUSTAVA - MONTÁŽ</t>
  </si>
  <si>
    <t>75N353</t>
  </si>
  <si>
    <t>GSM-R, PŘÍSLUŠENSTVÍ - DISPEČERSKÝ IP TERMINÁL S FUNKCIONALITAMI GSM-R, KOMPLETNÍ</t>
  </si>
  <si>
    <t>75N355</t>
  </si>
  <si>
    <t>GSM-R, PŘÍSLUŠENSTVÍ - LICENCE PRO PŘIPOJENÍ IP DISPEČERSKÉHO TERMINÁLU GSM-R</t>
  </si>
  <si>
    <t>75N361</t>
  </si>
  <si>
    <t>GSM-R, JUMPER DO 2M</t>
  </si>
  <si>
    <t>75N362</t>
  </si>
  <si>
    <t>GSM-R, JUMPER PŘES 2M</t>
  </si>
  <si>
    <t>75N36X</t>
  </si>
  <si>
    <t>GSM-R, JUMPER - MONTÁŽ</t>
  </si>
  <si>
    <t>R75N342C</t>
  </si>
  <si>
    <t>GSM-R, DVOUCESTNÝ TAPPER</t>
  </si>
  <si>
    <t>GSM-R, DVOUCESTNÝ TAPPER - DODÁVKA A MONTÁŽ</t>
  </si>
  <si>
    <t>75N3A1</t>
  </si>
  <si>
    <t>GSM-R, PŘÍSLUŠENSTVÍ DO VENKOVNÍCH PROSTOR - SAMOSTATNÁ PŘÍSTROJOVÁ SKŘÍŇ</t>
  </si>
  <si>
    <t>75N3A2</t>
  </si>
  <si>
    <t>GSM-R, PŘÍSLUŠENSTVÍ DO VENKOVNÍCH PROSTOR - OCHRANNÁ KONSTRUKCE (NAPŘ. MŘÍŽ) SE DVEŘMI</t>
  </si>
  <si>
    <t>75N3AX</t>
  </si>
  <si>
    <t>GSM-R, PŘÍSLUŠENSTVÍ DO VENKOVNÍCH PROSTOR - MONTÁŽ</t>
  </si>
  <si>
    <t>75N383</t>
  </si>
  <si>
    <t>GSM-R, NAPÁJECÍ ZDROJ PRO BTS DO 2 KW, VENKOVNÍ PROVEDENÍ</t>
  </si>
  <si>
    <t>R75N361</t>
  </si>
  <si>
    <t>GSM-R, PŘÍSLUŠENSTVÍ GSM-R - RADIOVNÍK S OZNAČENÍM</t>
  </si>
  <si>
    <t>GSM-R, PŘÍSLUŠENSTVÍ GSM-R - RADIOVNÍK S OZNAČENÍM - DODÁVKA A MONTÁŽ</t>
  </si>
  <si>
    <t>R75N362</t>
  </si>
  <si>
    <t>GSM-R, PŘÍSLUŠENSTVÍ GSM-R - PLÁNOVÁNÍ RADIOVNÍKŮ (STANIČENÍ, URČENÍ POLOHY)</t>
  </si>
  <si>
    <t>GSM-R, PŘÍSLUŠENSTVÍ GSM-R - PLÁNOVÁNÍ RADIOVNÍKŮ (STANIČENÍ, URČENÍ POLOHY) - DODÁVKA A MONTÁŽ</t>
  </si>
  <si>
    <t>75M865</t>
  </si>
  <si>
    <t>PŘEVODNÍK - E1/ETHERNET</t>
  </si>
  <si>
    <t>75N372</t>
  </si>
  <si>
    <t>GSM-R, KOAXIÁLNÍ KABEL 7/8"</t>
  </si>
  <si>
    <t>75N37X</t>
  </si>
  <si>
    <t>GSM-R, KOAXIÁLNÍ KABEL - MONTÁŽ</t>
  </si>
  <si>
    <t>R75K462</t>
  </si>
  <si>
    <t>SDĚLOVACÍ A DATOVÉ RADIOVÉ SYTÉMY DALŠÍ ZAŘÍZENÍ KONEKTOR KOAXIÁLNÍ</t>
  </si>
  <si>
    <t>75N631</t>
  </si>
  <si>
    <t>KOMPLEXNÍ OCHRANA GSM-R PŘED BLESKEM A PŘEPĚTÍM</t>
  </si>
  <si>
    <t>75N63X</t>
  </si>
  <si>
    <t>KOMPLEXNÍ OCHRANA GSM-R PŘED BLESKEM A PŘEPĚTÍM - MONTÁŽ</t>
  </si>
  <si>
    <t>75IJ31</t>
  </si>
  <si>
    <t>MĚŘENÍ ZÁVĚREČNÉ KOAXIÁLNÍHO KABELU</t>
  </si>
  <si>
    <t>R75M843</t>
  </si>
  <si>
    <t>MODEM 2XE1+IP - DODÁVKA</t>
  </si>
  <si>
    <t>Modem 2xE1+IP - dodávka</t>
  </si>
  <si>
    <t>JISTIČ TŘÍPÓLOVÝ (10 KA) OD 13 DO 20 A</t>
  </si>
  <si>
    <t>75N434</t>
  </si>
  <si>
    <t>ANTÉNNÍ STOŽÁR ŽELEZOBETONOVÝ DO 30 M</t>
  </si>
  <si>
    <t>75N43X</t>
  </si>
  <si>
    <t>ANTÉNNÍ STOŽÁR ŽELEZOBETONOVÝ - MONTÁŽ</t>
  </si>
  <si>
    <t>75N441</t>
  </si>
  <si>
    <t>ANTÉNNÍ STOŽÁR - STŘEŠNÍ LÁVKA SE ZÁBRADLÍM</t>
  </si>
  <si>
    <t>75N442</t>
  </si>
  <si>
    <t>ANTÉNNÍ STOŽÁR - STŘEŠNÍ VIKÝŘ</t>
  </si>
  <si>
    <t>R743132</t>
  </si>
  <si>
    <t>STATICKÝ VÝPOČET ZÁKLADU STOŽÁRU GSM-R VČETNĚ GEOTECHNICKÉHO PRŮZKUMU</t>
  </si>
  <si>
    <t>Vypracování statického výpočtu základu stožáru dle místní situace</t>
  </si>
  <si>
    <t>703121</t>
  </si>
  <si>
    <t>KABELOVÝ ROŠT/LÁVKA NOSNÝ NEREZOVÝ VČETNĚ UPEVNĚNÍ A PŘÍSLUŠENSTVÍ SVĚTLÉ ŠÍŘKY DO 100 MM</t>
  </si>
  <si>
    <t>703321</t>
  </si>
  <si>
    <t>KRYT K NOSNÉMU ŽLABU/ROŠTU NEREZOVÝ VČETNĚ UPEVNĚNÍ A PŘÍSLUŠENSTVÍ SVĚTLÉ ŠÍŘKY DO 100 MM</t>
  </si>
  <si>
    <t>703721</t>
  </si>
  <si>
    <t>KABELOVÁ PŘÍCHYTKA PRO ROZSAH UPNUTÍ DO 25 MM</t>
  </si>
  <si>
    <t>R741D41</t>
  </si>
  <si>
    <t>SVODOVÝ VODIČ HVI NA POVRCHU</t>
  </si>
  <si>
    <t>1. Položka obsahuje: – dělení, spojování – upevnění vč. veškerého příslušenství 2. Položka neobsahuje: X 3. Způsob měření:</t>
  </si>
  <si>
    <t>R741FCG</t>
  </si>
  <si>
    <t>JÍMAČ S TRUBKOU GFK</t>
  </si>
  <si>
    <t>JÍMAČ S TRUBKOU GFK - DODÁVKA A MONTÁŽ</t>
  </si>
  <si>
    <t>R75N615</t>
  </si>
  <si>
    <t>CERTIFIKACE TSI (CERTIFIKAČNÍ MĚŘENÍ)</t>
  </si>
  <si>
    <t>Certifikační měření (pro TSI certifikát)</t>
  </si>
  <si>
    <t>R75N365</t>
  </si>
  <si>
    <t>ZPRACOVÁNÍ TSI CERTIFIKACE</t>
  </si>
  <si>
    <t>Zpracování TSI certifikace</t>
  </si>
  <si>
    <t>R75N363</t>
  </si>
  <si>
    <t>KOMPLETNÍ VYBAVENÍ A DOPLNĚNÍ CENTRÁLNÍ ČÁSTI</t>
  </si>
  <si>
    <t>Kompletní vybavení a doplnění centrální části</t>
  </si>
  <si>
    <t>75N715</t>
  </si>
  <si>
    <t>MĚŘENÍ RÁDIOVÝCH SÍTÍ PŘEDPROJEKTOVÉ PRO PÁSMO 900 MHZ (GSM-R)</t>
  </si>
  <si>
    <t>75N716</t>
  </si>
  <si>
    <t>MĚŘENÍ RÁDIOVÝCH SÍTÍ PO REALIZACI PRO PÁSMO 900 MHZ (GSM-R)</t>
  </si>
  <si>
    <t>R75N621</t>
  </si>
  <si>
    <t>VÝKON SPOJENÝ S MĚŘENÍM RÁDIOVÝCH SÍTÍ PRO PÁSMO 900 MHZ - MĚŘÍCÍ VŮZ, ZAJIŠTĚNÍ DOPRAVNÍ CESTY A PERSONÁLU</t>
  </si>
  <si>
    <t>Výkon spojený s měřením rádiových sítí pro pásmo 900 Mhz - měřící vůz, zajištění dopravní cesty a personálu</t>
  </si>
  <si>
    <t>75N721</t>
  </si>
  <si>
    <t>PLÁNOVÁNÍ RÁDIOVÝCH SÍTÍ KMITOČTOVÉ</t>
  </si>
  <si>
    <t>75N722</t>
  </si>
  <si>
    <t>PLÁNOVÁNÍ RÁDIOVÝCH SÍTÍ PROSTOROVÉ</t>
  </si>
  <si>
    <t>R75N34X</t>
  </si>
  <si>
    <t>PLOŠINA PRO SIMULACI ANTÉN - PRONÁJEM</t>
  </si>
  <si>
    <t>Pronájem plošiny pro  pro simulaci rozmístění antén</t>
  </si>
  <si>
    <t xml:space="preserve">  PS 06-02-01</t>
  </si>
  <si>
    <t>Zast. Trnovany, rozhlas pro cestující</t>
  </si>
  <si>
    <t>PS 06-02-01</t>
  </si>
  <si>
    <t>0,35*0,8*100</t>
  </si>
  <si>
    <t>0,35*0,7*100</t>
  </si>
  <si>
    <t>0,35*100</t>
  </si>
  <si>
    <t xml:space="preserve">  PS 06-02-02</t>
  </si>
  <si>
    <t>Zast. Ploskovice, rozhlas pro cestující</t>
  </si>
  <si>
    <t>PS 06-02-02</t>
  </si>
  <si>
    <t>2*8</t>
  </si>
  <si>
    <t>0,35*0,8*60</t>
  </si>
  <si>
    <t>0,35*0,7*60+2*8</t>
  </si>
  <si>
    <t>0,35*60+2*2*2</t>
  </si>
  <si>
    <t xml:space="preserve">  PS 06-02-03</t>
  </si>
  <si>
    <t>Zast. Horní Řepčice, rozhlas pro cestující</t>
  </si>
  <si>
    <t>PS 06-02-03</t>
  </si>
  <si>
    <t>2*0,5+0,6</t>
  </si>
  <si>
    <t>0,35*0,7*60+1</t>
  </si>
  <si>
    <t>0,35*60</t>
  </si>
  <si>
    <t xml:space="preserve">  PS 06-02-04</t>
  </si>
  <si>
    <t>Zast. Trnovany, BTS</t>
  </si>
  <si>
    <t>PS 06-02-04</t>
  </si>
  <si>
    <t>0,35*0,8*10</t>
  </si>
  <si>
    <t>0,35*0,7*10</t>
  </si>
  <si>
    <t>0,35*10</t>
  </si>
  <si>
    <t>R742J29</t>
  </si>
  <si>
    <t>Položka obsahuje : Dodávku a montáž kabelu včetně dovozu, manipulace a uložení kabelu (do trubky, na rošty, pod omítku, do rozvaděče ). Dále obsahuje cenu za pom. mechanismy včetně všech ostatních vedlejších nákladů</t>
  </si>
  <si>
    <t>R703721</t>
  </si>
  <si>
    <t xml:space="preserve">  PS 06-02-05</t>
  </si>
  <si>
    <t>Zast. Horní Řepčice, BTS</t>
  </si>
  <si>
    <t>PS 06-02-05</t>
  </si>
  <si>
    <t>GSM-R, DVOUCESTNÝ SPLITTER</t>
  </si>
  <si>
    <t>GSM-R, DVOUCESTNÝ SPLITTER - DODÁVKA A MONTÁŽ</t>
  </si>
  <si>
    <t xml:space="preserve">  PS 07-02-05</t>
  </si>
  <si>
    <t>ŽST Liběšice, rozhlas pro cestující</t>
  </si>
  <si>
    <t>PS 07-02-05</t>
  </si>
  <si>
    <t>IP OVLÁDACÍ PRACOVIŠTĚ ROZHLASOVÉHO SYSTÉMU, P TLAČÍTEK RYCHLOVOLEB, NAPÁJENÍ POE</t>
  </si>
  <si>
    <t>Dodávka a montáž: IP ovládací pracoviště rozhlasového systému, p tlačítek rychlovoleb, napájení POE</t>
  </si>
  <si>
    <t>75L3EB</t>
  </si>
  <si>
    <t>SW MODUL SW CDP, POČET STANIC 16-25 (ŘÍDÍCÍ SW PRO DÁLKOVĚ ŘÍZENÉ TRATI Z CDP)</t>
  </si>
  <si>
    <t>R75L3E4</t>
  </si>
  <si>
    <t>SW MODUL SW MODUL PRO DÁLKOVÉ OVLÁDÁNÍ RÚ PRO SAMOSTATNOU ŽST. (ZAST.)</t>
  </si>
  <si>
    <t>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</si>
  <si>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R703422</t>
  </si>
  <si>
    <t>ELEKTROINSTALAČNÍ TRUBKA PLASTOVÁ UV STABILNÍ VČETNĚ UPEVNĚNÍ A PŘÍSLUŠENSTVÍ DN PRŮMĚRU PŘES 25 DO 40 MM</t>
  </si>
  <si>
    <t>R75JB23</t>
  </si>
  <si>
    <t>DATOVÝ ROZVADĚČ 19~ 600X800 DO 47 U, VČ.POLIČEK, OSVĚTLOVACÍ JEDNOTKY, PANELU VYVAZOVACÍHO, ROZVADĚČOVÉ SKŘÍNĚ PRO PŘEPĚŤOVÉ OCHRANY A VENTILAČNÍCH JE</t>
  </si>
  <si>
    <t>75JB2X</t>
  </si>
  <si>
    <t>DATOVÝ ROZVADĚČ 19" 600X800 - MONTÁŽ</t>
  </si>
  <si>
    <t>D.4</t>
  </si>
  <si>
    <t>Ostatní technologická zařízení</t>
  </si>
  <si>
    <t xml:space="preserve">  SO 90-90</t>
  </si>
  <si>
    <t>Likvidace odpadů</t>
  </si>
  <si>
    <t>SO 90-90</t>
  </si>
  <si>
    <t>R015150</t>
  </si>
  <si>
    <t>901</t>
  </si>
  <si>
    <t>POPLATKY ZA LIKVIDACŮ ODPADŮ NEKONTAMINOVANÝCH - 17 05 08 ŠTĚRK Z KOLEJIŠTĚ (ODPAD PO RECYKLACI), VČETNĚ DOPRAVY</t>
  </si>
  <si>
    <t>R015510</t>
  </si>
  <si>
    <t>902</t>
  </si>
  <si>
    <t>POPLATKY ZA LIKVIDACŮ ODPADŮ NEBEZPEČNÝCH - 17 05 07* LOKÁLNĚ ZNEČIŠTĚNÝ ŠTĚRK A ZEMINA Z KOLEJIŠTĚ (VÝHYBKY), VČETNĚ DOPRAVY</t>
  </si>
  <si>
    <t>R015210</t>
  </si>
  <si>
    <t>903</t>
  </si>
  <si>
    <t>POPLATKY ZA LIKVIDACŮ ODPADŮ NEKONTAMINOVANÝCH - 17 01 01 ŽELEZNIČNÍ PRAŽCE BETONOVÉ), VČETNĚ DOPRAVY</t>
  </si>
  <si>
    <t>R015250</t>
  </si>
  <si>
    <t>904</t>
  </si>
  <si>
    <t>POPLATKY ZA LIKVIDACŮ ODPADŮ NEKONTAMINOVANÝCH - 17 02 03 POLYETYLÉNOVÉ PODLOŽKY (ŽEL. SVRŠEK)), VČETNĚ DOPRAVY</t>
  </si>
  <si>
    <t>R015260</t>
  </si>
  <si>
    <t>905</t>
  </si>
  <si>
    <t>POPLATKY ZA LIKVIDACŮ ODPADŮ NEKONTAMINOVANÝCH - 07 02 99 PRYŽOVÉ PODLOŽKY (ŽEL. SVRŠEK)</t>
  </si>
  <si>
    <t>R015520</t>
  </si>
  <si>
    <t>906</t>
  </si>
  <si>
    <t>POPLATKY ZA LIKVIDACŮ ODPADŮ NEBEZPEČNÝCH - 17 02 04* ŽELEZNIČNÍ PRAŽCE DŘEVĚNÉ), VČETNĚ DOPRAVY</t>
  </si>
  <si>
    <t>POPLATKY ZA LIKVIDACŮ ODPADŮ NEKONTAMINOVANÝCH - 02 01 03 SMÝCENÉ STROMY A KEŘE), VČETNĚ DOPRAVY</t>
  </si>
  <si>
    <t>R014121</t>
  </si>
  <si>
    <t>909</t>
  </si>
  <si>
    <t>POPLATKY ZA SKLÁDKU TYP S-OO (OSTATNÍ ODPAD) - nemožno uložit na povrchu skládky, VČETNĚ DOPRAVY</t>
  </si>
  <si>
    <t>R015330</t>
  </si>
  <si>
    <t>911</t>
  </si>
  <si>
    <t>POPLATKY ZA LIKVIDACŮ ODPADŮ NEKONTAMINOVANÝCH - 17 05 04 KAMENNÁ SUŤ, VČETNĚ DOPRAVY</t>
  </si>
  <si>
    <t>R015120</t>
  </si>
  <si>
    <t>913</t>
  </si>
  <si>
    <t>POPLATKY ZA LIKVIDACŮ ODPADŮ NEKONTAMINOVANÝCH - 17 01 02 STAVEBNÍ A DEMOLIČNÍ SUŤ (CIHLY), VČETNĚ DOPRAVY</t>
  </si>
  <si>
    <t>1. Položka obsahuje:  
 – veškeré poplatky provozovateli skládky, recyklační linky nebo jiného zařízení na zpracování nebo likvidaci odpadů související s převzetím, uložením, zpracováním nebo likvidací odpadu  
2. Položka neobsahuje:  
 – náklady spojené s dopravou odpadu z místa stavby na místo převzetí provozovatelem skládky, recyklační linky nebo jiného zařízení na zpracování nebo likvidaci odpadů  
3. Způsob měření:  
Tunou se rozumí hmotnost odpadu vytříděného v souladu se zákonem č. 185/2001 Sb., o nakládání s odpady, v platném znění.</t>
  </si>
  <si>
    <t>R015190</t>
  </si>
  <si>
    <t>915</t>
  </si>
  <si>
    <t>POPLATKY ZA LIKVIDACŮ ODPADŮ NEKONTAMINOVANÝCH - 17 02 03 PLASTY Z INTERIÉRŮ REKONSTRUOVANÝCH OBJEKTŮ, VČETNĚ DOPRAVY</t>
  </si>
  <si>
    <t>R015180</t>
  </si>
  <si>
    <t>916</t>
  </si>
  <si>
    <t>POPLATKY ZA LIKVIDACŮ ODPADŮ NEKONTAMINOVANÝCH - 17 02 02 SKLO Z INTERIÉRŮ REKONSTRUOVANÝCH OBJEKTŮ</t>
  </si>
  <si>
    <t>R015310-1</t>
  </si>
  <si>
    <t>919</t>
  </si>
  <si>
    <t>POPLATKY ZA LIKVIDACŮ ODPADŮ NEKONTAMINOVANÝCH - 17 04 05 ŽELEZNÝ ŠROT - KONSTRUKCE, STOŽÁRY, KOLEJ, VČETNĚ DOPRAVY</t>
  </si>
  <si>
    <t>R015570</t>
  </si>
  <si>
    <t>920</t>
  </si>
  <si>
    <t>POPLATKY ZA LIKVIDACŮ ODPADŮ NEBEZPEČNÝCH Z FRÉZOVÁNÍ A BOURÁNÍ ŽIVICE Z PŘÍMĚSÍ ASFALTU, VČETNĚ DOPRAVY</t>
  </si>
  <si>
    <t xml:space="preserve">  SO 98-98</t>
  </si>
  <si>
    <t>Všeobecný objekt</t>
  </si>
  <si>
    <t>SO 98-98</t>
  </si>
  <si>
    <t>Dokumentace stavby</t>
  </si>
  <si>
    <t>VSEOB001</t>
  </si>
  <si>
    <t>Geodetická dokumentace skutečného provedení stavby</t>
  </si>
  <si>
    <t>Vypracování geodetické části dokumentace skutečného provedení</t>
  </si>
  <si>
    <t>v předepsaném rozsahu a počtu dle VTP a ZTP</t>
  </si>
  <si>
    <t>Položka zahrnuje veškeré činnosti nezbytné k vypracování dokumentace skutečného provedení dle SOD na zhotovení stavby a v rozsahu vyhlášky č. 499/2006 Sb., v platném znění,  a dle požadavků VTP a ZTP. Jedná se o souhrn činností zahrnujících vyhotovení dokumentace skutečného provedení stavby, která mimo jiné zahrnuje geodetické měření, zapracování všech změn během výstavby, geometrické plány pro zápis vlastnických a jiných věcných práv do katastru nemovitostí, výsledné měřící protokoly, aktuální údaje apod.</t>
  </si>
  <si>
    <t>VSEOB002</t>
  </si>
  <si>
    <t>Dokumentace skutečného provedení v listinné formě</t>
  </si>
  <si>
    <t>Vypracování technické části dokumentace skutečného provedení</t>
  </si>
  <si>
    <t>Položka zahrnuje veškeré činnosti nezbytné k vypracování dokumentace skutečného provedení dle SOD na zhotovení stavby a v rozsahu vyhlášky č. 499/2006 Sb. v platném znění a dle požadavků VTP a ZTP.  Jedná se o souhrn činností zahrnujících vyhotovení dokumentace skutečného provedení stavby v předepsaném počtu, která mimo jiné zahrnuje , zapracování všech změn během výstavby, výsledné měřící protokoly, aktuální údaje a dokumenty k zařízení (vlastní SW, knihy kabelových plánů s měřícími protokoly a protokoly o jejich uložení, předpisy pro obsluhu, doklady ověřovacího provozu apod.), závěrečnou zprávu o nakládání s odpady apod</t>
  </si>
  <si>
    <t>VSEOB003</t>
  </si>
  <si>
    <t>Dokumentace skutečného provedení v elektronické formě</t>
  </si>
  <si>
    <t>Vypracování kompletní dokumentace skutečného provedení v elektronické formě.</t>
  </si>
  <si>
    <t>Položka zahrnuje veškeré činnosti nezbytné k vypracování kompletní elketroniké dokumentace skutečného provedení dle SOD na zhotovení stavby a v rozsahu vyhlášky č. 499/2006 Sb. v platném znění a dle požadavků VTP a ZTP.</t>
  </si>
  <si>
    <t>VSEOB004</t>
  </si>
  <si>
    <t>Projektová dokumentace pro provádění stavby (PDPS)</t>
  </si>
  <si>
    <t>Vypracování PDPS u vybraných SO a PS viz. technická specifikace položky.</t>
  </si>
  <si>
    <t>Položka zahrnuje veškeré činnosti nezbytné k vypracování projektové dokumentace pro provádění stavby (dále také PDPS), které doplňuje a upřesňuje projektovou dokumentaci pro stavební povolení nebo do ohlášení stavby do úplného obsahu stupně dokumentace pro provádění stavby. Jedná se o dopracování PDPS u u následujících SO a PS:</t>
  </si>
  <si>
    <t>VSEOB006</t>
  </si>
  <si>
    <t>Osvědčení o bezpečnosti před uvedením do provozu</t>
  </si>
  <si>
    <t>Zajištění vydání osvědčení o bezpečnosti před uvedením do provozu.</t>
  </si>
  <si>
    <t>Položka zahrnuje veškeré činnosti nezbytné k zajištění vydání zprávy o posouzení bezpečnosti dle prováděcího nařízení Komise (EU) č. 402/2013 ze dne 30. dubna 2013 o společné bezpečnostní metodě pro hodnocení a posuzování rizik a požadavky Drážního úřadu.  
Položka zahrnuje  všechny nezbytné práce, náklady a zařízení  včetně  všech doprav a pomocného materiálu nutných  pro uskutečnění dané činnosti.</t>
  </si>
  <si>
    <t>VSEOB007</t>
  </si>
  <si>
    <t>Publicita</t>
  </si>
  <si>
    <t>Zajištění propagace stavby dle podmínek poskytovatele dotace</t>
  </si>
  <si>
    <t>v předepsaném rozsahu a počtu dle ZTP</t>
  </si>
  <si>
    <t>Položka zahrnuje veškeré činnosti nezbytné pro zajištění publicity stavby. Veškerá požadavky na rozsah publicity určují podmínky příslušného poskytovatele dotačního programu. Součástí položky je zřízení dočasného billboardu, jeho instalace, přelep a deinstalace v průběhu realizace stavby a osazení stále pamětní desky po ukončení stavby. Součastí položky jsou také veškeré nezbytné práce, doprava a pomocný materiál, nezbytný pro uskutečnění dané činnosti. Detailně jsou specifikace požadavků na publicitu uvedené v ZTP.</t>
  </si>
  <si>
    <t>VSEOB008</t>
  </si>
  <si>
    <t>Hlukové měření pro účely realizace stavby</t>
  </si>
  <si>
    <t>popis položky</t>
  </si>
  <si>
    <t>Položka zahrnuje náklady na  provedení všech hlukových měření a jejich vyhodnocení, která jsou nutná ke kolaudaci stavby a která dokumentují účinnost protihlukových opatření, případně jiných opatření, které dokládají vliv stavby na hlukové emise. Položka zahrnuje  všechny nezbytné práce, náklady a zařízení  včetně  všech doprav a pomocného materiálu nutných  pro uskutečnění měření.</t>
  </si>
  <si>
    <t>VSEOB009</t>
  </si>
  <si>
    <t>Dočasné nájmy pozemků zajišťované zhotovitelem stavby,</t>
  </si>
  <si>
    <t>Položka zahrnuje náklady na dočasný nájem dotčených pozemků ve vlastnictví ČD, a.s. Jedná se o pozemek 3408/100 v k.ú . Litoměřice a pozemek 1297/1 v k.ú. Blíževedly.</t>
  </si>
  <si>
    <t>VSEOB010</t>
  </si>
  <si>
    <t>Biologický dozor</t>
  </si>
  <si>
    <t>Položka zahrnuje náklady spojené s biologickým dozorem během realizace. Odborný biologický dozor, který povede písemné záznamy o zásazích, četnosti kontrol a činnosti firmy provádějící stavební práce.</t>
  </si>
  <si>
    <t>E.1.1.1</t>
  </si>
  <si>
    <t>Železniční svršek</t>
  </si>
  <si>
    <t xml:space="preserve">  SO 03-10-01</t>
  </si>
  <si>
    <t>ŽST Žalhostice, železniční svršek</t>
  </si>
  <si>
    <t>SO 03-10-01</t>
  </si>
  <si>
    <t>.1</t>
  </si>
  <si>
    <t>Název dílu: Ostatní práce</t>
  </si>
  <si>
    <t>921930</t>
  </si>
  <si>
    <t>ANTIKOROZNÍ PROVEDENÍ UPEVŇOVADEL A JINÉHO DROBNÉHO KOLEJIVA</t>
  </si>
  <si>
    <t>019-OTSKP</t>
  </si>
  <si>
    <t>v místě žel. přejezdu,  km 40,0774 – 40,0858 dl. 8,4 m je rozdělení pražců „u"</t>
  </si>
  <si>
    <t>(Položka je příplatkovou jakožto materiálový rozdíl oproti standardnímu upevnění. Samostatně ji tedy nelze použít.)  
1. Položka obsahuje:  
 – antikorozní provedení určených částí upevnění žárovým zinkováním nebo jiným vhodným způsobem ve výrobním závodu  
 – příplatky za ztížené podmínky vyskytující se při zřízení kolejových vah, např. za překážky na straně koleje apod.  
2. Položka neobsahuje:  
 – dodávku materiálu, je součástí položek zřízení koleje nebo přejezdu  
3. Způsob měření:  
Měří se metr délkový.</t>
  </si>
  <si>
    <t>R922301</t>
  </si>
  <si>
    <t>DRÁŽNÍ STEZKY Z JINÉHO MATERIÁLU TL. PŘES 50 MM</t>
  </si>
  <si>
    <t>1: ((kol. páry 808m + rozvinuté výhybky 4x50m + 1x54m+5m)x1,3mx2 ks x 0,5 m, užitý materiál frakce 31,5/63</t>
  </si>
  <si>
    <t>1. Položka obsahuje:  
 - kompletní provedení konstrukce s dodáním materiálu  
 - urovnání povrchu do předepsaného tvaru, případně i ruční hutnění a výplň nerovností a prohlubní  
 - zhutnění na předepsanou míru bez ohledu na způsob provádění  
 - příplatky za ztížené podmínky vyskytující se při zřízení drážních stezek, např. za překážky na straně koleje ap.  
3. Způsob měření:  
Měří se průřezová plocha ve dvou příčných profilech a násobí se vzdáleností mezi těmito profily.</t>
  </si>
  <si>
    <t>R925110</t>
  </si>
  <si>
    <t>DRÁŽNÍ STEZKY Z DRTI TL. DO 50 MM</t>
  </si>
  <si>
    <t>1: (kol. páry 808m + rozvinuté výhybky 4x50m + 1x54m+5m)x1,3mx2 ks, frakce 4/8</t>
  </si>
  <si>
    <t>965010</t>
  </si>
  <si>
    <t>ODSTRANĚNÍ KOLEJOVÉHO LOŽE A DRÁŽNÍCH STEZEK</t>
  </si>
  <si>
    <t>1. Položka obsahuje:  
 – odstranění kolejového lože ručně nebo mechanizací, a to po nebo bez sejmutí kolejového roštu  
 – příplatky za ztížené podmínky při práci v kolejišti, např. za překážky na straně koleje apod.  
 – naložení vybouraného materiálu na dopravní prostředek  
2. Položka neobsahuje:  
 – odvoz vybouraného materiálu do skladu nebo na likvidaci  
 – poplatky za likvidaci odpadů, nacení se položkami ze ssd 0  
3. Způsob měření:  
Měří se metry krychlové odtěženého kolejového lože v ulehlém (původním) stavu.</t>
  </si>
  <si>
    <t>965023</t>
  </si>
  <si>
    <t>ODSTRANĚNÍ KOLEJOVÉHO LOŽE A DRÁŽNÍCH STEZEK - ODVOZ NA RECYKLACI</t>
  </si>
  <si>
    <t>M3KM</t>
  </si>
  <si>
    <t>1891,8m3 - kolejové lože z pod výhybek 60m3 = 1831,8m3 x 15 km recyklační základna Ploskovice km 50,6</t>
  </si>
  <si>
    <t>1. Položka obsahuje:  
 – odvoz jakýmkoliv dopravním prostředkem a složení  
 – případné překládky na trase  
2. Položka neobsahuje:  
 – naložení vybouraného materiálu na dopravní prostředek (je zahrnuto ve zdrojové položce)  
 – poplatky za likvidaci odpadů, nacení se položkami ze ssd 0  
3. Způsob měření:  
Výměra je součtem součinů metrů krychlových vytěženého v rostlém (původním) stavu nebo vybouraného materiálu a jednotlivých vzdáleností v kilometrech.</t>
  </si>
  <si>
    <t>965113</t>
  </si>
  <si>
    <t>DEMONTÁŽ KOLEJE NA BETONOVÝCH PRAŽCÍCH DO KOLEJOVÝCH POLÍ S ODVOZEM NA MONTÁŽNÍ ZÁKLADNU S NÁSLEDNÝM ROZEBRÁNÍM</t>
  </si>
  <si>
    <t>5. kolej 179m + 3. kole 264m + 1. kolej 423m+2 kolej 327m +4 kolej 171 + 112 m na V.Žernoseky = 1476 m</t>
  </si>
  <si>
    <t>1. Položka obsahuje:  
 – uvolnění kolejového roštu z kolejového lože  
 – odstranění kolejnicových propojek, uzemnění a jiného vybavení  
 – případné rozřezání kolejového roštu  
 – úplné rozebrání koleje v místě demontáže do kolejových polí a jejich hrubé očištění  
 – naložení vybouraného materiálu na dopravní prostředek  
 – odvoz kolejových polí z místa demontáže na montážní základnu  
 – rozebrání kolejových polí na montážní základně do součástí  
 – příplatky za ztížené podmínky při práci v kolejišti, např. za překážky na straně koleje apod.   
 2. Položka neobsahuje:  
 – odvoz nevyhovujícího materiálu na likvidaci  
 – poplatky za likvidaci odpadů, nacení se položkami ze ssd 0  
3. Způsob měření:  
Měří se délka koleje ve smyslu ČSN 73 6360, tj. v ose koleje.</t>
  </si>
  <si>
    <t>965123</t>
  </si>
  <si>
    <t>DEMONTÁŽ KOLEJE NA DŘEVĚNÝCH PRAŽCÍCH DO KOLEJOVÝCH POLÍ S ODVOZEM NA MONTÁŽNÍ ZÁKLADNU S NÁSLEDNÝM ROZEBRÁNÍM</t>
  </si>
  <si>
    <t>5. kolej 57m + 3. kolej 53m + 1. kolej 19m+2 kolej 57m +4 kolej 14m = 200 m</t>
  </si>
  <si>
    <t>1. Položka obsahuje:  
 – uvolnění kolejového roštu z kolejového lože  
 – odstranění kolejnicových propojek, uzemnění a jiného vybavení  
 – případné rozřezání kolejového roštu  
 – úplné rozebrání koleje v místě demontáže do kolejových polí a jejich hrubé očištění  
 – naložení vybouraného materiálu na dopravní prostředek  
 – odvoz kolejových polí z místa demontáže na montážní základnu  
 – rozebrání kolejových polí na montážní základně do součástí  
 – příplatky za ztížené podmínky při práci v kolejišti, např. za překážky na straně koleje apod.  
2. Položka neobsahuje:  
 – odvoz nevyhovujícího materiálu na likvidaci  
 – poplatky za likvidaci odpadů, nacení se položkami ze ssd 0  
3. Způsob měření:  
Měří se délka koleje ve smyslu ČSN 73 6360, tj. v ose koleje.</t>
  </si>
  <si>
    <t>965223</t>
  </si>
  <si>
    <t>DEMONTÁŽ VÝHYBKOVÉ KONSTRUKCE NA DŘEVĚNÝCH PRAŽCÍCH DO KOLEJOVÝCH POLÍ S ODVOZEM NA MONTÁŽNÍ ZÁKLADNU S NÁSLEDNÝM ROZEBRÁNÍM</t>
  </si>
  <si>
    <t>Rozvunutá délka výhybek 1:9 (5ks x 50m) + 1:7,5 (2ks x 44m) = 338m</t>
  </si>
  <si>
    <t>1. Položka obsahuje:  
 – uvolnění kolejového roštu výhybkové konstrukce z kolejového lože  
 – odstranění kolejnicových propojek, uzemnění a jiného vybavení  
 – případné rozřezání kolejového roštu výhybkové konstrukce  
 – úplné rozebrání výhybkové konstrukce v místě demontáže do kolejových polí a jejich hrubé očištění  
 – naložení vybouraného materiálu na dopravní prostředek  
 – odvoz kolejových polí z místa demontáže na montážní základnu  
 – rozebrání kolejových polí na montážní základně do součástí  
 – příplatky za ztížené podmínky při práci v kolejišti, např. za překážky na straně koleje apod.  
2. Položka neobsahuje:  
 – odvoz nevyhovujícího materiálu na likvidaci  
 – poplatky za likvidaci odpadů, nacení se položkami ze ssd 0  
3. Způsob měření:  
Měří se rozvinutá délka výhybkové konstrukce ve všech větvcích dle ČSN 73 6360, tj. v ose koleje.</t>
  </si>
  <si>
    <t>výzisk z kolejového lože, 20% odpad z celkového množství 
20% z výzisku z reciklační základny v Ploskovicích 1891,8 x 20% = 378,36m3 x 1,808 t/m3</t>
  </si>
  <si>
    <t>POPLATKY ZA LIKVIDACŮ ODPADŮ NEKONTAMINOVANÝCH - 17 01 01 ŽELEZNIČNÍ PRAŽCE BETONOVÉ, VČETNĚ DOPRAVY</t>
  </si>
  <si>
    <t>POPLATKY ZA LIKVIDACŮ ODPADŮ NEKONTAMINOVANÝCH - 17 02 03 POLYETYLÉNOVÉ PODLOŽKY (ŽEL. SVRŠEK), VČETNĚ DOPRAVY</t>
  </si>
  <si>
    <t>POPLATKY ZA LIKVIDACŮ ODPADŮ NEKONTAMINOVANÝCH - 07 02 99 PRYŽOVÉ PODLOŽKY (ŽEL. SVRŠEK), VČETNĚ DOPRAVY</t>
  </si>
  <si>
    <t>POPLATKY ZA LIKVIDACŮ ODPADŮ NEBEZPEČNÝCH - 17 02 04* ŽELEZNIČNÍ PRAŽCE DŘEVĚNÉ, VČETNĚ DOPRAVY, VČETNĚ DOPRAVY</t>
  </si>
  <si>
    <t>058101</t>
  </si>
  <si>
    <t>ŽLABOVÝ PRAŽEC - SESTAVA 1 KS</t>
  </si>
  <si>
    <t>kpl.</t>
  </si>
  <si>
    <t>žlabový pražec</t>
  </si>
  <si>
    <t>Počet výhybek dle TZ a Situace</t>
  </si>
  <si>
    <t>dodávka materiálu železničního svršku dle požadavků Technických kvalitativních podmínek staveb SŽDC, případně dle požadavků Zvláštních technických kvalitativních podmínek konkrétní stavby</t>
  </si>
  <si>
    <t>05840</t>
  </si>
  <si>
    <t>ČELISŤOVÝ ZÁVĚR</t>
  </si>
  <si>
    <t>čelisťový závěr ve výhybce</t>
  </si>
  <si>
    <t>058407</t>
  </si>
  <si>
    <t>NADZVEDÁVACÍ VÁLEČKOVÁ STOLIČKA PRO TVAR 1:9-300</t>
  </si>
  <si>
    <t>válečková stolička u výhybky 1:9</t>
  </si>
  <si>
    <t>1 ks výhybky 1:9</t>
  </si>
  <si>
    <t>058409</t>
  </si>
  <si>
    <t>NADZVEDÁVACÍ VÁLEČKOVÁ STOLIČKA PRO TVAR 1:11-300</t>
  </si>
  <si>
    <t>válečková stolička u výhybky 1:11</t>
  </si>
  <si>
    <t>O23</t>
  </si>
  <si>
    <t>Název dílu: Komunikace</t>
  </si>
  <si>
    <t>512550</t>
  </si>
  <si>
    <t>KOLEJOVÉ LOŽE - ZŘÍZENÍ Z KAMENIVA HRUBÉHO DRCENÉHO (ŠTĚRK)</t>
  </si>
  <si>
    <t>Celkem? 3391,29m3 - 1327,1m3 - 915,9m3 = 1148,29m3</t>
  </si>
  <si>
    <t>1. Položka obsahuje:  
 – dodávku, dopravu a uložení kameniva předepsané specifikace a frakce v požadované míře zhutnění  
2. Položka neobsahuje:  
 X  
3. Způsob měření:  
Měří se objem kolejového lože v projektovaném profilu.</t>
  </si>
  <si>
    <t>512560</t>
  </si>
  <si>
    <t>KOLEJOVÉ LOŽE - ZŘÍZENÍ Z KAMENIVA HRUBÉHO RECYKLOVANÉHO</t>
  </si>
  <si>
    <t>1891,8m3 - kolejové lože z pod výhybek 60m3 = 1831,8m3 z toho 50%</t>
  </si>
  <si>
    <t>513550</t>
  </si>
  <si>
    <t>KOLEJOVÉ LOŽE - DOPLNĚNÍ Z KAMENIVA HRUBÉHO DRCENÉHO (ŠTĚRK)</t>
  </si>
  <si>
    <t>100m  x 0,05m x 6m</t>
  </si>
  <si>
    <t>528152</t>
  </si>
  <si>
    <t>KOLEJ 49 E1, ROZD. "C", BEZSTYKOVÁ, PR. BET. BEZPODKLADNICOVÝ, UP. PRUŽNÉ</t>
  </si>
  <si>
    <t>množství dle TZ, dodá zhotovitel</t>
  </si>
  <si>
    <t>délka párů (12+66+215+143+170+189+13) = 808 m - 8,4m(místě žel. přejezdu) - 54m(krátké výhybkové pražce) - 38,4m(dlouhé vžhybkové pražce)</t>
  </si>
  <si>
    <t>1. Položka obsahuje: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 Způsob měření:  
Měří se délka koleje ve smyslu ČSN 73 6360, tj. v ose koleje.</t>
  </si>
  <si>
    <t>52A152</t>
  </si>
  <si>
    <t>KOLEJ 49 E1 REGENEROVANÁ, ROZD. "C", BEZSTYKOVÁ, PR. BET. BEZPODKLADNICOVÝ, UP. PRUŽNÉ</t>
  </si>
  <si>
    <t>dodá zhotovitel</t>
  </si>
  <si>
    <t>kolejnice na Velké Žernoceky Km 0,107299 – 0,147299, výzisk ze stavby</t>
  </si>
  <si>
    <t>1. Položka obsahuje:  
 – ověření kvality vyzískaných materiálů s případnou regenerací do předpisového stavu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 Způsob měření:  
Měří se délka koleje ve smyslu ČSN 73 6360, tj. v ose koleje.</t>
  </si>
  <si>
    <t>529352</t>
  </si>
  <si>
    <t>KOLEJ 49 E1 DLOUHÉ PASY, ROZD. "U", BEZSTYKOVÁ, PR. BET. BEZPODKLADNICOVÝ, UP. PRUŽNÉ</t>
  </si>
  <si>
    <t>1. Položka obsahuje: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dopravu dlouhých kolejnicových pasů na místo určení  
 – následnou výměnu inventárních kolejnic dlouhými kolejnicovými pasy pomocí vhodného zařízení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 Způsob měření:  
Měří se délka koleje ve smyslu ČSN 73 6360, tj. v ose koleje.</t>
  </si>
  <si>
    <t>528372</t>
  </si>
  <si>
    <t>KOLEJ 49 E1, ROZD. "U", BEZSTYKOVÁ, PR. BET. VÝHYBKOVÝ KRÁTKÝ, UP. PRUŽNÉ</t>
  </si>
  <si>
    <t>3: Celkem 10,8m+43,2m = 54m</t>
  </si>
  <si>
    <t>528392</t>
  </si>
  <si>
    <t>KOLEJ 49 E1, ROZD. "U", BEZSTYKOVÁ, PR. BET. VÝHYBKOVÝ DLOUHÝ, UP. PRUŽNÉ</t>
  </si>
  <si>
    <t>3: Celkem ((4,8m+14,4m)x2)=19,2mx2=38,4m</t>
  </si>
  <si>
    <t>1. Položka obsahuje: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 Způsob měření:  
Měří se délka koleje ve smyslu ČSN 73 6360, tj. v ose koleje.</t>
  </si>
  <si>
    <t>533273</t>
  </si>
  <si>
    <t>J 49 1:9-300, PR. BET., UP. PRUŽNÉ</t>
  </si>
  <si>
    <t>počet dle TZ a situace</t>
  </si>
  <si>
    <t>1. Položka obsahuje:  
 – defektoskopické zkoušky kolejnic, jsou-li vyžadovány  
 – dodávku uvedeného typu výhybky nebo jiné výhybkové konstrukce včetně pražců, upevňovadel a drobného kolejiva v uvedeném rozdělení koleje pro normální rozchod kolejí (1435 mm)  
 – montáž výhybky z předmontovaných polí nebo ze součástí železničního svršku uvedených typů na montážní základně nebo přímo na staveništi  
 – dopravu předmontovaných nebo smontovaných výhybkových polí nebo součástí z montážní základny na místo určení, pokud si to zvolená technologie pokládky vyžaduje  
 – pokládku výhybky nebo jiné výhybkové konstrukce pomocí vhodného kladecího prostředku  
 – sespojkování jednotlivých předmontovaných výhybkových polí bez jejich svaření  
 – směrovou a výškovou úpravu koleje do předepsané polohy včetně stabilizace kolejového lože  
 – konečnou výškovou a směrovou úpravu výhybkové konstrukce do předepsané polohy projektem nebo jiným zadáním včetně stabilizace kolejového lože  
 – očištění a naolejování spojkových a svěrkových šroubů před zahájením provozu  
 – základní výhybkové propojky namontované (výrobcem výhybkové konstrukce)  
 – pomocné a dokončovací práce  
 – případné ztížení práce při překážách na jedné nebo obou stranách, v tunelu i při rekonstrukcích  
2. Položka neobsahuje:  
 – zřízení kolejového lože  
 – kompletní kolejový rošt na atypických výhybkových (krátkých) pražcích (naceňuje se položkami ve sd 52)  
 – kompletní kolejový rošt na společných výhybkových (dlouhých) pražcích (naceňuje se položkami ve sd 52)  
 – montážní a závěrné svary, svařování kolejnic do bezstykové koleje  
 – žlabové pražce  
 – izolované styky  
 – tepelně opracované jazyky a opornice  
 – válečkové (nadzvedávací) stoličky  
 – přechodové kolejnice  
 – broušení koleje  
 – nadstandardní srdcovky  
 – omezovač polohy jazyka  
 – snímače jazyka včetně prodloužení stoliček pro snímač jazyka  
 – závěry a přestavníky včetně výměnových těles  
 – ohřev výhybek  
 – dodatečné výhybkové propojky, naceňují se položkami ve sd 75C  
 – následnou úpravu směrového a výškového uspořádání koleje                                                                                                                                                                                                                                                                                                                   3. Způsob měření:  
Kusem se rozumí kompletní výhybka nebo výhybková konstrukce.</t>
  </si>
  <si>
    <t>533293</t>
  </si>
  <si>
    <t>J 49 1:11-300, PR. BET., UP. PRUŽNÉ</t>
  </si>
  <si>
    <t>542312</t>
  </si>
  <si>
    <t>NÁSLEDNÁ ÚPRAVA SMĚROVÉHO A VÝŠKOVÉHO VYROVNÁNÍ KOLEJE NA PRAŽCÍCH BETONOVÝCH DO 0,05 M</t>
  </si>
  <si>
    <t>následné podbití koleje po 3 měsícich, 808m + 44 m + 200 m(přesah)</t>
  </si>
  <si>
    <t>1. Položka obsahuje:  
 – podbíjení pražců, vyrovnání nivelety stávající koleje nebo výhybkové konstrukce do 50 mm při zapojování na novostavbu (přechodový úsek)  
 – příplatky za ztížené podmínky při práci v koleji, např. překážky po stranách koleje, práci v tunelu apod.  
2. Položka neobsahuje:  
 – případné doplnění štěrkového lože  
3. Způsob měření:  
Měří se délka koleje ve smyslu ČSN 73 6360, tj. v ose koleje.</t>
  </si>
  <si>
    <t>542322</t>
  </si>
  <si>
    <t>NÁSLEDNÁ ÚPRAVA SMĚROVÉHO A VÝŠKOVÉHO UROVNÁNÍ VÝHYBKOVÉ KONSTRUKCE NA PRAŽCÍCH BETONOVÝCH DO 0,05 M</t>
  </si>
  <si>
    <t>4 ks výhybek 1:9 + 1 ks výhybky 1:11 = 4ks x 50 m + 1ks x 54m + 200m</t>
  </si>
  <si>
    <t>545121</t>
  </si>
  <si>
    <t>SVAR KOLEJNIC (STEJNÉHO TVARU) 49 E1, T JEDNOTLIVĚ</t>
  </si>
  <si>
    <t>(808m / 200m) x 2 ks</t>
  </si>
  <si>
    <t>Jednotlivým svarem se rozumí svar, který splňuje některé z následujících kriterií:  
–  počet svarů v jednom objektu je menší než 20 ks  
–  při vevařování lepených izolovaných styků a dilatačních zařízení do kolejí  
–  závěrný svar při zřizování bezstykové koleje ve smyslu předpisu S3/2  
Svar, který nesplňuje ani jedno z výše uvedených kriterií, je svar průběžný  
1. Položka obsahuje:  
 – úpravu koleje nebo výhybky, tj. povolení upevňovadel do vzdálenosti předepsané předpisem S3/2, jejich případná ojedinělá výměna, úprava dilatačních spar, vyrovnání kolejnic výškové a směrové, podbití stykových pražců, demontáž spojek a jejich odvoz na určené místo nebo do šrotu, případné obroušení nutných ploch apod., tak, aby mohl být vyhotoven svar, utažení upevňovadel  
–  úpravu kolejového lože pro nasazení formy, zpětnou úprava do profilu  
 – svaření kolejnic nebo části výhybek, opracování a obroušení svaru  
 – úprava koleje nebo výhybkové konstrukce do stavu před svařováním  
 – příplatky za ztížené podmínky při práci v koleji, např. překážky po stranách koleje, práci v tunelu ap.  
2. Položka neobsahuje:  
 – případné řezání koleje  
3. Způsob měření:  
Udává se počet kusů kompletní konstrukce nebo práce.</t>
  </si>
  <si>
    <t>545122</t>
  </si>
  <si>
    <t>SVAR KOLEJNIC (STEJNÉHO TVARU) 49 E1, T SPOJITĚ</t>
  </si>
  <si>
    <t>(808m/74m + počet párů)x2ks + počet výhybek x 14 ks svárů= (808m/74m + 7) x 2 + 5 x 14ks svárů</t>
  </si>
  <si>
    <t>549111</t>
  </si>
  <si>
    <t>BROUŠENÍ KOLEJE A VÝHYBEK</t>
  </si>
  <si>
    <t>[bez vazby na CS]</t>
  </si>
  <si>
    <t>broušení v místě nových výhybek</t>
  </si>
  <si>
    <t>4 ks výhybka 1:9 + 1 ks výhybky 1:11 = 4 x 50m + 1 x 54m</t>
  </si>
  <si>
    <t>1. Položka obsahuje:  
 – přípravné práce, zejména odstraňování překážek v koleji a výhybce, např. odstranění kolejových propojek, ukolejnění ap.  
 – vlastní broušení a související práce a materiál, např. brusivo  
 – dokončovací práce, zejména zpětná montáž odstraněného zařízení, např. kolejových propojek, ukolejnění ap.  
 – dopravu brousící soupravy a doprovodných vozů na místo broušení a zpět  
 – příplatky za ztížené podmínky při práci v koleji, např. překážky po stranách koleje, práci v tunelu ap.  
2. Položka neobsahuje:  
 X  
3. Způsob měření:  
Měří se délka koleje ve smyslu ČSN 73 6360, tj. v ose koleje.</t>
  </si>
  <si>
    <t xml:space="preserve">  SO 04-10-01</t>
  </si>
  <si>
    <t>Žalhostice - Litoměřice hor.n., železniční svršek</t>
  </si>
  <si>
    <t>SO 04-10-01</t>
  </si>
  <si>
    <t>Ostatní práce</t>
  </si>
  <si>
    <t>1: v místě žel. přejezdu, je rozdělení pražců „u"  
2: Žel. přejezd s ev. km 40,800: km 40,7963 - 40,8047 délka 8,4m   
3: Žel. přejezd s ev. km 41,487: km 41,4847 - 41,4919 délka 7,2m   
4: Žel. přejezd s ev. km 41,716: km 41,7124 - 41,7172 délka 4,8m</t>
  </si>
  <si>
    <t>(Položka je příplatkovou jakožto materiálový rozdíl oproti standardnímu upevnění. Samostatně ji tedy nelze použít.)    
1. Položka obsahuje:    
 – antikorozní provedení určených částí upevnění žárovým zinkováním nebo jiným vhodným způsobem ve výrobním závodu    
 – příplatky za ztížené podmínky vyskytující se při zřízení kolejových vah, např. za překážky na straně koleje apod.    
2. Položka neobsahuje:    
 – dodávku materiálu, je součástí položek zřízení koleje nebo přejezdu    
3. Způsob měření:    
Měří se metr délkový.</t>
  </si>
  <si>
    <t>1. Položka obsahuje:    
 – odstranění kolejového lože ručně nebo mechanizací, a to po nebo bez sejmutí kolejového roštu    
 – příplatky za ztížené podmínky při práci v kolejišti, např. za překážky na straně koleje apod.    
 – naložení vybouraného materiálu na dopravní prostředek    
2. Položka neobsahuje:    
 – odvoz vybouraného materiálu do skladu nebo na likvidaci    
 – poplatky za likvidaci odpadů, nacení se položkami ze ssd 0    
3. Způsob měření:    
Měří se metry krychlové odtěženého kolejového lože v ulehlém (původním) stavu.</t>
  </si>
  <si>
    <t>4057,2m3 x 11 km (Žalhostice km 40,0 -  recyklační základna Ploskovice km 50,6)</t>
  </si>
  <si>
    <t>1. Položka obsahuje:    
 – odvoz jakýmkoliv dopravním prostředkem a složení    
 – případné překládky na trase    
2. Položka neobsahuje:    
 – naložení vybouraného materiálu na dopravní prostředek (je zahrnuto ve zdrojové položce)    
 – poplatky za likvidaci odpadů, nacení se položkami ze ssd 0    
3. Způsob měření:    
Výměra je součtem součinů metrů krychlových vytěženého v rostlém (původním) stavu nebo vybouraného materiálu a jednotlivých vzdáleností v kilometrech.</t>
  </si>
  <si>
    <t>1:. km 41,150 – 42,852340 …1702,34m</t>
  </si>
  <si>
    <t>1. Položka obsahuje:    
 – uvolnění kolejového roštu z kolejového lože    
 – odstranění kolejnicových propojek, uzemnění a jiného vybavení    
 – případné rozřezání kolejového roštu    
 – úplné rozebrání koleje v místě demontáže do kolejových polí a jejich hrubé očištění    
 – naložení vybouraného materiálu na dopravní prostředek    
 – odvoz kolejových polí z místa demontáže na montážní základnu    
 – rozebrání kolejových polí na montážní základně do součástí    
 – příplatky za ztížené podmínky při práci v kolejišti, např. za překážky na straně koleje apod.     
 2. Položka neobsahuje:    
 – odvoz nevyhovujícího materiálu na likvidaci    
 – poplatky za likvidaci odpadů, nacení se položkami ze ssd 0    
3. Způsob měření:    
Měří se délka koleje ve smyslu ČSN 73 6360, tj. v ose koleje.</t>
  </si>
  <si>
    <t>1: v km 40,598– 41,150 … 552m</t>
  </si>
  <si>
    <t>1. Položka obsahuje:    
 – uvolnění kolejového roštu z kolejového lože    
 – odstranění kolejnicových propojek, uzemnění a jiného vybavení    
 – případné rozřezání kolejového roštu    
 – úplné rozebrání koleje v místě demontáže do kolejových polí a jejich hrubé očištění    
 – naložení vybouraného materiálu na dopravní prostředek    
 – odvoz kolejových polí z místa demontáže na montážní základnu    
 – rozebrání kolejových polí na montážní základně do součástí    
 – příplatky za ztížené podmínky při práci v kolejišti, např. za překážky na straně koleje apod.    
2. Položka neobsahuje:    
 – odvoz nevyhovujícího materiálu na likvidaci    
 – poplatky za likvidaci odpadů, nacení se položkami ze ssd 0    
3. Způsob měření:    
Měří se délka koleje ve smyslu ČSN 73 6360, tj. v ose koleje.</t>
  </si>
  <si>
    <t>výzisk z kolejového lože, 20% odpad z celkového množství  
20% z výzisku z reciklační základny v Ploskovicích 4057,2 x 20% = 811,44m3 x 1,808 t/m3</t>
  </si>
  <si>
    <t>1. Položka obsahuje:    
 – veškeré poplatky provozovateli skládky, recyklační linky nebo jiného zařízení na zpracování nebo likvidaci odpadů související s převzetím, uložením, zpracováním nebo likvidací odpadu    
2. Položka neobsahuje:    
 – náklady spojené s dopravou odpadu z místa stavby na místo převzetí provozovatelem skládky, recyklační linky nebo jiného zařízení na zpracování nebo likvidaci odpadů    
3. Způsob měření:    
Tunou se rozumí hmotnost odpadu vytříděného v souladu se zákonem č. 185/2001 Sb., o nakládání s odpady, v platném znění.</t>
  </si>
  <si>
    <t>POPLATKY ZA LIKVIDACŮ ODPADŮ NEBEZPEČNÝCH - 17 02 04* ŽELEZNIČNÍ PRAŽCE DŘEVĚNÉ, VČETNĚ DOPRAVY</t>
  </si>
  <si>
    <t>O25</t>
  </si>
  <si>
    <t>Komunikace</t>
  </si>
  <si>
    <t>1. Položka obsahuje:    
 – dodávku, dopravu a uložení kameniva předepsané specifikace a frakce v požadované míře zhutnění    
2. Položka neobsahuje:    
 X    
3. Způsob měření:    
Měří se objem kolejového lože v projektovaném profilu.</t>
  </si>
  <si>
    <t>4057,2 m3 z toho 50%</t>
  </si>
  <si>
    <t>120m  x 0,05m x 6m</t>
  </si>
  <si>
    <t>délka párů km 40,597 – 42,852340 …2255,4 m -  20,4m místa žel přejezdů s rozdělením pražců v koleji u</t>
  </si>
  <si>
    <t>1. Položka obsahuje: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 Způsob měření:    
Měří se délka koleje ve smyslu ČSN 73 6360, tj. v ose koleje.</t>
  </si>
  <si>
    <t>1: v místě žel. přejezdu, je rozdělení pražců „u"  
2: Žel. přejezd s ev. km 40,800: km 40,7963 - 40,8047 délka 8,4m   
3: Žel. přejezd s ev. km 41,487: km 41,4847 - 41,4919 délka 7,2m   
4: Žel. přejezd s ev. km 41,716: km 41,7124 - 41,7172 délka 4,8m  
5: Celkem 8,4+7,2+4,8 =   20,4m</t>
  </si>
  <si>
    <t>1. Položka obsahuje: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dopravu dlouhých kolejnicových pasů na místo určení    
 – následnou výměnu inventárních kolejnic dlouhými kolejnicovými pasy pomocí vhodného zařízení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 Způsob měření:    
Měří se délka koleje ve smyslu ČSN 73 6360, tj. v ose koleje.</t>
  </si>
  <si>
    <t>následné podbití koleje po 3 měsícich, délka párů 2235m</t>
  </si>
  <si>
    <t>1. Položka obsahuje:    
 – podbíjení pražců, vyrovnání nivelety stávající koleje nebo výhybkové konstrukce do 50 mm při zapojování na novostavbu (přechodový úsek)    
 – příplatky za ztížené podmínky při práci v koleji, např. překážky po stranách koleje, práci v tunelu apod.    
2. Položka neobsahuje:    
 – případné doplnění štěrkového lože    
3. Způsob měření:    
Měří se délka koleje ve smyslu ČSN 73 6360, tj. v ose koleje.</t>
  </si>
  <si>
    <t>(1702,34/200m)x2ks</t>
  </si>
  <si>
    <t>Jednotlivým svarem se rozumí svar, který splňuje některé z následujících kriterií:    
–  počet svarů v jednom objektu je menší než 20 ks    
–  při vevařování lepených izolovaných styků a dilatačních zařízení do kolejí    
–  závěrný svar při zřizování bezstykové koleje ve smyslu předpisu S3/2    
Svar, který nesplňuje ani jedno z výše uvedených kriterií, je svar průběžný    
1. Položka obsahuje:    
 – úpravu koleje nebo výhybky, tj. povolení upevňovadel do vzdálenosti předepsané předpisem S3/2, jejich případná ojedinělá výměna, úprava dilatačních spar, vyrovnání kolejnic výškové a směrové, podbití stykových pražců, demontáž spojek a jejich odvoz na určené místo nebo do šrotu, případné obroušení nutných ploch apod., tak, aby mohl být vyhotoven svar, utažení upevňovadel    
–  úpravu kolejového lože pro nasazení formy, zpětnou úprava do profilu    
 – svaření kolejnic nebo části výhybek, opracování a obroušení svaru    
 – úprava koleje nebo výhybkové konstrukce do stavu před svařováním    
 – příplatky za ztížené podmínky při práci v koleji, např. překážky po stranách koleje, práci v tunelu ap.    
2. Položka neobsahuje:    
 – případné řezání koleje    
3. Způsob měření:    
Udává se počet kusů kompletní konstrukce nebo práce.</t>
  </si>
  <si>
    <t>(1702,34/74m)x2ks + 4 ks</t>
  </si>
  <si>
    <t>549210</t>
  </si>
  <si>
    <t>PRAŽCOVÁ KOTVA V NOVĚ ZŘIZOVANÉ KOLEJI</t>
  </si>
  <si>
    <t>dle TZ</t>
  </si>
  <si>
    <t>1. Položka obsahuje:    
 – dodávku a montáž pražcové kotvy    
 – případné odhrabání štěrku v místě zabudování pražcové kotvy bez ohledu na ulehlost    
 – po dokončení montáže navrácení štěrku na původní místo a uvedení koleje do normového stavu    
 – příplatky za ztížené podmínky při práci v koleji, např. překážky po stranách koleje, práci v tunelu ap.    
2. Položka neobsahuje:    
 X    
3. Způsob měření:    
Udává se počet kusů kompletní konstrukce nebo práce.</t>
  </si>
  <si>
    <t xml:space="preserve">  SO 06-10-01</t>
  </si>
  <si>
    <t>Litoměřice hor.n. - Liběšice, železniční svršek</t>
  </si>
  <si>
    <t>SO 06-10-01</t>
  </si>
  <si>
    <t>výzisk z kolejového lože, 20% odpad z celkového množství  
1: 20% z výzisku z recyklační základny v Ploskovicích  x 20% = 24006,6 x 20% = 4801,32 m3 x 1,808 t/m3</t>
  </si>
  <si>
    <t>betonové železniční pražce  
7584 ks bet pražců  - (použité prežce na pražcovou rovnaninu 955m/2,4m x 6 ks = 2388ks) = 5196 ksx 0,24 kg</t>
  </si>
  <si>
    <t>polyetylenové podložky pod podkladnicí  
počet pražců (14280dř+7584det)ks =21864  ks x 0,08 kg/kus x 2 = 3,5 t</t>
  </si>
  <si>
    <t>pryžové podložky pod patou kolejnic  
počet pražců (14280dř+7584det)ks =21864  ks x 0,16 kg/kus x 2 = 7 t</t>
  </si>
  <si>
    <t>dřevěné pražce  
(14280)ks x 0,09 t/kus = 1285,2t</t>
  </si>
  <si>
    <t>1:celková délka 13337m x plocha KL 2,6m2 = 34676,2 m3 - 12003,3 m3 recyklovaný štěrk</t>
  </si>
  <si>
    <t>24006,6 m3 z toho 50%</t>
  </si>
  <si>
    <t>(31+47výhybka v Liběšicích)m  x 0,05m x 6m</t>
  </si>
  <si>
    <t>délka párů km 44,261-57,598 …13337m -  118,6m místa žel. přejezdů s rozdělením pražců v koleji u</t>
  </si>
  <si>
    <t>1: v místě žel. přejezdu, je rozdělení pražců „u"  
2:Žel. přejezd s ev.km 44,287   (44,2610 / 44,2830) - 21m  
3:Žel. přejezd s ev.km 44,695   (44,6870 / 44,7030) - 16m  
4:Žel. přejezd s ev. km 45,442   (45,4373 / 45,4451) - 7,80m  
5:Žel. přejezd s ev. km 46,827   (46,8231 / 46,8297) - 6,60m  
6:Žel. přejezd s ev. km 47,486   (47,4775 / 47,4943) - 16,80m  
7:Žel. přejezd s ev. km 48,926   (48,9230 / 48,9290) - 6,00m  
8:Žel. přejezd s ev. km 54,358   (54,3528 / 54,3624) - 9,60m  
9:Žel. přejezd s ev. km 55,163  (55,1607 / 55,1679) - 7,20m  
10:Žel. přejezd s ev. km 55,751             (55,7459 / 55,7567) - 0,80m  
11:Žel. přejezd s ev. km 56,944             (56,9419 / 56,9479) - 6,00m  
12:Žel. přejezd s ev. km 57,226             (57,2169 / 57,2277) - 10,80m  
Celkem 118,6 m</t>
  </si>
  <si>
    <t>následné podbití koleje po 3 měsícich, délka párů :13218,4m</t>
  </si>
  <si>
    <t>(13337/200m)x2ks</t>
  </si>
  <si>
    <t>(13337/74m)x2ks + 4 ks</t>
  </si>
  <si>
    <t>1: v místě žel. přejezdu, je rozdělení pražců „u"  
2:Žel. přejezd s ev.km 44,287   44,2610 44,2830 21m  
3:Žel. přejezd s ev.km 44,695   44,6870 44,7030 16m  
4:Žel. přejezd s ev. km 45,442   45,4373 45,4451 7,80m  
5:Žel. přejezd s ev. km 46,827   46,8231 46,8297 6,60m  
6:Žel. přejezd s ev. km 47,486   47,4775 47,4943 16,80m  
7:Žel. přejezd s ev. km 48,926   48,9230 48,9290 6,00m  
8:Žel. přejezd s ev. km 54,358   54,3528 54,3624 9,60m  
9:Žel. přejezd s ev. km 55,163   55,1607 55,1679 7,20m  
10:Žel. přejezd s ev. km 55,751              55,7459 55,7567 10,80m  
11:Žel. přejezd s ev. km 56,944              56,9419 56,9479 6,00m  
12:Žel. přejezd s ev. km 57,226              57,2169 57,2277 10,80m  
Celkem 118,6 m</t>
  </si>
  <si>
    <t>1: Celkem 13337m x 1,8m2 = 24006,6m3</t>
  </si>
  <si>
    <t>24006,6m3 x 7 km recyklační základna Ploskovice km 50,6</t>
  </si>
  <si>
    <t>1:. Dle TZ 4626m na betonových pražcích</t>
  </si>
  <si>
    <t>1: dle TZ 8711m</t>
  </si>
  <si>
    <t xml:space="preserve">  SO 08-10-01</t>
  </si>
  <si>
    <t>Liběšice - Úštěk, železniční svršek</t>
  </si>
  <si>
    <t>SO 08-10-01</t>
  </si>
  <si>
    <t>výzisk z kolejového lože, 20% odpad z celkového množství  
20% z výzisku z recyklační základny v Ploskovicích  x 20% = 72 x 20% = 14,4 m3 x 1,808 t/m3</t>
  </si>
  <si>
    <t>72 m3 z toho 50%</t>
  </si>
  <si>
    <t>(km 60,975 - 61,125) = 150m - 40m(nové KL)= 110m  x 0,05m x 6m</t>
  </si>
  <si>
    <t>52A531</t>
  </si>
  <si>
    <t>KOLEJ 49 E1 REGENEROVANÁ, ROZD. "C", STYKOVANÁ, PR. BET., UP. TUHÉ</t>
  </si>
  <si>
    <t>km 61,031 - 61,071 = 40 m</t>
  </si>
  <si>
    <t>1. Položka obsahuje:    
 – ověření kvality vyzískaných materiálů s případnou regenerací do předpisového stavu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broušení koleje    
 – případnou dodávku a montáž pražcových kotev    
 – následnou úpravu směrového a výškového uspořádání koleje    
3. Způsob měření:    
Měří se délka koleje ve smyslu ČSN 73 6360, tj. v ose koleje.</t>
  </si>
  <si>
    <t>542121</t>
  </si>
  <si>
    <t>SMĚROVÉ A VÝŠKOVÉ VYROVNÁNÍ KOLEJE NA PRAŽCÍCH BETONOVÝCH DO 0,05 M</t>
  </si>
  <si>
    <t>(km 60,975 - 61,125) = 150m - 40m(délka regenerovaného roštu)</t>
  </si>
  <si>
    <t>(km 60,975 - 61,125) = 150m</t>
  </si>
  <si>
    <t>72m3 x 10 km (km 61,0  - recyklační základna Ploskovice km 50,6)</t>
  </si>
  <si>
    <t>1:. Dle TZ km 61,031 -61,071= 40 m na betonových pražcích</t>
  </si>
  <si>
    <t xml:space="preserve">  SO 10-10-01</t>
  </si>
  <si>
    <t>Úštěk - Blíževedly, železniční svršek</t>
  </si>
  <si>
    <t>SO 10-10-01</t>
  </si>
  <si>
    <t>výzisk z kolejového lože, 20% odpad z celkového množství  
20% z výzisku z recyklační základny v Ploskovicích  x 20% = 45 x 20% = 9 m3 x 1,808 t/m3</t>
  </si>
  <si>
    <t>45 m3 z toho 50%</t>
  </si>
  <si>
    <t>(km 68,756-68,857) = 101m - 25m(nové KL)= 76m  x 0,05m x 6m</t>
  </si>
  <si>
    <t>km 68,8175-68,8425 = 25 m</t>
  </si>
  <si>
    <t>(km 68,756-68,857) = 101m - 25m(délka nového roštu)</t>
  </si>
  <si>
    <t>(km 68,756-68,857) = 101m</t>
  </si>
  <si>
    <t>45m3 x 18 km (km 68,5 - recyklační základna Ploskovice km 50,6)</t>
  </si>
  <si>
    <t>1:. Dle TZ km 68,8175 - 38,8425= 25 m na betonových pražcích</t>
  </si>
  <si>
    <t xml:space="preserve">  SO 12-10-01</t>
  </si>
  <si>
    <t>Blíževedly - Zahrádky u České Lípy, železniční svršek</t>
  </si>
  <si>
    <t>SO 12-10-01</t>
  </si>
  <si>
    <t>výzisk z kolejového lože, 20% odpad z celkového množství  
1: km 70,661 - 70,686 = 25m x 1,8m2 = 45 m3 z toho 20% = 9m3  
2: km 71,227 - 71,252 = 25m x 1,8m2 = 45 m3 z toho 20% = 9m3  
3: km 71,960 - 71,985 = 25m x 1,8m2 = 45 m3 z toho 20% = 9m3  
4:km 78,690 - 78,750 = 60m x 1,8m2 = 108 m3 z toho 20% = 21,6m3  
5: celkem 3x9m3+21,6m3 x 1,808 t/m3= 48,6m3 x 1,808 t/m3</t>
  </si>
  <si>
    <t>betonové železniční pražce  
1: km 70,661 - 70,686 = 25m  
2: km 71,227 - 71,252 = 25m  
3: km 71,960 - 71,985 = 25m   
4:km 78,690 - 78,750 = 60m  
5: Celkem (3x25m+60)/0,61rozdělení = 222 ks bet pražců x 0,24 kg</t>
  </si>
  <si>
    <t>polyetylenové podložky pod podkladnicí  
počet pražců 222ks x 0,08 kg/kus x 2 = 0,036 t</t>
  </si>
  <si>
    <t>pryžové podložky pod patou kolejnic  
počet pražců 222 ks x 0,16 kg/kus x 2 = 0,072 t</t>
  </si>
  <si>
    <t>1: km 70,661 - 70,686 = 25m  
2: km 71,227 - 71,252 = 25m  
3: km 71,960 - 71,985 = 25m   
4:km 78,690 - 78,750 = 60m  
5: celkem (3x25m+60m) x 2,6m2 - 121,5m3 recyklovaný štěrk</t>
  </si>
  <si>
    <t>1: km 70,661 - 70,686 = 25m x 1,8m2 = 45 m3 z toho 50% = 22,5m3  
2: km 71,227 - 71,252 = 25m x 1,8m2 = 45 m3 z toho 50% = 22,5m3  
3: km 71,960 - 71,985 = 25m x 1,8m2 = 45 m3 z toho 50% = 22,5m3  
4:km 78,690 - 78,750 = 60m x 1,8m2 = 108 m3 z toho 50% = 54m3  
5: celkem 3x22,5m3+54m3= 121,5m3</t>
  </si>
  <si>
    <t>1: km 70,636 - 70,716 = 80m - 25m(regen pár) = 55m  
2: km 71,190- 71,270 = 80m - 25m(regen pár) = 55m  
3: km 71,921 - 72,000 = 79m - 25m(regen pár) = 54m  
4:km 78,675 -78,784 = 109 m -60m(regen pár) = 49m  
5: celkem (55+55+54+49) x 0,05 x 6 = 213 x 0,05 x 6 = 63,9m3</t>
  </si>
  <si>
    <t>1: km 70,661 - 70,686 = 25m  
2: km 71,227 - 71,252 = 25m  
3: km 71,960 - 71,985 = 25m  
4:km 78,690 - 78,750 = 60m  
5: celkem 3x25 + 60 = 135 m</t>
  </si>
  <si>
    <t>1: km 70,636 - 70,716 = 80m - 25m(regen pár) = 55m  
2: km 71,190- 71,270 = 80m - 25m(regen pár) = 55m  
3: km 71,921 - 72,000 = 79m - 25m(regen pár) = 54m  
4:km 78,675 -78,784 = 109 m -60m(regen pár) = 49m  
5: celkem (55+55+54+49)= 213m</t>
  </si>
  <si>
    <t>1: km 70,636 - 70,716 = 80m  
2: km 71,190- 71,270 = 80m   
3: km 71,921 - 72,000 = 79m  
4:km 78,675 -78,784 = 109 m   
5: celkem (80+80+79+109)= 348m</t>
  </si>
  <si>
    <t>1: km 70,661 - 70,686 = 25m x 1,8m2 = 45 m3   
2: km 71,227 - 71,252 = 25m x 1,8m2 = 45 m3  
3: km 71,960 - 71,985 = 25m x 1,8m2 = 45 m3   
4: km 78,690 - 78,750 = 60m x 1,8m2 = 108 m3   
5: celkem 3x45+108m3=243m3</t>
  </si>
  <si>
    <t>1: km 70,661 - 70,686 = 25m x 1,8m2 = 45 m3   
2: km 71,227 - 71,252 = 25m x 1,8m2 = 45 m3  
3: km 71,960 - 71,985 = 25m x 1,8m2 = 45 m3   
4: km 78,690 - 78,750 = 60m x 1,8m2 = 108 m3   
5: celkem (3x45+108)m3 =243m3 x 25 km  recyklační základna Ploskovice km 50,6</t>
  </si>
  <si>
    <t>1: km 70,661 - 70,686 = 25m  
2: km 71,227 - 71,252 = 25m  
3: km 71,960 - 71,985 = 25m  
4: km 78,690 - 78,750 = 60m   
5: Celkem 3x25m+60m = 135m</t>
  </si>
  <si>
    <t xml:space="preserve">  SO 20-13-01</t>
  </si>
  <si>
    <t>Výstroj trati</t>
  </si>
  <si>
    <t>SO 20-13-01</t>
  </si>
  <si>
    <t>POPLATKY ZA LIKVIDACI ODPADŮ NEKONTAMINOVANÝCH - 17 05 04 VYTĚŽENÉ ZEMINY A HORNINY - I. TŘÍDA TĚŽITELNOSTI, VČETNĚ DOPRAVY</t>
  </si>
  <si>
    <t>1: námezník 8 ks  x 0,1m3 = 0,8m3 x 1,808 t/m3 = 1,5 t  
2: hektometrovník 163 ks  x 0,1m3 = 16,3m3 x 1,808 t/m3 = 29,5 t  
3: zajišťovací značka původní 70 ks +349 ks nové x 0,1m3 = 41,9m3 x 1,808 t/m3 = 75,8 t  
4: zaklad jakékoliv návěsti 96 ks x 0,1m3 = 9,6m3 x 1,808 t/m3 = 17,4 t</t>
  </si>
  <si>
    <t>1: námezník 8 ks x 1mx0,2mx0,14m x 3 t/m3 = 0,672 t  
2: hektometrovník 163 ks x 1mx0,45mx0,15m = 11,0025m3 x 3 t/m3  = 33,000 t  
3: zajišťovací značka 70 ks x 1,2mx0,15mx0,15m = 1,89m3 x 3 t/m3 = 5,67 t  
4: zaklad jakékoliv návěsti 96 ks x (0,4x0,4x0,8)m x 3 t/m3 = 36,864 t</t>
  </si>
  <si>
    <t>Odkopávky a prokopávky</t>
  </si>
  <si>
    <t>123733</t>
  </si>
  <si>
    <t>ODKOP PRO SPOD STAVBU SILNIC A ŽELEZNIC TŘ. I</t>
  </si>
  <si>
    <t>2019_OTSKP</t>
  </si>
  <si>
    <t>1: námezník 8 ks   
2: hektometrovník 163 ks   
3: zajišťovací značka 70 ks  
4: zaklad jakékoliv návěsti 96 ks   
5: celkem (8+163+70+96) = 337 ks x 0,1m3 = 33,7m3</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</si>
  <si>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</si>
  <si>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Doplňující konstrukce a práce na železnici</t>
  </si>
  <si>
    <t>923131</t>
  </si>
  <si>
    <t>NÁMEZNÍK</t>
  </si>
  <si>
    <t>1: 5 ks výhybek v ŽST Žalhosticích</t>
  </si>
  <si>
    <t>1. Položka obsahuje:    
 – dodávku a osazení včetně nutných zemních prací a obetonování    
 – odrazky nebo retroreflexní fólie    
2. Položka neobsahuje:    
 X    
3. Způsob měření:    
Udává se počet kusů kompletní konstrukce nebo práce.</t>
  </si>
  <si>
    <t>923341</t>
  </si>
  <si>
    <t>RYCHLOSTNÍK N - TABULE</t>
  </si>
  <si>
    <t>1:dle výkresu D.2.1.1.8.2. Schéma výstroje</t>
  </si>
  <si>
    <t>1. Položka obsahuje:    
 – dodávku a montáž návěsti v příslušném provedení na sloupek, popř. jinou podpůrnou konstrukci včetně upevňovacího a pomocného materiálu    
 – protikorozní úpravu, není-li tato provedena již z výroby nebo daná vlastnostmi použitého materiálu    
 – odrazky nebo retroreflexní fólie    
2. Položka neobsahuje:    
 – nosnou konstrukci, např. sloupek, konzolu apod. včetně základu a zemních prácí    
3. Způsob měření:    
Udává se počet kusů kompletní konstrukce nebo práce.</t>
  </si>
  <si>
    <t>923311</t>
  </si>
  <si>
    <t>PŘEDVĚSTNÍK N - TROJÚHELNÍKOVÝ ŠTÍT</t>
  </si>
  <si>
    <t>923471</t>
  </si>
  <si>
    <t>SKLONOVNÍK</t>
  </si>
  <si>
    <t>923431</t>
  </si>
  <si>
    <t>NÁVĚST "KONEC NÁSTUPIŠTĚ"</t>
  </si>
  <si>
    <t>1: 2ks v Zast.(Litoměřice Cihelna + Trnovany u Litoměřic + Ploskovice + Horní Řepčice)</t>
  </si>
  <si>
    <t>923411</t>
  </si>
  <si>
    <t>NÁVĚST "VLAK SE BLÍŽÍ K ZASTÁVCE" - ZÁKLADNÍ TABULE</t>
  </si>
  <si>
    <t>923121</t>
  </si>
  <si>
    <t>HEKTOMETROVNÍK</t>
  </si>
  <si>
    <t>1: km 40,0 - 42,9 = 29 ks + km 44,3 - 57,7 = 134 ks = 29 +134 = 163 ks</t>
  </si>
  <si>
    <t>923821</t>
  </si>
  <si>
    <t>SLOUPEK DN 60 PRO NÁVĚST</t>
  </si>
  <si>
    <t>1. Položka obsahuje:    
 – dodání a osazení sloupku v příslušném provedení včetně základu nebo patky a zemních prací    
 – protikorozní úpravu, není-li tato provedena již z výroby nebo daná vlastnostmi použitého materiálu    
2. Položka neobsahuje:    
 X    
3. Způsob měření:    
Udává se počet kusů kompletní konstrukce nebo práce.</t>
  </si>
  <si>
    <t>923941</t>
  </si>
  <si>
    <t>ZAJIŠŤOVACÍ ZNAČKA KONZOLOVÁ (K) VČETNĚ OCELOVÉHO SLOUPKU</t>
  </si>
  <si>
    <t>1:dle výkresu D.2.1.1.8.1. TZ příloha</t>
  </si>
  <si>
    <t>1. Položka obsahuje:    
 – geodetické zaměření a kontrolu připravenosti pro osazení značky    
 – dodávku konzolové zajišťovací značky a slopku v požadovaném provedení    
 – vykopání jamky, osazení a zabetonování sloupku a upevnění podpůrné konstrukce na sloupek    
 – nalepení nebo uchycení zajišťovací značky a další související práce    
 – všechny potřebné pomůcky, stroje, nářadí a pomocný materiál    
 – kontrolní měření    
 – vyhotovení příslušné dokumentace    
2. Položka neobsahuje:    
 X    
3. Způsob měření:    
Udává se počet kusů kompletní konstrukce nebo práce.</t>
  </si>
  <si>
    <t>923981</t>
  </si>
  <si>
    <t>ZAJIŠŤOVACÍ ZNAČKA KONZOLOVÁ (K) NA NÁSTUPIŠTI</t>
  </si>
  <si>
    <t>1: 2ks v Zast.(Litoměřice Cihelna + Trnovany u Litoměřic + Ploskovice + Horní Řepčice)  
2:4ks v ŽST Žalhosticích</t>
  </si>
  <si>
    <t>1. Položka obsahuje:    
 – geodetické zaměření a kontrolu připravenosti pro osazení značky    
 – vyvrtání otvoru požadovaného průměru, vlepení zajišťovací značky a další související práce    
 – dodávku a montáž konzolové zajišťovací značky v požadovaném provedení    
 – všechny potřebné pomůcky, stroje, nářadí a pomocný materiál    
 – kontrolní měření    
 – vyhotovení příslušné dokumentace    
2. Položka neobsahuje:    
 X    
3. Způsob měření:    
Udává se počet kusů kompletní konstrukce nebo práce.</t>
  </si>
  <si>
    <t>Bourání, demontáže, odstranění drážních konstrukcí - vyjma úzkokolejek</t>
  </si>
  <si>
    <t>965831</t>
  </si>
  <si>
    <t>DEMONTÁŽ NÁMEZNÍKU</t>
  </si>
  <si>
    <t>1: dle TZ železničního svršku, v ŽST Žalhosticích se nachází 8 ks výhybkových konstrukcí</t>
  </si>
  <si>
    <t>1. Položka obsahuje:    
 – zahrnuje veškeré činnosti, zařízení a materiál nutných k odstranění konstrukce    
 – naložení vybouraného materiálu na dopravní prostředek    
 – příplatky za ztížené podmínky při práci v kolejišti, např. za překážky na straně koleje apod.    
2. Položka neobsahuje:    
 – odvoz vybouraného materiálu do skladu nebo na likvidaci    
 – poplatky za likvidaci odpadů, nacení se položkami ze ssd 0    
3. Způsob měření:    
Udává se počet kusů kompletní konstrukce nebo práce.</t>
  </si>
  <si>
    <t>965821</t>
  </si>
  <si>
    <t>DEMONTÁŽ KILOMETROVNÍKU, HEKTOMETROVNÍKU, MEZNÍKU</t>
  </si>
  <si>
    <t>965851</t>
  </si>
  <si>
    <t>DEMONTÁŽ ZAJIŠŤOVACÍ ZNAČKY</t>
  </si>
  <si>
    <t>1: odhad 70 ks x 1mx0,45mx0,15m = 11,0025m3 x 3 t/m3 x 25 km skládka Lukavec</t>
  </si>
  <si>
    <t>1. Položka obsahuje:    
 – demontáž zajišťovací značky z jakékoliv nosné konstrukce    
 – případnou demontáž sloupku včetně základu, konzoly a jiné drobné nosné konstrukce    
 – naložení vybouraného materiálu na dopravní prostředek    
2. Položka neobsahuje:    
 – odvoz vybouraného materiálu do skladu nebo na likvidaci    
 – poplatky za likvidaci odpadů, nacení se položkami ze ssd 0    
3. Způsob měření:    
Udává se počet kusů kompletní konstrukce nebo práce.</t>
  </si>
  <si>
    <t>1: 36ks (rychlostníku +  konec nástupiště + konec nástupiště + vlak se blíží k zastávce)  
2: 59 ks sklonovník</t>
  </si>
  <si>
    <t>E.1.1.2</t>
  </si>
  <si>
    <t>Železniční spodek</t>
  </si>
  <si>
    <t xml:space="preserve">  SO 03-11-01</t>
  </si>
  <si>
    <t>ŽST Žalhostice, železniční spodek</t>
  </si>
  <si>
    <t>SO 03-11-01</t>
  </si>
  <si>
    <t>1: odkop zeminy 2559,7m3 x 1,808 t/m3 = 4627,9 t  
2: čistění příkopů 283m x 0,3m = 84,9m3 x 1,808t/m3 - 153,5 t  
3: hloubení rýh 215,75m3 x 1,808 t/m3 = 390,1 t  
4: hloubení šachet 49,68m3 x 1,808 t/m3 = 89,9 t  
5: zemní zarážedlo 29,2m3 x 1,808 t/m3 = 52,8 t</t>
  </si>
  <si>
    <t>1: betonové zarážedlo 14,4m3 x 3t/m3 = 43,2 t  
2: drobné demontáže 7m3 x 3t/m3 = 21 t</t>
  </si>
  <si>
    <t>POPLATKY ZA LIKVIDACŮ ODPADŮ NEKONTAMINOVANÝCH - 02 01 03 SMÝCENÉ STROMY A KEŘE, VČETNĚ DOPRAVY</t>
  </si>
  <si>
    <t>250m2 x 0,03t/m2</t>
  </si>
  <si>
    <t>R00000</t>
  </si>
  <si>
    <t>ZAŘÍZENÍ STAVENIŠTĚ</t>
  </si>
  <si>
    <t>1. Položka obsahuje veškeré náklady spojené se zařízením staveniště</t>
  </si>
  <si>
    <t>111200</t>
  </si>
  <si>
    <t>dle dendrologického průzkumu</t>
  </si>
  <si>
    <t>odstranění křovin a stromů do průměru 100 mm    
doprava dřevin na předepsanou vzdálenost    
spálení na hromadách nebo štěpkování</t>
  </si>
  <si>
    <t>121101</t>
  </si>
  <si>
    <t>SEJMUTÍ ORNICE NEBO LESNÍ PŮDY S ODVOZEM DO 1KM</t>
  </si>
  <si>
    <t>1: km 40,086 - 40,110: 24x3x0,15m, rozšíření svahu  
2: km 40,177 - 40,235, 58 x3x0,15.v místě gabionu</t>
  </si>
  <si>
    <t>položka zahrnuje sejmutí ornice bez ohledu na tloušťku vrstvy a její vodorovnou dopravu    
nezahrnuje uložení na trvalou skládku</t>
  </si>
  <si>
    <t>12373</t>
  </si>
  <si>
    <t>ODKOP PRO SPOD STAVBU SILNIC A ŽELEZNIC TŘ. I,</t>
  </si>
  <si>
    <t>1: odkop dle VK 4401,540m3 - těžení kolejového lože 1841,8 m3 žel. svršek</t>
  </si>
  <si>
    <t>12931</t>
  </si>
  <si>
    <t>ČIŠTĚNÍ PŘÍKOPŮ OD NÁNOSU DO 0,25M3/M</t>
  </si>
  <si>
    <t>Příkop vlevo u 3 koleje km 40,303 - 40,586</t>
  </si>
  <si>
    <t>Součástí položky je vodorovná a svislá doprava, přemístění, přeložení, manipulace s materiálem a uložení na skládku.    
 Nezahrnuje poplatek za skládku, který se vykazuje v položce 0141** (s výjimkou malého množství  materiálu, kde je možné poplatek zahrnout do jednotkové ceny položky – tento fakt musí být uveden v doplňujícím textu k položce)</t>
  </si>
  <si>
    <t>Hloubené vykopávky</t>
  </si>
  <si>
    <t>13273</t>
  </si>
  <si>
    <t>HLOUBENÍ RÝH ŠÍŘ DO 2M PAŽ I NEPAŽ TŘ. I,</t>
  </si>
  <si>
    <t>1: 116m x 1,5 x 0,6m, svodné potrubí  97,20m3  
2: 5 ks x 1 x1,5x1,5, trativodní výusť   11,25m3  
3: 8ks x 2,2m x0,5mx6m  , chráničky  52,80m3  
4: 43m x 2,2m x 0,5m, vsakovací žebro km 40,032-40,075  
5: skládka Nučníky, z místa stvaby prům. 16 km</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</si>
  <si>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</si>
  <si>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13373</t>
  </si>
  <si>
    <t>HLOUBENÍ ŠACHET ZAPAŽ I NEPAŽ TŘ. I, - BEZ DOPRAVY</t>
  </si>
  <si>
    <t>1: 23ks x 1,2x1,2x1,5, plastové šachty</t>
  </si>
  <si>
    <t>Konstrukce ze zemin</t>
  </si>
  <si>
    <t>17411</t>
  </si>
  <si>
    <t>1: 116m x 1,5 x 0,6m, svodné potrubí  104,4m3, použita zemina z výkopu  
2: 8ks x 2,2m x0,5mx6m  , chráničky  52,80m3, použita zemina z výkopu</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</si>
  <si>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</si>
  <si>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17481</t>
  </si>
  <si>
    <t>ZÁSYP JAM A RÝH Z NAKUPOVANÝCH MATERIÁLŮ</t>
  </si>
  <si>
    <t>1: 58m dl. gabionu x 1,5m2, hutněná zemina za gabionem  
2: 43m x 2,2m x 0,5m, vsakovací žebro km 40,032-40,075</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</si>
  <si>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</si>
  <si>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17180</t>
  </si>
  <si>
    <t>ULOŽENÍ SYPANINY DO NÁSYPŮ Z NAKUPOVANÝCH MATERIÁLŮ</t>
  </si>
  <si>
    <t>1: km 40,086 - 40,110: 24mx2,81m2, rozšíření násypu</t>
  </si>
  <si>
    <t>položka zahrnuje:    
- kompletní provedení zemní konstrukce (násypového tělesa včetně aktivní zóny)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</si>
  <si>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17511</t>
  </si>
  <si>
    <t>OBSYP POTRUBÍ A OBJEKTŮ SE ZHUTNĚNÍM</t>
  </si>
  <si>
    <t>2018_OTSKP</t>
  </si>
  <si>
    <t>1: 23ks šachet x 1,2x1,2x1,5, plastové šachty,  propustný, nenamrzavý materiál</t>
  </si>
  <si>
    <t>17521</t>
  </si>
  <si>
    <t>OBSYP POTRUBÍ A OBJEKTŮ ZEMINOU BEZ ZHUT</t>
  </si>
  <si>
    <t>1: 8ks chrániček x 2,2m x0,5mx6m  , chráničky  52,80m3, obsyp a zásyp chrániček ŠP</t>
  </si>
  <si>
    <t>položka zahrnuje:    
- kompletní provedení zemní konstrukce vč. výběru vhodného materiálu    
- úprava  ukládaného  materiálu  vlhčením,  tříděním,  promícháním  nebo  vysoušením,  příp. jiné úpravy za účelem zlepšení jeho  mech. vlastností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výplň jam a prohlubní v podloží    
- úprava, očištění, ochrana a zhutnění podloží    
- svahování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 zemina vytlačená potrubím o DN 180mm se od kubatury obsypů neodečítá</t>
  </si>
  <si>
    <t>Povrchové úpravy terénu (i vegetační)</t>
  </si>
  <si>
    <t>1: plocha autacad 2724 m2, úprava terénu v místě demontované koleje - rozhrnutí štěrku</t>
  </si>
  <si>
    <t>18220</t>
  </si>
  <si>
    <t>ROZPROSTŘENÍ ORNICE VE SVAHU</t>
  </si>
  <si>
    <t>1:: km 40,080 - 40,115: 35x3 x 0,15, v místě rozšíření svahu  
2: km 40,177 - 40,235, 58 x3 x 0,15.v místě gabionu</t>
  </si>
  <si>
    <t>položka zahrnuje:    
nutné přemístění ornice z dočasných skládek vzdálených do 50m    
rozprostření ornice v předepsané tloušťce ve svahu přes 1:5</t>
  </si>
  <si>
    <t>18242</t>
  </si>
  <si>
    <t>ZALOŽENÍ TRÁVNÍKU HYDROOSEVEM NA ORNICI</t>
  </si>
  <si>
    <t>1: km 40,177 - 40,235, 58 x3.v místě gabionu</t>
  </si>
  <si>
    <t>Zahrnuje dodání předepsané travní směsi, hydroosev na ornici, zalévání, první pokosení, to vše bez ohledu na sklon terénu</t>
  </si>
  <si>
    <t>18245</t>
  </si>
  <si>
    <t>ZALOŽENÍ TRÁVNÍKU ZATRAVŇOVACÍ TEXTILIÍ (ROHOŽÍ)</t>
  </si>
  <si>
    <t>1:: km 40,080 - 40,115: 35x3, v místě rozšíření svahu</t>
  </si>
  <si>
    <t>Zahrnuje dodání předepsané travní směsi, hydroosev na hlušinu, zalévání, první pokosení, to vše bez ohledu na sklon terénu</t>
  </si>
  <si>
    <t>18247</t>
  </si>
  <si>
    <t>OŠETŘOVÁNÍ TRÁVNÍKU</t>
  </si>
  <si>
    <t>1:: km 40,080 - 40,115: 35x3, v místě rozšíření svahu  
2: km 40,177 - 40,235, 58 x3.v místě gabionu</t>
  </si>
  <si>
    <t>Zahrnuje pokosení se shrabáním, naložení shrabků na dopravní prostředek, s odvozem a se složením, to vše bez ohledu na sklon terénu    
zahrnuje nutné zalití a hnojení</t>
  </si>
  <si>
    <t>18600</t>
  </si>
  <si>
    <t>ZALÉVÁNÍ VODOU</t>
  </si>
  <si>
    <t>1: 2,10 litrů na 1 m2, trojí zalití</t>
  </si>
  <si>
    <t>položka zahrnuje veškerý materiál, výrobky a polotovary, včetně mimostaveništní a vnitrostaveništní dopravy (rovněž přesuny), včetně naložení a složení, případně s uložením</t>
  </si>
  <si>
    <t>Základy</t>
  </si>
  <si>
    <t>21152</t>
  </si>
  <si>
    <t>SANAČNÍ ŽEBRA Z KAMENIVA DRCENÉHO</t>
  </si>
  <si>
    <t>1: 43m x 2,2m x 0,5m,  km 40,032-40,075 vsakovací žebro - štěrkový drén</t>
  </si>
  <si>
    <t>oložka zahrnuje dodávku předepsaného kameniva, mimostaveništní a vnitrostaveništní dopravu a jeho uložení není-li v zadávací dokumentaci uvedeno jinak, jedná se o nakupovaný materiál</t>
  </si>
  <si>
    <t>21197</t>
  </si>
  <si>
    <t>OPLÁŠTĚNÍ ODVODŇOVACÍCH ŽEBER Z GEOTEXTILIE</t>
  </si>
  <si>
    <t>1: dle VK (444+146+116) délka trativodi x 4m, opláštění trativodů</t>
  </si>
  <si>
    <t>položka zahrnuje dodávku předepsané geotextilie, mimostaveništní a vnitrostaveništní dopravu a její uložení včetně potřebných přesahů (nezapočítávají se do výměry)</t>
  </si>
  <si>
    <t>212625</t>
  </si>
  <si>
    <t>TRATIVODY KOMPL Z TRUB Z PLAST HM DN DO 100MM, RÝHA TŘ I</t>
  </si>
  <si>
    <t>mezi šachtou Š15a-Š15b za gabionem</t>
  </si>
  <si>
    <t>Položka platí pro kompletní konstrukce trativodů a zahrnuje zejména:    
- výkop rýhy předepsaného tvaru v dané třídě těžitelnosti, výplň, zásyp trativodu včetně dopravy, uložení přebytečného materiálu, dodávky předepsaného materiálu pro výplň a zásyp    
- zřízení spojovací vrstvy    
- zřízení podkladu a lože trativodu z předepsaného materiálu    
- dodávka a uložení trativodu předepsaného materiálu a profilu    
- obsyp trativodu předepsaným materiálem    
- ukončení trativodu zaústěním do potrubí nebo vodoteče, případně vybudování ukončujícího objektu (kapličky) dle VL    
- veškerý materiál, výrobky a polotovary, včetně mimostaveništní a vnitrostaveništní dopravy    
- nezahrnuje opláštění z geotextilie, fólie</t>
  </si>
  <si>
    <t>212645</t>
  </si>
  <si>
    <t>TRATIVODY KOMPL Z TRUB Z PLAST HM DN DO 200MM, RÝHA TŘ I</t>
  </si>
  <si>
    <t>1: 444+146  dle VK trativodu</t>
  </si>
  <si>
    <t>Sviské konstrukce</t>
  </si>
  <si>
    <t>R3272A1</t>
  </si>
  <si>
    <t>ZDI OPĚR, ZÁRUB, NÁBŘEŽ Z GABIONŮ RUČNĚ ROVNANÝCH, DRÁT O3,2MM, POVRCHOVÁ ÚPRAVA Zn + Al + plastování</t>
  </si>
  <si>
    <t>Viz výkres D.2.1.1.1.5.2_Gabionová zeť, 0,5x0,5x34 + (58+7)m x 1 x1</t>
  </si>
  <si>
    <t>položka zahrnuje dodávku a osazení drátěných košů s výplní lomovým kamenem</t>
  </si>
  <si>
    <t>Vodorovné konstrukce</t>
  </si>
  <si>
    <t>451312</t>
  </si>
  <si>
    <t>PODKLADNÍ A VÝPLŇOVÉ VRSTVY Z PROSTÉHO BETONU C12/15</t>
  </si>
  <si>
    <t>1: 5 ks x (3x0,8x0,2)m betonové lože pro dlažbu u vyústění</t>
  </si>
  <si>
    <t>451313</t>
  </si>
  <si>
    <t>PODKLADNÍ A VÝPLŇOVÉ VRSTVY Z PROSTÉHO BETONU C16/20</t>
  </si>
  <si>
    <t>1:58m (gabion základna 1m) x 0,25m3 pod gabion,</t>
  </si>
  <si>
    <t>45152</t>
  </si>
  <si>
    <t>PODKLADNÍ A VÝPLŇOVÉ VRSTVY Z KAMENIVA DRCENÉHO</t>
  </si>
  <si>
    <t>1: 116 x 0,05 x 0,5, vyrovnávací vrstva pod svodné potrubí  
2: 58m x 0,5m2,  vyrovnávací vrstva pod gabion</t>
  </si>
  <si>
    <t>položka zahrnuje dodávku předepsaného kameniva, mimostaveništní a vnitrostaveništní dopravu a jeho uložení    
není-li v zadávací dokumentaci uvedeno jinak, jedná se o nakupovaný materiál</t>
  </si>
  <si>
    <t>465512</t>
  </si>
  <si>
    <t>DLAŽBY Z LOMOVÉHO KAMENE NA MC</t>
  </si>
  <si>
    <t>1: 5ks x 4m x 0,8m x 0,3m,, odláždění u výustí,</t>
  </si>
  <si>
    <t>položka zahrnuje:    
- nutné zemní práce (svahování, úpravu pláně a pod.)    
- zřízení spojovací vrstvy    
- zřízení lože dlažby z cementové malty předepsané kvality a předepsané tloušťky    
- dodávku a položení dlažby z lomového kamene do předepsaného tvaru    
- spárování, těsnění, tmelení a vyplnění spar MC případně s vyklínováním    
- úprava povrchu pro odvedení srážkové vody    
- nezahrnuje podklad pod dlažbu, vykazuje se samostatně položkami SD 45</t>
  </si>
  <si>
    <t>Konstrukční vrstvy tělesa železničního spodku</t>
  </si>
  <si>
    <t>501101</t>
  </si>
  <si>
    <t>ZŘÍZENÍ KONSTRUKČNÍ VRSTVY TĚLESA ŽELEZNIČNÍHO SPODKU ZE ŠTĚRKODRTI NOVÉ</t>
  </si>
  <si>
    <t>1: potřeba dle VK 974,5m3 - 552,54 m3 výzisk z kolejového lože</t>
  </si>
  <si>
    <t>1. Položka obsahuje:    
 – nákup a dodání štěrkodrtě v požadované kvalitě podle zadávací dokumentace    
 – očištění podkladu, případně zřízení spojovací vrstvy    
 – uložení štěrkodrtě dle předepsaného technologického předpisu    
 – zřízení podkladní nebo konstrukční vrstvy ze štěrkodrtě bez rozlišení šířky, pokládání vrstvy po etapách, případně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 klimatických opatření    
 – ztížení v okolí inženýrských vedení, konstrukcí a objektů a jejich dočasné zajištění    
 – ztížení provádění včetně hutnění ve ztížených podmínkách a stísněných prostorech    
 – úpravu povrchu vrstvy    
2. Položka neobsahuje:    
 X    
3. Způsob měření:    
Měří se metr krychlový.</t>
  </si>
  <si>
    <t>501102</t>
  </si>
  <si>
    <t>ZŘÍZENÍ KONSTRUKČNÍ VRSTVY TĚLESA ŽELEZNIČNÍHO SPODKU ZE ŠTĚRKODRTI RECYKLOVANÉ</t>
  </si>
  <si>
    <t>výzisk frakce 0/32 mm z těžení kolejového lože  30%</t>
  </si>
  <si>
    <t>1: (1841,8 m3 z toho 30%) = 552,54 m3, recyklát</t>
  </si>
  <si>
    <t>1. Položka obsahuje:    
 – recyklaci kameniva, popř. nákup a dodání recyklované štěrkodrtě v požadované kvalitě podle zadávací dokumentace    
 – přezkoušení kvality recyklovaného materiálu    
 – zřízení, provoz a demontáž recyklačního zařízení včetně dopravy    
 – dopravu recyklovaného kameniva z recyklační základny na místo určení včetně případných překládek na jiný dopravní prostředek nebo meziskladování    
 – očištění podkladu, případně zřízení spojovací vrstvy    
 – uložení štěrkodrtě dle předepsaného technologického předpisu    
 – zřízení podkladní nebo konstrukční vrstvy ze štěrkodrtě bez rozlišení šířky, pokládání vrstvy po etapách, případně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 klimatických opatření    
 – ztížení v okolí inženýrských vedení, konstrukcí a objektů a jejich dočasné zajištění    
 – ztížení provádění včetně hutnění ve ztížených podmínkách a stísněných prostorech    
 – úpravu povrchu vrstvy    
2. Položka neobsahuje:    
 X    
3. Způsob měření:    
Měří se metr krychlový.</t>
  </si>
  <si>
    <t>501410</t>
  </si>
  <si>
    <t>ZŘÍZENÍ KONSTRUKČNÍ VRSTVY TĚLESA ŽELEZNIČNÍHO SPODKU ZE ZEMINY ZLEPŠENÉ (STABILIZOVANÉ) CEMENTEM</t>
  </si>
  <si>
    <t>1: dle VK 617,6m3</t>
  </si>
  <si>
    <t>1. Položka obsahuje:    
 – nákup a dodání materiálů pro uvedenou stabilizaci v požadované kvalitě podle zadávací dokumentace, včetně pojiva    
 – očištění podkladu případně zřízení spojovací vrstvy    
 – uložení materiálů pro stabilizaci dle předepsaného technologického předpisu    
 – zřízení vrstvy na místě nebo z dovezeného materiálu (z mísícího centra), bez rozlišení šířky, pokládání vrstvy po etapách, příp.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včetně klimatických opatření    
 – ztížení v okolí vedení, konstrukcí a objektů a jejich dočasné zajištění    
 – ztížení provádění vč. hutnění ve ztížených podmínkách a stísněných prostorech    
 – úpravu povrchu vrstvy    
2. Položka neobsahuje:    
 X    
3. Způsob měření:    
Měří se metr krychlový.</t>
  </si>
  <si>
    <t>501430</t>
  </si>
  <si>
    <t>ZŘÍZENÍ KONSTRUKČNÍ VRSTVY TĚLESA ŽELEZNIČNÍHO SPODKU ZE ZEMINY ZLEPŠENÉ (STABILIZOVANÉ) VÁPNO-CEMENTEM</t>
  </si>
  <si>
    <t>1: dle VK 1486m3</t>
  </si>
  <si>
    <t>502941</t>
  </si>
  <si>
    <t>ZŘÍZENÍ KONSTRUKČNÍ VRSTVY TĚLESA ŽELEZNIČNÍHO SPODKU Z GEOTEXTILIE</t>
  </si>
  <si>
    <t>1: (808+44)m kolej + (4ks x 50m + 1ks x 54m) výhybky x 5 m x 1,1 přesah , min. 200 g/m2</t>
  </si>
  <si>
    <t>1. Položka obsahuje:    
 – nákup a dodání geosyntetika v požadované kvalitě    
 – očištění a urovnání podkladu    
 – uložení geosyntetika dle předepsaného technologického předpisu    
 – zřízení konstrukční vrstvy z geosyntetika bez rozlišení šířky, pokládání vrstvy po etapách, včetně pracovních spar a spojů    
 – průkazní zkoušky, kontrolní zkoušky a kontrolní měření    
 – úpravu napojení, ukončení a těsnění podél trativodů, vpustí, šachet a pod.    
 – úpravu povrchu vrstvy    
2. Položka neobsahuje:    
 X    
3. Způsob měření:    
Měří se metr čtverečný projektované nebo skutečné plochy, přičemž do výměry je již zahrnuto ztratné, přesahy, prořezy.</t>
  </si>
  <si>
    <t>Potrubí</t>
  </si>
  <si>
    <t>87434</t>
  </si>
  <si>
    <t>POTRUBÍ Z TRUB PLASTOVÝCH ODPADNÍCH DN DO 200MM</t>
  </si>
  <si>
    <t>1: 116m; dle VK trativodu, svodné potrubí</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</si>
  <si>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    
nezahrnuje zkoušky vodotěsnosti a televizní prohlídku</t>
  </si>
  <si>
    <t>894846</t>
  </si>
  <si>
    <t>ŠACHTY KANALIZAČNÍ PLASTOVÉ D 400MM</t>
  </si>
  <si>
    <t>1: 22,000; dle VK trativodu</t>
  </si>
  <si>
    <t>položka zahrnuje:    
- poklopy s rámem z předepsaného materiálu a tvaru    
- předepsané plastové skruže, dno a není-li uvedeno jinak i podkladní vrstvu (z kameniva nebo betonu).    
- výplň, těsnění a tmelení spár a spojů,    
- očištění a ošetření úložných ploch,    
- předepsané podkladní konstrukce</t>
  </si>
  <si>
    <t>894871</t>
  </si>
  <si>
    <t>ŠACHTY KANALIZAČNÍ PLASTOVÉ D 1000MM</t>
  </si>
  <si>
    <t>1: 1,000; dle VK trativodu</t>
  </si>
  <si>
    <t>89536</t>
  </si>
  <si>
    <t>DRENÁŽNÍ VÝUSŤ Z PROST BETONU</t>
  </si>
  <si>
    <t>1: 5,000; dle VK trativodu, C 30/37, XC4, XF3, včetně výztuže!</t>
  </si>
  <si>
    <t>položka zahrnuje:    
- dodání  čerstvého  betonu  (betonové  směsi)  požadované  kvality,  jeho  uložení  do požadovaného tvaru, ošetření a ochranu betonu,    
- bednění  požadovaných  konstr. (i ztracené) s úpravou  dle požadované  kvality povrchu betonu, včetně odbedňovacích a odskružovacích prostředků,    
- zřízení  všech  požadovaných  otvorů, kapes, výklenků, prostupů, dutin, drážek a pod., vč. ztížení práce a úprav  kolem nich,    
- úpravy povrchu pro položení požadované izolace, povlaků a nátěrů, případně vyspravení,    
- nátěry zabraňující soudržnost betonu a bednění,    
- opatření  povrchů  betonu  izolací  proti zemní vlhkosti v částech, kde přijdou do styku se zeminou nebo kamenivem</t>
  </si>
  <si>
    <t>899525</t>
  </si>
  <si>
    <t>OBETONOVÁNÍ POTRUBÍ Z PROSTÉHO BETONU DO C30/37</t>
  </si>
  <si>
    <t>1: 116m potrubí x 0,03m2, obetonování svodného potrubí betonem C 30/37, XC4, XF3  
2: 8,4m x 0,03m2 trativodu v místě žel. přejezdu betonem C 30/37, XC4, XF3 0,252  
2: 45m x 0,03m2, trativodu pod kolejovou spojkou v místě žel. přejezdu</t>
  </si>
  <si>
    <t>Dokonč. konstr. a práce</t>
  </si>
  <si>
    <t>935222</t>
  </si>
  <si>
    <t>PŘÍKOPOVÉ ŽLABY Z BETON TVÁRNIC ŠÍŘ DO 900MM DO BETONU TL 100MM</t>
  </si>
  <si>
    <t>1: 11,000; km 40,303-40,312, TZZ 4a  
2:v místě trativodní výusti 5ks x 3 m</t>
  </si>
  <si>
    <t>965421</t>
  </si>
  <si>
    <t>ODSTRANĚNÍ ZARÁŽEDLA ZEMNÍHO</t>
  </si>
  <si>
    <t>dle sutuace 1 ks</t>
  </si>
  <si>
    <t>965431</t>
  </si>
  <si>
    <t>ODSTRANĚNÍ ZARÁŽEDLA BETONOVÉHO</t>
  </si>
  <si>
    <t>96616</t>
  </si>
  <si>
    <t>BOURÁNÍ KONSTRUKCÍ ZE ŽELEZOBETONU</t>
  </si>
  <si>
    <t>1: drobné bourání zpevněných ploch ve stanici, odhad,   
2: skládka Nučníky z místa stavby prům. 16 km</t>
  </si>
  <si>
    <t>položka zahrnuje:    
- rozbourání konstrukce bez ohledu na použitou technologii    
- veškeré pomocné konstrukce (lešení a pod.)    
-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</si>
  <si>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 xml:space="preserve">  SO 04-11-01</t>
  </si>
  <si>
    <t>Žalhostice - Litoměřice hor. n., železniční spodek</t>
  </si>
  <si>
    <t>SO 04-11-01</t>
  </si>
  <si>
    <t>1: 8750,45x1,808 = 15 820 t, ODKOP PRO SPOD STAVBU SILNIC A ŽELEZNIC TŘ. I,  
2: 327,1x 1,808 = 591,4 t HLOUBENÍ RÝH ŠÍŘ DO 2M PAŽ I NEPAŽ TŘ. I,   
3: 82,08m3 x 1,808 = 148,4 t, HLOUBENÍ ŠACHET ZAPAŽ I NEPAŽ TŘ. I,   
4: 500x0,25m2 = 125m3 x 1,808 = 226 t, ČIŠTĚNÍ PŘÍKOPŮ OD NÁNOSU DO 0,25M3/M</t>
  </si>
  <si>
    <t>1: drobné demontáže 15m3 x 3t/m3 = 45 t</t>
  </si>
  <si>
    <t>1:1445m2 x 0,03t/m2 = 43,35t  
2:3m3x5ksx0,7t/m3 = 10,5t</t>
  </si>
  <si>
    <t>11120</t>
  </si>
  <si>
    <t>dke dendrologicjého průzkumu</t>
  </si>
  <si>
    <t>11201</t>
  </si>
  <si>
    <t>KÁCENÍ STROMŮ D KMENE DO 0,5M S ODSTRANĚNÍM PAŘEZŮ</t>
  </si>
  <si>
    <t>Kácení stromů se měří v [ks] poražených stromů (průměr stromů se měří ve výšce 1,3m nad terénem) a zahrnuje zejména:    
- poražení stromu a osekání větví    
- spálení větví na hromadách nebo štěpkování    
- dopravu a uložení kmenů, případné další práce s nimi dle pokynů zadávací dokumentace    
Odstranění pařezů se měří v [ks] vytrhaných nebo vykopaných pařezů a zahrnuje zejména:    
- vytrhání nebo vykopání pařezů    
- veškeré zemní práce spojené s odstraněním pařezů    
- dopravu a uložení pařezů, případně další práce s nimi dle pokynů zadávací dokumentace    
- zásyp jam po pařezech</t>
  </si>
  <si>
    <t>1: km 42,547-42,600 , 4,4mx53mx0,15m, rozšíření svahu</t>
  </si>
  <si>
    <t>1: celková délka 2254m x (2,6m2 potřebný obsah KL - 1,8m2 těžení KL ze svršku = 1803,2m3, odkop zeminy v místě kolejového lože  
2: dle VK,kubatůra těžení zeminy vlevo od osy koleje = 1043,3m3  
3:dle VKkubatůra těžení zeminy vpravo od osy koleje = 1996,25m3  
4: čistění příkopů 500m x 0,25m2 = 125m3  
5: dle VK, těžení v místě podkladní vrstvy ŠD 0/32mm = 3466,8m3  
6: dle VK těžení v místě ZZC = 315,9 m3</t>
  </si>
  <si>
    <t>500 m  x 0,25m2</t>
  </si>
  <si>
    <t>1: 247m x 1,5m x 0,6m, svodné potrubí  223,3m3  
2: 8 ks x 1 x1,5x1,5, trativodní výusť   18m3  
3: 13ks x 2,2m x0,5mx6m  , chráničky  85,8m3</t>
  </si>
  <si>
    <t>HLOUBENÍ ŠACHET ZAPAŽ I NEPAŽ TŘ. I.</t>
  </si>
  <si>
    <t>1: 38ks x 1,2x1,2x1,5, plastové šachty</t>
  </si>
  <si>
    <t>1: (247-200)m x 1,5 x 0,6m, svodné potrubí  112,8m3, použita zemina z výkopu  
2: 13ks x 2,2m x0,5mx6m  , chráničky  85,8m3, použita zemina z výkopu</t>
  </si>
  <si>
    <t>1: délka gabionu 0,5x0,5m dle VK (30m+323m) dl. gabionu x 0,08m2, = 28,24m3 hutněná zemina za gabionem  
2: délka gabionu 1x1m dle VK (50m) dl. gabionu x 1,5m2, = 75m3 hutněná zemina za gabionem  
3:délka pražcové rovnaniny dle VK 235m x 1,5m2 = 352,5m3 hutněná zemina za pražcovou rovnaninou</t>
  </si>
  <si>
    <t>1: dle VK rozšížení násypu vlevo od osy koleje 498,75m3  
2: dle VK rozšížení násypu vlevo od osy koleje 1260m3</t>
  </si>
  <si>
    <t>1: 38ks šachet x 1,2x1,2x1,5, plastové šachty,  propustný, nenamrzavý materiál</t>
  </si>
  <si>
    <t>1: 13ks chrániček x 2,2m x0,5mx6m  , chráničky  52,80m3, obsyp a zásyp chrániček ŠP</t>
  </si>
  <si>
    <t>18110</t>
  </si>
  <si>
    <t>ÚPRAVA PLÁNĚ SE ZHUTNĚNÍM V HORNINĚ TŘ. I</t>
  </si>
  <si>
    <t>1: km 40,598-41,200 = 602m  
2::km 41,918 - 42,852 = 934m  
3: celkem (602+934)m x 6,2m</t>
  </si>
  <si>
    <t>položka zahrnuje úpravu pláně včetně vyrovnání výškových rozdílů. Míru zhutnění určuje projekt.</t>
  </si>
  <si>
    <t>40,598 - 42,852 = 2254m x 1m x 0,15</t>
  </si>
  <si>
    <t>40,598 - 42,852 = 2254m x 1m x 50ˇ%</t>
  </si>
  <si>
    <t>40,598 - 42,852 = 2254m x 1m x 2ks</t>
  </si>
  <si>
    <t>1: dle VK (1219+134+247)m délka trativodi x 4m, 6400m2 opláštění trativodů  
2: dle VK (30+323)m délka gabionů (0,5x0,5)m x 2, 716m2 geotextílie u gabionu  
3 dle VK  50m délka gabionů (1x1)m x 3m, 150m2 geotextílie u gabionu  
4: dle VK 235m dálka pražcové rovnaniny x 3m, 705 m2 geotextílie u pražcové rovnaniny</t>
  </si>
  <si>
    <t>1: km 42,547-42,600 , 53m,  za gabionem</t>
  </si>
  <si>
    <t>212635</t>
  </si>
  <si>
    <t>TRATIVODY KOMPL Z TRUB Z PLAST HM DN DO 150MM, RÝHA TŘ I</t>
  </si>
  <si>
    <t>km 40,590 - 40,870</t>
  </si>
  <si>
    <t>1: levostranný (1219-280) + pravostranný 134 m  dle VK trativodu</t>
  </si>
  <si>
    <t>32711</t>
  </si>
  <si>
    <t>ZDI OPĚR, ZÁRUB, NÁBŘEŽ Z DÍLCŮ BETON (PRAŽCPVÁ ROVNANINA)</t>
  </si>
  <si>
    <t>vpravo trati km 42,170 - 42,405 = 235m + vlevo trati  km 40,940 - 41,010 = 70 m = 305m</t>
  </si>
  <si>
    <t>dodání dílce požadovaného tvaru a vlastností, jeho skladování, doprava a osazení do definitivní polohy, včetně komplexní technologie výroby a montáže dílců, ošetření a ochrana dílců,- dodání dílce požadovaného tvaru a vlastností, jeho skladování, doprava a osazení do definitivní polohy, včetně komplexní technologie výroby a montáže dílců, ošetření a ochrana dílců,u dílců železobetonových a předpjatých veškerá výztuž, případně i tuhé kovové prvky a závěsná oka,    
 úpravy a zařízení pro uložení a transport dílce,    
eškeré požadované úpravy dílců, včetně doplňkových konstrukcí a vybavení,    
sestavení dílce na stavbě včetně montážních zařízení, plošin a prahů a pod.,    
výplň, těsnění a tmelení spár a spojů,    
očištění a ošetření úložných ploch,    
 zednické výpomoce pro montáž dílců,    
označení dílce výrobním štítkem nebo jiným způsobem,    
 úpravy dílce pro dodržení požadované přesnosti jeho osazení, včetně případných měření,    
veškerá zařízení pro zajištění stability v každém okamžiku,    
další práce dané případně specifikací k příslušnému prefabrik. dílci (úprava pohledových ploch, příp. rubových ploch, osazení měřících zařízení, zkoušení a měření dílců a pod.).</t>
  </si>
  <si>
    <t>1: gabion 0,5x0,5m vlevo do osy koleje dle VK  30m  
2: gabion 0,5x0,5m vpravo do osy koleje dle VK  323m  
3: gabion 1x1m vpravo do osy koleje dle VK  50m  
4: gabion 0,5x0,5m na zabezpečení drážní stezky u umělých objektech dle TZ 10m  
5: celkem (30+323+10)m x 0,25m3 + 50 x 1m2 = 90,75m3 + 50m3</t>
  </si>
  <si>
    <t>1: 8 ks x (3x0,8x0,2)m betonové lože pro dlažbu u vyústění</t>
  </si>
  <si>
    <t>1:50m (gabion základna 1m) x 0,25m3, 12,5m3, pod gabion 1x1m,  
2:(30+323+10)m (gabion základna 0,5x0,5m) x 0,09m3, 32,67m3, pod gabion 0,5x0,5m,</t>
  </si>
  <si>
    <t>1:  247m x 0,1m x 0,5m = 12,35m3, vyrovnávací vrstva pod svodné potrubí  
2: (30+323+10)m x 0,5m2 = 181,5m3  vyrovnávací vrstva pod gabion 0,5x0,5m  
3: (50)m x 0,75m2 = 37,5m3  vyrovnávací vrstva pod gabion 1x1m  
4: 235m x 0,25m2 = 58,75m3  vyrovnávací vrstva pod pražcovou rovnaninu</t>
  </si>
  <si>
    <t>1: 8ks x 4m x 0,8m x 0,3m,, odláždění u výustí,</t>
  </si>
  <si>
    <t>1: potřeba dle VK 3466,8m3 - 1217,16 m3 výzisk z kolejového lože</t>
  </si>
  <si>
    <t>1: (4057,2 m3 z toho 30%) = 1217,16 m3, recyklát</t>
  </si>
  <si>
    <t>1: dle VK 315,9m3</t>
  </si>
  <si>
    <t>1: dle VK 1536m3</t>
  </si>
  <si>
    <t>1: pod podkladní vrstvou km 40,598 - km 42,852 = 2254 m x šířka 6m x 1,1(přesahy) = 14876,4 m2 , min. 200 g/m2</t>
  </si>
  <si>
    <t>502942</t>
  </si>
  <si>
    <t>ZŘÍZENÍ KONSTRUKČNÍ VRSTVY TĚLESA ŽELEZNIČNÍHO SPODKU Z GEOMŘÍŽKY</t>
  </si>
  <si>
    <t>1: ,km 41,918 - km 42,852 = 934 m x šířka 6m x 1,1(přesahy) = 6164,4 m2, výztužná geomříž oboustranná 40 kN/m pod koleje  
2: geomříř pod gabionem dle TZ (30+323+50+10)m x 1m = 413m2</t>
  </si>
  <si>
    <t>R513550</t>
  </si>
  <si>
    <t>ZÁSYP TRATIVODU V ÚROVNI KOLEJOVÉ LOŽE (POPOZAPUŠTĚNÉ KL)- DOPLNĚNÍ Z KAMENIVA HRUBÉHO DRCENÉHO (ŠTĚRK)</t>
  </si>
  <si>
    <t>1: dle VK vlevp 933 m, polozapuštěné kolejové lože  
2: dle VK vpravo 160 m, polozapuštěné kolejové lože  
3: Celkem (933+160)m x 0,6m2</t>
  </si>
  <si>
    <t>1. Položka obsahuje:    
 – dodávku, dopravu a uložení kameniva předepsané specifikace a frakce v požadované míře zhutnění</t>
  </si>
  <si>
    <t>574A33</t>
  </si>
  <si>
    <t>ASFALTOVÝ BETON PRO OBRUSNÉ VRSTVY ACO 11 TL. 40MM</t>
  </si>
  <si>
    <t>P3384 v km 42,883, Živičný železniční přejezd v místě směrové a výškové úpravy koleje</t>
  </si>
  <si>
    <t>6,3m x (2x4+1,5)m, Přejezd  P3384 v km 42,883</t>
  </si>
  <si>
    <t>dodání směsi v požadované kvalitě    
očištění podkladu    
uložení směsi dle předepsaného technologického předpisu, zhutnění vrstvy v předepsané tloušťce    
zřízení vrstvy bez rozlišení šířky, pokládání vrstvy po etapách, včetně pracovních spar a spojů    
úpravu napojení, ukončení podél obrubníků, dilatačních zařízení, odvodňovacích proužků, odvodňovačů, vpustí, šachet a pod.nezahrnuje postřiky, nátěry    
nezahrnuje těsnění podél obrubníků, dilatačních zařízení, odvodňovacích proužků, odvodňovačů, vpustí, šachet a pod.</t>
  </si>
  <si>
    <t>574C45</t>
  </si>
  <si>
    <t>ASFALTOVÝ BETON PRO LOŽNÍ VRSTVY ACL 16 TL. 50MM</t>
  </si>
  <si>
    <t>574E76</t>
  </si>
  <si>
    <t>ASFALTOVÝ BETON PRO PODKLADNÍ VRSTVY ACP 16+, 16S TL. 80MM</t>
  </si>
  <si>
    <t>1: 247m; dle VK trativodu, svodné potrubí</t>
  </si>
  <si>
    <t>R894846</t>
  </si>
  <si>
    <t>ŠACHTY KANALIZAČNÍ PLASTOVÉ D 400MM SE ŠACHTOVÝM DMEM SPOLEČNÝM SE SVODNÝM POTRUBÍM</t>
  </si>
  <si>
    <t>1: 5,000; dle VK trativodu</t>
  </si>
  <si>
    <t>1: 247m potrubí x 0,03m2 = 7,41m3, obetonování svodného potrubí betonem C 30/37, XC4, XF3  
2: 3 ks x 15m x 0,03m2 = 1,35m3, trativodu v místě žel. přejezdu betonem C 30/37, XC4, XF3 0,252</t>
  </si>
  <si>
    <t>úprava drážní sterky u gabionu, frakce 4/8</t>
  </si>
  <si>
    <t>1 v místě gabionů (30+323+50) x 1m  
2: gabion 0,5x0,5m na zabezpečení drážní stezky u umělých objektech dle TZ 10m x 1m</t>
  </si>
  <si>
    <t>921950</t>
  </si>
  <si>
    <t>NÁJEZDOVÉ KLÍNY NA ÚROVEŇ KOLEJOVÉHO LOŽE</t>
  </si>
  <si>
    <t>3 ks žel. přejezdů x 4 ks, v místech železničních přejezdů</t>
  </si>
  <si>
    <t>(Nájezdové klíny jsou určeny zejména pro sjezdy záchranných vozidel z přejedové konstrukce na úroveň kolejového lože. Nahrazují ochranný klín.)    
1. Položka obsahuje:    
 – dodání a pokládka panelů včetně lože    
 – příplatky za ztížené podmínky vyskytující se při zřízení kolejových vah, např. za překážky na straně koleje apod.    
2. Položka neobsahuje:    
 X    
3. Způsob měření:    
Udává se počet sad, které se skládají z předepsaných dílů, jež tvoří požadovaný celek. V tomto případě sadu tvoří jeden vnitřní klín (náhradou za ochranný) a dva vnější klíny, vše umístěné na jedné boční straně přejezdu.</t>
  </si>
  <si>
    <t>1: 5,000; dle VK trativodu 5m x 5ks</t>
  </si>
  <si>
    <t>965321</t>
  </si>
  <si>
    <t>ROZEBRÁNÍ PŘEJEZDU, PŘECHODU OSTATNÍCH</t>
  </si>
  <si>
    <t>1. Položka obsahuje:    
 – rozebrání železničního přejezdu nebo přechodu do součástí včetně hrubého očištění    
 – naložení vybouraného materiálu na dopravní prostředek    
 – příplatky za ztížené podmínky při práci v kolejišti, např. za překážky na straně koleje apod.    
2. Položka neobsahuje:    
 – náklady na zřízení a odstranění dopravního značení objízdné trasy    
 – odvoz vybouraného materiálu do skladu nebo na likvidaci    
 – poplatky za likvidaci odpadů, nacení se položkami ze ssd 0    
3. Způsob měření:    
Měří se půdorysná plocha (pojízdná nebo pochozí) vlastní přejezdové konstrukce tvořené daným systémem. kolejnice a žlábky se z plochy neodečítají. Do plochy se nezapočítávají ochranné klíny, prahové vpusti apod.</t>
  </si>
  <si>
    <t>921213</t>
  </si>
  <si>
    <t>ŽELEZNIČNÍ PŘEJEZD A PŘECHOD ŽIVIČNÝ</t>
  </si>
  <si>
    <t>6,3m x (2x4+1,5)m, Přejezd  P3384 v km 42,883,</t>
  </si>
  <si>
    <t>1. Položka obsahuje:    
 – úpravu a hutnění podloží přejezdové konstrukce    
 – dodávku přejezdové konstrukce s veškerými prvky a částmi daného typu přejezdové konstrukce dle odpovídajících vzorových listů a TKP    
 – montáž přejezdové konstrukce z dílů a součástí na místě při přerušení železničního a silničního provozu    
 – prvky chránící upevnění před vyplněním vozovkovými vrstvami    
 – všechny vozovkové vrstvy, a to pouze vně kolejnice    
 – příplatky za ztížené podmínky vyskytující se při zřízení přejezdu, např. za překážky na straně koleje ap.    
2. Položka neobsahuje:    
 – přejezdovou konstrukci a vozovkové vrstvy uvnitř koleje, tj. mezi kolejnicemi    
 – zřízení, pronájem a odstranění dopravního značení objízdné trasy    
 – úpravy koleje (např. posun pražců, doplnění kolejového lože, směrová a výšková úprava)    
 – silniční panely v přechodu těles a prefabrikované základy pod závěrnými zídkami    
 – prahovou vpusť    
3. Způsob měření:    
Měří se půdorysná plocha (pojízdná nebo pochozí) vlastní přejezdové konstrukce tvořené daným systémem. kolejnice a žlábky se z plochy neodečítají. Do plochy se nezapočítávají ochranné klíny, prahové vpusti apod.</t>
  </si>
  <si>
    <t>R965551</t>
  </si>
  <si>
    <t>ROZEBRÁNÍ NÁSTUPIŠTĚ ZE STAVENIŠTNÍCH PREFABRIKÁTŮ A OPĚTOVNÉ SLOŽENÍ NA AKTUÁLNÍ POLOHU OSY KOLEJE</t>
  </si>
  <si>
    <t>Nástupiště Litoměřice Cihelna km 42,773 - 42,964</t>
  </si>
  <si>
    <t>1. Položka obsahuje:    
 – rozebrání nástupiště do součástí včetně hrubého očištění    
 – naložení přebytečného vybouraného materiálu na dopravní prostředek    
 – příplatky za ztížené podmínky při práci v kolejišti, např. za překážky na straně koleje apod.    
-  opětovné složení nástupiště na aktuální polohu osy koleje</t>
  </si>
  <si>
    <t>1: drobné bourání zpevněných ploch, odhad,</t>
  </si>
  <si>
    <t xml:space="preserve">  SO 06-11-01</t>
  </si>
  <si>
    <t>Litoměřice hor. n. - Liběšice, železniční spodek</t>
  </si>
  <si>
    <t>SO 06-11-01</t>
  </si>
  <si>
    <t>1: (54301,47 - 2760 škvára) x1,808 t/m3 = 93241,22 t, ODKOP PRO SPOD STAVBU SILNIC A ŽELEZNIC TŘ. I,  
3: 1136,42x 1,808 t/m3 = 2050 t HLOUBENÍ RÝH ŠÍŘ DO 2M PAŽ I NEPAŽ TŘ. I,   
4: 419,04m3 x 1,808 t/m3  = 758 t, HLOUBENÍ ŠACHET ZAPAŽ I NEPAŽ TŘ. I,   
5: 500 x 1,808 t/m3  = 904t, ČIŠTĚNÍ PŘÍKOPŮ OD NÁNOSU DO 0,25M3/M  
6: 1136 x 1,808 t/m3´=2053,9t,  HLOUBENÍ RÝH ŠÍŘ DO 2M PAŽ I NEPAŽ TŘ. I,</t>
  </si>
  <si>
    <t>POPLATKY ZA SKLÁDKU TYP S-OO (OSTATNÍ ODPAD) - nemožno uložit na povrchu skládkyI, VČETNĚ DOPRAVY</t>
  </si>
  <si>
    <t>vrstva škváry v podloží  
1: km 50,100 - 50,700, délka.600m x 0,25m tloušťka x 6m šířka = 900 m3  
2: km 54,000 - 54,500, dékla 500m x 0,3m tloušťka x 6m šířka = 900 m3  
3: km 56,800 - 57,000, dékla 200m x 0,2m tloušťka x 6m šířka = 240 m3  
4: km 57,400 - 57,700 dékla 300m x 0,4m tloušťka x 6m šířka = 720 m3  
5: Celkem (900+900+240+720)m3 x 0,75 t/m3 = 2070t</t>
  </si>
  <si>
    <t>zahrnuje veškeré poplatky provozovateli skládky související s uložením odpadu na skládce.    
Nelze použít pro zpracování na povrchu skládky</t>
  </si>
  <si>
    <t>1: drobné demontáže 62,6m3 x 3t/m3 = 187,8 t</t>
  </si>
  <si>
    <t>1361m2 x 0,03t/m2 = 40,55t  
3m3x22ksx0,7t/m3 = 46,2t</t>
  </si>
  <si>
    <t>1: (7687,24+9133,33)m3 / 4m2 (odhad) x 2m x0,15m, rozšíření svahu</t>
  </si>
  <si>
    <t>1: celková délka 13337m x (2,6m2 potřebný obsah KL - 1,8m2 těžení KL ze svršku = 10669,6m3, odkop zeminy v místě kolejového lože  
2: dle VK,kubatůra těžení zeminy vlevo od osy koleje = 7687,24m3  
3: dle VKkubatůra těžení zeminy vpravo od osy koleje = 9133,33m3  
4: dle VK, těžení v místě podkladní vrstvy ŠD 0/32mm = 19625,7m3  
5: dle VK, těžení v místě podkladní vrstvy ŠD 0/63mm = 4247,4m3  
6:dle VK, těžení v místě ZZC = 208,2m3  
6: v místě škváry v podloží 2730m3</t>
  </si>
  <si>
    <t>2000m  x 0,25m2</t>
  </si>
  <si>
    <t>1: 198m x 1,5m x 0,6m, svodné potrubí  178,2m3  
2: 26 ks x 1 x1,5x1,5, trativodní výusť   58,5m3  
3: (29zabzo+9silnoproud)ks x 2,2m x0,5mx6m  , chráničky  250,8m3  
4: Vsakovací žebro km 44,262 - 44,705 dl. 443 m x 2,,4 x 0,6,, vsakovací žebro 637,92m3  
5. Vsakovací objekt v km 46,820 a 46,823,  2 ks x 2,5x1x2,2, vsakovací objekty 11m3</t>
  </si>
  <si>
    <t>HLOUBENÍ ŠACHET ZAPAŽ I NEPAŽ TŘ. I, BEZ DOPRAVY</t>
  </si>
  <si>
    <t>1: 194ks x 1,2x1,2x1,5, plastové šachty  
2: skládka Nučníky, z místa stvaby prům. 25 km</t>
  </si>
  <si>
    <t>1: 198m x 1,5 x 0,6m, svodné potrubí  178,2m3, použita zemina z výkopu  
2: (29zabzo+9silnoproud)ks x 2,2m x0,5mx6m  , chráničky  250,8m3, použita zemina z výkopu</t>
  </si>
  <si>
    <t>1: délka gabionu 0,5x0,5m vlevo dle VK (1033m) dl. gabionu x 0,08m2, = 82,64m3 hutněná zemina za gabionem  
2: délka gabionu 0,5x0,5m vpravo dle VK (525m) dl. gabionu x 0,08m2, = 42,00m3 hutněná zemina za gabionem  
3: délka gabionu 1x1m dle VK vlevo (206m) dl. gabionu x 1,5m2, = 309m3 hutněná zemina za gabionem  
4: délka pražcové rovnaniny vpravo dle VK 760m x 1,5m2 = 1125m3 hutněná zemina za pražcovou rovnaninou  
5:délka pražcové rovnaniny vlevo dle VK 60m x 1,5m2 = 90m3 hutněná zemina za pražcovou rovnaninou</t>
  </si>
  <si>
    <t>1: dle VK rozšížení násypu vlevo od osy koleje 2711,5m3  
2: dle VK rozšížení násypu vpravo od osy koleje 2754,25m3  
3: doplnění materiálu po odtěžení škváry 2730m3/2 = 1365m3</t>
  </si>
  <si>
    <t>1: 194ks šachet x 1,2x1,2x1,5, plastové šachty,  propustný, nenamrzavý materiál</t>
  </si>
  <si>
    <t>1: (29zabzo+9silnoproud)ks chrániček x 2,2m x0,5mx6m  , chráničky, obsyp a zásyp chrániček</t>
  </si>
  <si>
    <t>1: 13337m - délka zlepšené zeminy (46+400+509+12+14)m = 12356m x 6,2m</t>
  </si>
  <si>
    <t>1: (7687,24+9133,33)m3 / 4m2 (odhad) x 2m x 0,15</t>
  </si>
  <si>
    <t>184B12</t>
  </si>
  <si>
    <t>VYSAZOVÁNÍ STROMŮ LISTNATÝCH S BALEM OBVOD KMENE DO 10CM, VÝŠ DO 1,7M</t>
  </si>
  <si>
    <t>Dle dendrologického půuzkumu</t>
  </si>
  <si>
    <t>Položka vysazování stromů zahrnuje dodávku projektem předepsaných stromů,  hloubení jamek (min. rozměry pro stromy min. 1,5 násobek balu výpěstku) s event. výměnou půdy, s hnojením anorganickým hnojivem a přídavkem organického hnojiva min. 5kg pro stromy, zálivku, kůly, chráničky ke stromům nebo ochrana stromů nátěrem a pod.    
Obvod kmene se měří ve výšce 1,00m nad zemí.    
položka zahrnuje veškerý materiál, výrobky a polotovary, včetně mimostaveništní a vnitrostaveništní dopravy (rovněž přesuny), včetně naložení a složení, případně s uložením</t>
  </si>
  <si>
    <t>1: (7687,24+9133,33)m3 / 4m2 (odhad) x 2m</t>
  </si>
  <si>
    <t>2722B1</t>
  </si>
  <si>
    <t>MATRACE NA SVAZÍCH Z GABIONŮ SYPANÝCH, DRÁT O2,2MM, POVRCHOVÁ ÚPRAVA Zn + Al</t>
  </si>
  <si>
    <t>1: km 52,370 - 52,455 dl. 85m  
2: km 53,870 - 53,930 dl. 60m  
3: km 54,690 - 54,840 dl. 150m  
4: Celkem 295m x 0,30m</t>
  </si>
  <si>
    <t>položka zahrnuje dodávku a osazení drátěných košů s výplní lomovým kamenem.    
jedná se o gabionové matrace o tl. do 300mm.</t>
  </si>
  <si>
    <t>1: Vsakovací žebro km 44,262 - 44,705 dl. 443 m x 2,,4 x 0,6,, vsakovací žebro 637,92m3  
2. Vsakovací objekt v km 46,820 a 46,823,  2 ks x 2,5x1x2,2, vsakovací objekty 11m3</t>
  </si>
  <si>
    <t>1: dle VK (4973+2739)m délka trativodu x 4m, 30848m2 opláštění trativodů  
2: Vsakovací žebro km 44,262 - 44,705 dl. 443 m x 4,, vsakovací žebro 1773m2  
3. Vsakovací objekt v km 46,820 a 46,823,  2 ks x 2,5x4, vsakovací objekty 20m2  
4: dle VK (1033+525)m délka gabionů (0,5x0,5)m x 3166m2 geotextílie u gabionu  
5 dle VK  73+206m délka gabionů (1x1)m x 3m, 691m2 geotextílie u gabionu  
6: dle VK 760+60m dálka pražcové rovnaniny x 3m, 2460 m2 geotextílie u pražcové rovnaniny</t>
  </si>
  <si>
    <t>212655</t>
  </si>
  <si>
    <t>TRATIVODY KOMPL Z TRUB Z PLAST HM DN DO 300MM, RÝHA TŘ I</t>
  </si>
  <si>
    <t>dle VK trativody DN 300, 911m</t>
  </si>
  <si>
    <t>dle VK trativody DN 200, 6853m</t>
  </si>
  <si>
    <t>1:vlevo trati km 45,59 - 45,76, 170m  
2:vlevo trati km 46,845-47,105, 260m  
3:vlevo trati km 49,270-49,430, 160m  
4:vpravo trati km 53,320-53,380, 60m  
5:celkem 650m</t>
  </si>
  <si>
    <t>1: gabion 0,5x0,5m vlevo do osy koleje dle VK  859m  
2: gabion 0,5x0,5m vpravo do osy koleje dle VK  525m  
3: gabion 1x1m vpravo do osy koleje dle VK  73m  
4: gabion 1x1m vlevo do osy koleje dle VK  380m  
5: gabion 0,5x0,5m na zabezpečení drážní stezky u umělých objektech dle TZ 198m  
6: celkem (859+525+198)m x 0,25m3 + (73+380) x 1m2 = 395,5m3 + 453m3 = 848,5m3</t>
  </si>
  <si>
    <t>1: 26 ks x (3x0,8x0,2)m betonové lože pro dlažbu u vyústění</t>
  </si>
  <si>
    <t>1:206+73m (gabion základna 1m) x 0,25m3, 69,75m3, pod gabion 1x1m,  
2:(1033+525+198)m (gabion základna 0,5x0,5m) x 0,09m3, 158,04m3, pod gabion 0,5x0,5m,  
3: (85+60+150) x 0,15m3, 44,25m3, v patě drátokamenných matracích</t>
  </si>
  <si>
    <t>1:  198m x 0,1m x 0,5m = 9,9m3, vyrovnávací vrstva pod svodné potrubí  
2: (525+1033+198)m x 0,5m2 = 878m3  vyrovnávací vrstva pod gabion 0,5x0,5m  
3: (73+206)m x 0,75m2 = 209,25m3  vyrovnávací vrstva pod gabion 1x1m  
4: 590+60m x 0,25m2 = 162,5m3  vyrovnávací vrstva pod pražcovou rovnaninu</t>
  </si>
  <si>
    <t>46321</t>
  </si>
  <si>
    <t>ROVNANINA Z LOMOVÉHO KAMENE</t>
  </si>
  <si>
    <t>Přeskládání a doplnění kamene z 15% kamenné zdi v km 54,085 - 54,115</t>
  </si>
  <si>
    <t>v km 54,085 - 54,115 = (30 m x 1m x 2,5m) x 15% = 11,25m3</t>
  </si>
  <si>
    <t>položka zahrnuje:    
- dodávku a vyrovnání lomového kamene předepsané frakce do předepsaného tvaru včetně mimostaveništní a vnitrostaveništní dopravy    
není-li v zadávací dokumentaci uvedeno jinak, jedná se o nakupovaný materiál</t>
  </si>
  <si>
    <t>1: 26ks x 4m x 0,8m x 0,3m,,24,96m3, odláždění u výustí,  
2: u nově zřizovaných propustků 4 ks x 3x1,5x0,3</t>
  </si>
  <si>
    <t>46611</t>
  </si>
  <si>
    <t>DLAŽBY VEGETAČNÍ Z DÍLCŮ BETONOVÝCH</t>
  </si>
  <si>
    <t>1:km 46,270-46,430, délka 160 m x 2m x 0,08m, odláždění svahu</t>
  </si>
  <si>
    <t>položka zahrnuje:    
- povrchovou úpravu podkladu    
- zřízení spojovací vrstvy    
- dodávku a uložení předepsaných dlažebních prvků do předepsaného tvaru    
- spárování, těsnění, tmelení a vyplnění spar případně s vyklínováním    
- úprava povrchu pro odvedení srážkové vody    
- výplň otvorů drnem nebo ornicí s osetím, případně kamenivem    
- výplň spar předepsaným materiálem    
- nutné zemní práce (svahování, úpravu pláně a pod.)    
- nezahrnuje podklad pod dlažbu, vykazuje se samostatně položkami SD 45</t>
  </si>
  <si>
    <t>Doplňkové kce na pozemních komunikacích</t>
  </si>
  <si>
    <t>918358</t>
  </si>
  <si>
    <t>PROPUSTY Z TRUB DN 600MM</t>
  </si>
  <si>
    <t>propustky pod komunikací na propojení drážních příkopů</t>
  </si>
  <si>
    <t>1: km 54,350 - 54,363 = 13 m  
2: km 55,159 - 55,172 = 13 m</t>
  </si>
  <si>
    <t>Položka zahrnuje:    
- dodání a položení potrubí z trub z dokumentací předepsaného materiálu a předepsaného průměru    
- případné úpravy trub (zkrácení, šikmé seříznutí)    
Nezahrnuje podkladní vrstvy a obetonování.</t>
  </si>
  <si>
    <t>1: potřeba dle VK 19625,7m3 - 7201,8m3 výzisk z kolejového lože</t>
  </si>
  <si>
    <t>1: (24006,6 m3 z toho 30%) = 7201,8 m3, recyklát</t>
  </si>
  <si>
    <t>501201</t>
  </si>
  <si>
    <t>ZŘÍZENÍ KONSTRUKČNÍ VRSTVY TĚLESA ŽELEZNIČNÍHO SPODKU Z DRCENÉHO KAMENIVA NOVÉ</t>
  </si>
  <si>
    <t>1: , dle VK, kamenivo fr. 0/63</t>
  </si>
  <si>
    <t>1. Položka obsahuje:    
 – nákup a dodání drceného kameniva v požadované kvalitě podle zadávací dokumentace    
 – očištění podkladu, případně zřízení spojovací vrstvy    
 – uložení drceného kameniva dle předepsaného technologického předpisu    
 – zřízení podkladní nebo konstrukční vrstvy z drceného kameniva bez rozlišení šířky, pokládání vrstvy po etapách, případně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 klimatických opatření    
 – ztížení v okolí inženýrských vedení, konstrukcí a objektů a jejich dočasné zajištění    
 – ztížení provádění včetně hutnění ve ztížených podmínkách a stísněných prostorech    
 – úpravu povrchu vrstvy    
2. Položka neobsahuje:    
 X    
3. Způsob měření:    
Měří se metr krychlový.</t>
  </si>
  <si>
    <t>1: dle VK 208,2m3</t>
  </si>
  <si>
    <t>1: dle VK 2181,6m3</t>
  </si>
  <si>
    <t>1: pod podkladní vrstvou 13337 m x šířka 6m x 1,1(přesahy) = 14876,4 m2 , min. 200 g/m2</t>
  </si>
  <si>
    <t>1: ,dle VK 14705 m2, výztužná geomříž oboustranná 40 kN/m pod koleje  
2: geomříř pod gabionem dle TZ (1033+525+73+206+198)m x 1m = 2035m2</t>
  </si>
  <si>
    <t>1: dle VK vlevo 3805 m, polozapuštěné kolejové lože  
2: dle VK vpravo 1585 m, polozapuštěné kolejové lože  
3: Celkem (3805+1585)m x 0,6m2</t>
  </si>
  <si>
    <t>1: 174m; dle VK trativodu, svodné potrubí DN200</t>
  </si>
  <si>
    <t>87445</t>
  </si>
  <si>
    <t>POTRUBÍ Z TRUB PLASTOVÝCH ODPADNÍCH DN DO 300MM</t>
  </si>
  <si>
    <t>1: 24m; dle VK trativodu, svodné potrubí DN300</t>
  </si>
  <si>
    <t>1: 198; dle VK trativodu</t>
  </si>
  <si>
    <t>1: 26 ks; dle VK trativodu, C 30/37, XC4, XF3, včetně výztuže!</t>
  </si>
  <si>
    <t>1: 198m potrubí x 0,03m2 = 5,94m3, obetonování svodného potrubí betonem C 30/37, XC4, XF3  
2: 12 ks x 15m x 0,03m2 = 5,4m3, trativodu v místě žel. přejezdu betonem C 30/37, XC4, XF3 0,252</t>
  </si>
  <si>
    <t>úprava drážní sterky u gabionu,a pražcové rovnaniny frakce 4/8</t>
  </si>
  <si>
    <t>1  (1033+525+206+73)m x 1m, v místě gabionů   
2: 198m x 1m, gabion 0,5x0,5m na zabezpečení drážní stezky u umělých objektů dle TZ  
3: (590+60)m x 1m, v místě pražcové rovnaniny   
4: v km 2,5 x 1m x 2 ks, v místě vsakovacích jam</t>
  </si>
  <si>
    <t>12ks žel. přejezdů x 4 ks, v místech železničních přejezdů</t>
  </si>
  <si>
    <t>1: 26ks u trativodní výusti; dle VK trativodu 5mx26ks = 130m  
2: dle VK = 506m</t>
  </si>
  <si>
    <t>1:Nástupiště zastávky Ploskovice km 50,555 - 50,638 dl.83m  
2:Nástupiště zastávky Horní Řepčice km 55,263 - 55,390 dl.127m</t>
  </si>
  <si>
    <t>1: drobné bourání zpevněných ploch, odhad, 10m3   
2: čela propustků 0,5x3x2,5 x 2 ks = 7,5m3   
3: stávající žlab 0,6x0,08x940m = 45,1m3</t>
  </si>
  <si>
    <t xml:space="preserve">  SO 08-11-01</t>
  </si>
  <si>
    <t>Liběšice - Úštěk, železniční spodek</t>
  </si>
  <si>
    <t>SO 08-11-01</t>
  </si>
  <si>
    <t>1: 121,2m3 x 1,808 t/m3</t>
  </si>
  <si>
    <t>1:15m2 x 0,03t/m2</t>
  </si>
  <si>
    <t>15 m2 odhad</t>
  </si>
  <si>
    <t>odstranění křovin a stromů do průměru 100 mm  
doprava dřevin na předepsanou vzdálenost  
spálení na hromadách nebo štěpkování</t>
  </si>
  <si>
    <t>1: celková délka km 61,031 - 61,071 = 40 m 
2: celková délka 40m x (2,6m2 potřebný obsah KL - 1,8m2 těžení KL ze svršku = 32m3, odkop zeminy v místě kolejového lože 
3: celková délka 40m x 0,2m x 6,2m = 49,6m3, odkop zeminy v místě ŠD 0/32 podkladní vrstty 
4: (5zabzo+1silnoproud)ks x 2,2m x0,5mx6m  , chráničky  39,6m3</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</si>
  <si>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</si>
  <si>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(5zabzo+1silnoproud)ks x 2,2m x0,5mx6m  , chráničky  39,6m3</t>
  </si>
  <si>
    <t>položka zahrnuje:  
- kompletní provedení zemní konstrukce vč. výběru vhodného materiálu  
- úprava  ukládaného  materiálu  vlhčením,  tříděním,  promícháním  nebo  vysoušením,  příp. jiné úpravy za účelem zlepšení jeho  mech. vlastností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výplň jam a prohlubní v podloží  
- úprava, očištění, ochrana a zhutnění podloží  
- svahování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 zemina vytlačená potrubím o DN 180mm se od kubatury obsypů neodečítá</t>
  </si>
  <si>
    <t>1: km 61,031 - 61,071 = 40 m 
2: celková délka 40m x 6,2m</t>
  </si>
  <si>
    <t>1: km 61,031 - 61,071 = 40 m 
2: celková délka 40m x 6,2m x 0,2m = 49,6m3 - 21,6m3 recyklát  
3</t>
  </si>
  <si>
    <t>1. Položka obsahuje:  
 – nákup a dodání štěrkodrtě v požadované kvalitě podle zadávací dokumentace  
 – očištění podkladu, případně zřízení spojovací vrstvy  
 – uložení štěrkodrtě dle předepsaného technologického předpisu  
 – zřízení podkladní nebo konstrukční vrstvy ze štěrkodrtě bez rozlišení šířky, pokládání vrstvy po etapách, případně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 klimatických opatření  
 – ztížení v okolí inženýrských vedení, konstrukcí a objektů a jejich dočasné zajištění  
 – ztížení provádění včetně hutnění ve ztížených podmínkách a stísněných prostorech  
 – úpravu povrchu vrstvy  
2. Položka neobsahuje:  
 X  
3. Způsob měření:  
Měří se metr krychlový.</t>
  </si>
  <si>
    <t>1: těžení kolejového lože viz žel svršek, 72m3 
2: 72m3 x 30% = 21,6m3</t>
  </si>
  <si>
    <t>1. Položka obsahuje:  
 – recyklaci kameniva, popř. nákup a dodání recyklované štěrkodrtě v požadované kvalitě podle zadávací dokumentace  
 – přezkoušení kvality recyklovaného materiálu  
 – zřízení, provoz a demontáž recyklačního zařízení včetně dopravy  
 – dopravu recyklovaného kameniva z recyklační základny na místo určení včetně případných překládek na jiný dopravní prostředek nebo meziskladování  
 – očištění podkladu, případně zřízení spojovací vrstvy  
 – uložení štěrkodrtě dle předepsaného technologického předpisu  
 – zřízení podkladní nebo konstrukční vrstvy ze štěrkodrtě bez rozlišení šířky, pokládání vrstvy po etapách, případně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 klimatických opatření  
 – ztížení v okolí inženýrských vedení, konstrukcí a objektů a jejich dočasné zajištění  
 – ztížení provádění včetně hutnění ve ztížených podmínkách a stísněných prostorech  
 – úpravu povrchu vrstvy  
2. Položka neobsahuje:  
 X  
3. Způsob měření:  
Měří se metr krychlový.</t>
  </si>
  <si>
    <t>1: km 61,031 - 61,071 = 40 m 
2: celková délka 40m x 6,2m  x 1,1(přesah) = 272,8m2 , min. 200 g/m2</t>
  </si>
  <si>
    <t>1. Položka obsahuje:  
 – nákup a dodání geosyntetika v požadované kvalitě  
 – očištění a urovnání podkladu  
 – uložení geosyntetika dle předepsaného technologického předpisu  
 – zřízení konstrukční vrstvy z geosyntetika bez rozlišení šířky, pokládání vrstvy po etapách, včetně pracovních spar a spojů  
 – průkazní zkoušky, kontrolní zkoušky a kontrolní měření  
 – úpravu napojení, ukončení a těsnění podél trativodů, vpustí, šachet a pod.  
 – úpravu povrchu vrstvy  
2. Položka neobsahuje:  
 X  
3. Způsob měření:  
Měří se metr čtverečný projektované nebo skutečné plochy, přičemž do výměry je již zahrnuto ztratné, přesahy, prořezy.</t>
  </si>
  <si>
    <t xml:space="preserve">  SO 10-11-01</t>
  </si>
  <si>
    <t>Úštěk - Blíževedly, železniční spodek</t>
  </si>
  <si>
    <t>SO 10-11-01</t>
  </si>
  <si>
    <t>POPLATKY ZA LIKVIDACI ODPADŮ NEKONTAMINOVANÝCH - 17 05 04 VYTĚŽENÉ ZEMINY A HORNINY - I. TŘÍDA TĚŽITELNOSTII, VČETNĚ DOPRAVY</t>
  </si>
  <si>
    <t>1: 77,4m3 x 1,808 t/m3</t>
  </si>
  <si>
    <t>POPLATKY ZA LIKVIDACŮ ODPADŮ NEKONTAMINOVANÝCH - 02 01 03 SMÝCENÉ STROMY A KEŘEI, VČETNĚ DOPRAVY</t>
  </si>
  <si>
    <t>1: celková délka km 68,8175-68,8425 = 25 m 
2: celková délka 25m x (2,6m2 potřebný obsah KL - 1,8m2 těžení KL ze svršku = 20m3, odkop zeminy v místě kolejového lože 
3: celková délka 25m x 0,2m x 6,2m = 31m3, odkop zeminy v místě ŠD 0/32 podkladní vrstty 
4: (3zabzo+1silnoproud)ks x 2,2m x0,5mx6m  , chráničky  26,4m3 
5:skládka Nučníky, z místa stavby 40 km</t>
  </si>
  <si>
    <t>1: (3zabzo+1silnoproud)ks x 2,2m x0,5mx6m  , chráničky  26,4m3</t>
  </si>
  <si>
    <t>kompletní provedení zemní konstrukce vč. výběru vhodného materiálu  
- úprava  ukládaného  materiálu  vlhčením,  tříděním,  promícháním  nebo  vysoušením,  příp. jiné úpravy za účelem zlepšení jeho  mech. vlastností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výplň jam a prohlubní v podloží  
- úprava, očištění, ochrana a zhutnění podloží  
- svahování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 zemina vytlačená potrubím o DN 180mm se od kubatury obsypů neodečítá</t>
  </si>
  <si>
    <t>1: km 68,8175-68,8425 = 25 m 
2: celková délka 25m x 6,2m</t>
  </si>
  <si>
    <t>1: km 68,8175-68,8425 = 25 m 
2: celková délka 25m x 6,2m x 0,2m = 31m3 - 13,5m3 recyklát = 17,5m3</t>
  </si>
  <si>
    <t>1: těžení kolejového lože viz žel svršek, 45m3 
2: 45m3 x 30% = 13,5m3</t>
  </si>
  <si>
    <t>1: km 68,8175-68,8425 = 25 m 
2: celková délka 25m x 6,2m  x 1,1(přesah) = 170,5m2 , min. 200 g/m2</t>
  </si>
  <si>
    <t xml:space="preserve">  SO 12-11-01</t>
  </si>
  <si>
    <t>Blíževedly - Zahrádky u České Lípy, železniční spodek</t>
  </si>
  <si>
    <t>SO 12-11-01</t>
  </si>
  <si>
    <t>1:  1411,2m3 x 1,808 t/m3</t>
  </si>
  <si>
    <t>E</t>
  </si>
  <si>
    <t>1:40m2 x 0,03t/m2</t>
  </si>
  <si>
    <t>100m2 odhad</t>
  </si>
  <si>
    <t>1: v místě zřizovaného příkopu  71,240 - 71,561 = 321m x 4m x 0,15m</t>
  </si>
  <si>
    <t>položka zahrnuje sejmutí ornice bez ohledu na tloušťku vrstvy a její vodorovnou dopravu  
nezahrnuje uložení na trvalou skládku</t>
  </si>
  <si>
    <t>1: km 70,661 - 70,686 = 25m 
2: km 71,227 - 71,252 = 25m 
3: km 71,960 - 71,985 = 25m 
4:km 78,690 - 78,750 = 60m 
5: celková délka (25x3+60=135)m x (2,6m2 potřebný obsah KL - 1,8m2 těžení KL ze svršku = 108m3, odkop zeminy v místě kolejového lože 
6: celková délka (25x3+60=135)m x 0,2m x 6,2m = 167,4m3, odkop zeminy v místě ŠD 0/32 podkladní vrstty 
7: těžení v místě nefungujícího příkopu:km 71,240 - 71,561 
7.1: km 71,240 - 71,420 = 180 m x 1,25m2 = 225m3 
7.2: km 71,420 - 71,500 = 80 m x ((1,25m2 + 9,5m2)/2) = 430m3 
7.3: km 71,500 - 71,561 = 61 m x ((9,5m2 + 1,25m2)/2) = 362m3 
8:(12zabzo+6silnoproud)ks x 2,2m x0,5mx6m  , chráničky  118,8m3</t>
  </si>
  <si>
    <t>1:(12zabzo+6silnoproud)ks x 2,2m x0,5mx6m  , chráničky  118,8m3</t>
  </si>
  <si>
    <t>1: v místě zřizovaného příkopu  71,240 - 71,561 = 321m x ((4m+1,3m) + 2m) / 2 x 0,15m</t>
  </si>
  <si>
    <t>položka zahrnuje:  
nutné přemístění ornice z dočasných skládek vzdálených do 50m  
rozprostření ornice v předepsané tloušťce ve svahu přes 1:5</t>
  </si>
  <si>
    <t>1: v místě zřizovaného příkopu  71,240 - 71,561 = 321m x ((4m+1,3m) + 2m) / 2</t>
  </si>
  <si>
    <t>1: km 70,661 - 70,686 = 25m 
2: km 71,227 - 71,252 = 25m 
3: km 71,960 - 71,985 = 25m 
4:km 78,690 - 78,750 = 60m 
5: celková délka (25x3+60)=135m x 6,2m</t>
  </si>
  <si>
    <t>1: těžení kolejového lože viz žel svršek, 243m3 
2: 243m3 x 30% = 72,9m3</t>
  </si>
  <si>
    <t>1:km 78,690 - 78,750 = 60m 
2: 60m x 8m x 0,3m = 144m3</t>
  </si>
  <si>
    <t>1. Položka obsahuje:  
 – nákup a dodání materiálů pro uvedenou stabilizaci v požadované kvalitě podle zadávací dokumentace, včetně pojiva  
 – očištění podkladu případně zřízení spojovací vrstvy  
 – uložení materiálů pro stabilizaci dle předepsaného technologického předpisu  
 – zřízení vrstvy na místě nebo z dovezeného materiálu (z mísícího centra), bez rozlišení šířky, pokládání vrstvy po etapách, příp.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včetně klimatických opatření  
 – ztížení v okolí vedení, konstrukcí a objektů a jejich dočasné zajištění  
 – ztížení provádění vč. hutnění ve ztížených podmínkách a stísněných prostorech  
 – úpravu povrchu vrstvy  
2. Položka neobsahuje:  
 X  
3. Způsob měření:  
Měří se metr krychlový.</t>
  </si>
  <si>
    <t>1: km 70,661 - 70,686 = 25m 
2: km 71,227 - 71,252 = 25m 
3: km 71,960 - 71,985 = 25m 
4:km 78,690 - 78,750 = 60m 
5: celková délka (25x3+60)=135m x 6,2m  x 1,1(přesah) = 920,7m2 , min. 200 g/m2</t>
  </si>
  <si>
    <t>1: 12,000; km 71,240 - 71252, TZZ 4</t>
  </si>
  <si>
    <t>E.1.2</t>
  </si>
  <si>
    <t>Nástupiště</t>
  </si>
  <si>
    <t xml:space="preserve">  SO 03-14-01</t>
  </si>
  <si>
    <t>ŽST Žalhostice, nástupiště</t>
  </si>
  <si>
    <t>SO 03-14-01</t>
  </si>
  <si>
    <t>R-položka</t>
  </si>
  <si>
    <t>500*1,8=900t</t>
  </si>
  <si>
    <t>Technická specifikace položky vychází z textace katalogových listů OTSKP včetně příslušných poznámek k souborům cen položky 14102 s dopravou na skládku určenou zhotovitelem stavby. Poplatek kat.číslo 17 05 04 "výkopová zemina - odkop" včetně dopravy</t>
  </si>
  <si>
    <t>((325m*0,2m*0,2)+3,2)*2,5=40,5t</t>
  </si>
  <si>
    <t>Technická specifikace položky vychází z textace katalogových listů OTSKP včetně příslušných poznámek k souborům cen položky 14102 s dopravou na skládku určenou zhotovitelem stavby. Poplatek kat.číslo 17 01 01 "beton z demolic objektů, základů TV" včetně dopravy</t>
  </si>
  <si>
    <t>123737</t>
  </si>
  <si>
    <t>ODKOP PRO SPOD STAVBU SILNIC A ŽELEZNIC TŘ. I, ODVOZ DO 16KM</t>
  </si>
  <si>
    <t>OTSKP</t>
  </si>
  <si>
    <t>výkop v místě nástupiště a přístupové komunikace</t>
  </si>
  <si>
    <t>výkaz kubatur viz TZ =500m3</t>
  </si>
  <si>
    <t>Technická specifikace položky vychází z textace katalogových listů OTSKP včetně příslušných poznámek k souborům cen.</t>
  </si>
  <si>
    <t>úprava povrchu tělesa pod nástupištěm</t>
  </si>
  <si>
    <t>měřeno v situaci</t>
  </si>
  <si>
    <t>17610</t>
  </si>
  <si>
    <t>VÝPLNĚ ZE ZEMIN SE ZHUT</t>
  </si>
  <si>
    <t>násyp zemního tělesa pod nástupištěm včetně materiálu a dopravy do 20 km</t>
  </si>
  <si>
    <t>výkaz kubatur viz TZ =417m3</t>
  </si>
  <si>
    <t>Technická specifikace položky vychází z textace katalogových listů OTSKP včetně příslušných poznámek k souborům cen a textace popisu položky</t>
  </si>
  <si>
    <t>17620</t>
  </si>
  <si>
    <t>VÝPLNĚ ZE ZEMIN BEZ ZHUT</t>
  </si>
  <si>
    <t>zásyp nástupištních zídek tělesa pod nástupištěm včetně materiálu a dopravy do 20 km</t>
  </si>
  <si>
    <t>výkaz kubatur viz TZ =184m3</t>
  </si>
  <si>
    <t>Svislé konstrukce</t>
  </si>
  <si>
    <t>311324</t>
  </si>
  <si>
    <t>ZDI A STĚNY PODP A VOL ZE ŽELEZOBET DO C25/30</t>
  </si>
  <si>
    <t>betonová zídka - ukončení nástupiště</t>
  </si>
  <si>
    <t>výkaz kubatur viz výkresová část 2.5.1 a2.5.2</t>
  </si>
  <si>
    <t>311312</t>
  </si>
  <si>
    <t>ZDI A STĚNY PODP A VOL Z PROST BET DO C12/15</t>
  </si>
  <si>
    <t>podkladový beton pod zídky viz výkresová část 2.5.1 a 2.5.2</t>
  </si>
  <si>
    <t>výkaz kubatur viz výkresová část - Ukončení nástupiště</t>
  </si>
  <si>
    <t>R582911</t>
  </si>
  <si>
    <t>VODÍCÍ LINIE S FUNKCÍ VAROVNÉHO PÁSU</t>
  </si>
  <si>
    <t>reliéfní úprava pro nevidomé a slabozraké barevně kontrasní probarvená ze studené dvousložkové plastové hmoty</t>
  </si>
  <si>
    <t>2*90 šířky 0,40</t>
  </si>
  <si>
    <t>Položka zahrnuje veškeré činnosti a náklady spojené s dodávkou a monáží  kompletních konstrukcí uvedených v popisu a doplňujícím popisu položky, včetně doplňujících činností, komponentů a materiálů potřebných k realizaci funkčního zařízení.</t>
  </si>
  <si>
    <t>SIGNÁLNÍ PÁS S VÝSTUPKY</t>
  </si>
  <si>
    <t>reliéfní úprava pro nevidomé a slabozraké barevně nekontrasní ze studené dvousložkové plastové hmoty (šedá)</t>
  </si>
  <si>
    <t>1*0,8=0,8*2</t>
  </si>
  <si>
    <t>R582910</t>
  </si>
  <si>
    <t>KRYTY Z BETON DLAŽDIC SE ZÁMKEM ŠEDÝCH TL 60MM DO LOŽE Z KAM</t>
  </si>
  <si>
    <t>betonová zámková dlažba barva přírodní do lože tl. 30 mm</t>
  </si>
  <si>
    <t>měřeno ve výkresové příloze (257,5m2)</t>
  </si>
  <si>
    <t>R582999</t>
  </si>
  <si>
    <t>VELKOFORMÁTOVÁ BETONOVÁ DLAŽBA ŠEDÁ (400x400x60)</t>
  </si>
  <si>
    <t>velkoformátová dlažba do lože tl. 30 mm dle ZTP</t>
  </si>
  <si>
    <t>((90*2,25)+(4,5*2))*2 - 72 - 1,6</t>
  </si>
  <si>
    <t>56333</t>
  </si>
  <si>
    <t>VOZOVKOVÉ VRSTVY ZE ŠTĚRKODRTI TL. DO 150MM</t>
  </si>
  <si>
    <t>podkladní vrstva pod nstupištěm a přístupový chodník</t>
  </si>
  <si>
    <t>423m2+257,5m2</t>
  </si>
  <si>
    <t>Technická specifikace položky vychází z textace katalogových listů OTSKP položky 582611 včetně příslušných poznámek k souborům cen s ohledem na popis položky.</t>
  </si>
  <si>
    <t>Ostatní konstrukce a práce</t>
  </si>
  <si>
    <t>965521</t>
  </si>
  <si>
    <t>ROZEBRÁNÍ NÁSTUPIŠTĚ TYPU TISCHER</t>
  </si>
  <si>
    <t>rozebrání stávajícího nástupiště</t>
  </si>
  <si>
    <t>(95m*2+135m)</t>
  </si>
  <si>
    <t>96711</t>
  </si>
  <si>
    <t>VYBOURÁNÍ ČÁSTÍ KONSTRUKCÍ Z BETON DÍLCŮ</t>
  </si>
  <si>
    <t>demontáž části stávajícího chodníku a přechodu</t>
  </si>
  <si>
    <t>měřeno ve výkresové části  Půdorys (10+22)*,1</t>
  </si>
  <si>
    <t>924420</t>
  </si>
  <si>
    <t>NÁSTUPIŠTĚ L (H) BEZ KONZOLOVÝCH DESEK</t>
  </si>
  <si>
    <t>konstrukce nástupiště dle výkresové části dokumentace</t>
  </si>
  <si>
    <t>měřeno ve výkresové části  půdorys</t>
  </si>
  <si>
    <t>917212</t>
  </si>
  <si>
    <t>ZÁHONOVÉ OBRUBY Z BETONOVÝCH OBRUBNÍKŮ ŠÍŘ 80MM</t>
  </si>
  <si>
    <t>obrubníky za nástupištěm a podél přístupového chodníku</t>
  </si>
  <si>
    <t>viz výkresová část dokumnetace (91,4+5,439+81,93+176,555)=355,324</t>
  </si>
  <si>
    <t>9111B1</t>
  </si>
  <si>
    <t>ZÁBRADLÍ SILNIČNÍ SE SVISLOU VÝPLNÍ - DODÁVKA A MONTÁŽ</t>
  </si>
  <si>
    <t>zábradlí v předepsaném rozsahu dle výkresové dokumentace pro ukončení nástupiště</t>
  </si>
  <si>
    <t>viz výkresová část dokumnetace Výkres zábradlí 2.6</t>
  </si>
  <si>
    <t>Technická specifikace položky vychází z textace katalogových listů OTSKP včetně příslušných poznámek k souborům cen bez osazení sloupků (zábradlí na koncové zídce)</t>
  </si>
  <si>
    <t>R999</t>
  </si>
  <si>
    <t>PŘECHOPDNÁ ÚPRAVA PROVOZU NA POZEMNÍ KOMUNIKACI</t>
  </si>
  <si>
    <t>PD, DZ, zřízení, pronájem, odstranění, údržba v celé délce úpravy nástupiště, včetně značení obj. tras a provizorního zajištění provozu</t>
  </si>
  <si>
    <t>dle požadavku POV a TZ</t>
  </si>
  <si>
    <t>Položka zahrnuje veškeré činnosti a náklady spojené s zajištěním dopravy, objízdích tras a značení před zahájením prací, v průběhu realizace a po ukončení prací. Položka zahrnuje i provizorní zajištění pohybu pěších v oblasti nástupiště.</t>
  </si>
  <si>
    <t>R91001</t>
  </si>
  <si>
    <t>LINIOVÝ ODVODŇOVACÍ ŽLAB</t>
  </si>
  <si>
    <t>Spádový polymerický liniový odvodňovací žlab DN150 s konstantní výškou dna (do 150 mm), osazený ve sklonu chodníku se spodní výustí do vsakovacího zařízení.</t>
  </si>
  <si>
    <t>R91002</t>
  </si>
  <si>
    <t>VSAKOVACÍ PRVEK PRO LINIOVÝ ŽLAB</t>
  </si>
  <si>
    <t>Vsakovací rýha hl. 1500 mm šířky 600 mm výplň drenážní štěrk fr. 8/16 a drenážní trubka plastová DN150.</t>
  </si>
  <si>
    <t>Vsakovací žebro hl. 1,5 m š. 0,60 m  (dl. 6m) = drenážní štěkr 1,5*,6*6=5,4m3 
drenážní trubka DN150 = 10 m</t>
  </si>
  <si>
    <t xml:space="preserve">  SO 06-14-01</t>
  </si>
  <si>
    <t>Zast. Trnovany u Litoměřic, nástupiště</t>
  </si>
  <si>
    <t>SO 06-14-01</t>
  </si>
  <si>
    <t>281*1,8=505,800t</t>
  </si>
  <si>
    <t>((80m*1,5m*0,2)+(0,32*80))*2,5=124,0t</t>
  </si>
  <si>
    <t>výkaz kubatur viz TZ =281m3</t>
  </si>
  <si>
    <t>úprava povrchu náspypového tělesa pod nástupištěm</t>
  </si>
  <si>
    <t>výkaz kubatur viz TZ =142m3</t>
  </si>
  <si>
    <t>výkaz kubatur viz TZ =66m3</t>
  </si>
  <si>
    <t>311314</t>
  </si>
  <si>
    <t>ZDI A STĚNY PODP A VOL Z PROST BET DO C16/20</t>
  </si>
  <si>
    <t>betonové patky pro osazení zábradlí</t>
  </si>
  <si>
    <t>(0,3*0,3*1,2)*70ks+(0,38*0,3*1,2)</t>
  </si>
  <si>
    <t>575B45</t>
  </si>
  <si>
    <t>LITÝ ASFALT MA II (KŘIŽ, PARKOVIŠTĚ, ZASTÁVKY) 16 TL. 35MM</t>
  </si>
  <si>
    <t>povrch nástupiště</t>
  </si>
  <si>
    <t>2,25*90+4,0+5*2-36-0,8</t>
  </si>
  <si>
    <t>56362</t>
  </si>
  <si>
    <t>VOZOVKOVÉ VRSTVY Z RECYKLOVANÉHO MATERIÁLU TL DO 100MM</t>
  </si>
  <si>
    <t>R-materiál tl. 65 mm</t>
  </si>
  <si>
    <t>měřeno ve výkresové příloze (30,2m2)</t>
  </si>
  <si>
    <t>1*90 šířky 0,40</t>
  </si>
  <si>
    <t>reliéfní úprava pro nevidomé a slabozraké barevně nekontrasní ze studené dvousložkové plastové hmoty (černá)</t>
  </si>
  <si>
    <t>1*0,8=0,8</t>
  </si>
  <si>
    <t>56334</t>
  </si>
  <si>
    <t>VOZOVKOVÉ VRSTVY ZE ŠTĚRKODRTI TL. DO 200MM</t>
  </si>
  <si>
    <t>podkladní vrstva pod nstupištěm a přístup k nástupišti</t>
  </si>
  <si>
    <t>2,25*90+4,0+5*2+30,2</t>
  </si>
  <si>
    <t>ROZEBRÁNÍ NÁSTUPIŠTĚ TYPU SUDOP</t>
  </si>
  <si>
    <t>80m</t>
  </si>
  <si>
    <t>demontáž části stávajícího chodníku</t>
  </si>
  <si>
    <t>měřeno ve výkresové části  Půdorys (19*0,6)</t>
  </si>
  <si>
    <t>viz výkresová část dokumnetace (32,6+8,8+24,4+44,1)-21,6=88,3</t>
  </si>
  <si>
    <t>91710</t>
  </si>
  <si>
    <t>OBRUBY Z BETONOVÝCH PALISÁD</t>
  </si>
  <si>
    <t>betonové palisády do lože z betonu</t>
  </si>
  <si>
    <t>betonové palisády (124x124x1200) na délku 7,2 m (58 ks)</t>
  </si>
  <si>
    <t>viz výkresová část dokumnetace Výkres zábradlí (11*6,56+6,26+3,472+1,86+2,86+1,56+,620+,628+6,134)</t>
  </si>
  <si>
    <t>E.1.3</t>
  </si>
  <si>
    <t>Železniční přejezdy</t>
  </si>
  <si>
    <t xml:space="preserve">  SO 02-15-01</t>
  </si>
  <si>
    <t>Žel. přejezd v ev. Km 40,081, úprava žel. přejezdu</t>
  </si>
  <si>
    <t>SO 02-15-01</t>
  </si>
  <si>
    <t>03710</t>
  </si>
  <si>
    <t>POMOCNÉ PRÁCE ZAJIŠŤ NEBO ZŘÍZ OBJÍŽĎKY A PŘÍSTUPOVÝCH CEST</t>
  </si>
  <si>
    <t>Kalkulace</t>
  </si>
  <si>
    <t>práce a služby související s DIO (kromě pronájmu značek)</t>
  </si>
  <si>
    <t>1,8 x 13,884</t>
  </si>
  <si>
    <t>2,4 x 16,8 x 0,15</t>
  </si>
  <si>
    <t>2,2 x 6,942</t>
  </si>
  <si>
    <t>11313A</t>
  </si>
  <si>
    <t>ODSTRANĚNÍ KRYTU ZPEVNĚNÝCH PLOCH S ASFALTOVÝM POJIVEM - BEZ DOPRAVY</t>
  </si>
  <si>
    <t>8,9 x 5,2 x 0,15</t>
  </si>
  <si>
    <t>11332A</t>
  </si>
  <si>
    <t>ODSTRANĚNÍ PODKLADŮ ZPEVNĚNÝCH PLOCH Z KAMENIVA NESTMELENÉHO - BEZ DOPRAVY</t>
  </si>
  <si>
    <t>8,9 x 5,2 x 0,3</t>
  </si>
  <si>
    <t>56336</t>
  </si>
  <si>
    <t>VOZOVKOVÉ VRSTVY ZE ŠTĚRKODRTI TL. DO 300MM</t>
  </si>
  <si>
    <t>5,4 x 8,5</t>
  </si>
  <si>
    <t>572211</t>
  </si>
  <si>
    <t>SPOJOVACÍ POSTŘIK Z ASFALTU DO 0,5KG/M2</t>
  </si>
  <si>
    <t>2 x 44,2</t>
  </si>
  <si>
    <t>5,2 x 8,5</t>
  </si>
  <si>
    <t>574C66</t>
  </si>
  <si>
    <t>ASFALTOVÝ BETON PRO LOŽNÍ VRSTVY ACL 16+, 16S TL. 70MM</t>
  </si>
  <si>
    <t>58920</t>
  </si>
  <si>
    <t>VÝPLŇ SPAR MODIFIKOVANÝM ASFALTEM</t>
  </si>
  <si>
    <t>914113</t>
  </si>
  <si>
    <t>DOPRAVNÍ ZNAČKY ZÁKLADNÍ VELIKOSTI OCELOVÉ NEREFLEXNÍ - DEMONTÁŽ</t>
  </si>
  <si>
    <t>914119</t>
  </si>
  <si>
    <t>DOPRAV ZNAČKY ZÁKLAD VEL OCEL NEREFLEXNÍ - NÁJEMNÉ</t>
  </si>
  <si>
    <t>KSDEN</t>
  </si>
  <si>
    <t>pronájem značek DIO</t>
  </si>
  <si>
    <t>26 ks x 5 dní</t>
  </si>
  <si>
    <t>914419</t>
  </si>
  <si>
    <t>DOPRAV ZNAČKY 100X150CM OCEL - NÁJEMNÉ</t>
  </si>
  <si>
    <t>pronájem značek DIO 2 x IP 22 (osazeno v předstihu 5 dní)</t>
  </si>
  <si>
    <t>2 x 10 dní</t>
  </si>
  <si>
    <t>917224</t>
  </si>
  <si>
    <t>SILNIČNÍ A CHODNÍKOVÉ OBRUBY Z BETONOVÝCH OBRUBNÍKŮ ŠÍŘ 150MM</t>
  </si>
  <si>
    <t>921410</t>
  </si>
  <si>
    <t>ŽELEZNIČNÍ PŘEJEZD PLASTBETONOVÝ</t>
  </si>
  <si>
    <t>7,2 x 3,6</t>
  </si>
  <si>
    <t>položka obsahuje montáž závěrných zídek včetně betonového základu</t>
  </si>
  <si>
    <t>965311</t>
  </si>
  <si>
    <t>ROZEBRÁNÍ PŘEJEZDU, PŘECHODU Z DÍLCŮ</t>
  </si>
  <si>
    <t>Rozebrání vnitřních panelů přejezdu</t>
  </si>
  <si>
    <t>2 x 1,4 x 6,0</t>
  </si>
  <si>
    <t xml:space="preserve">  SO 04-15-01</t>
  </si>
  <si>
    <t>Žel. přejezd v ev. Km 40,800, úprava žel. přejezdu</t>
  </si>
  <si>
    <t>SO 04-15-01</t>
  </si>
  <si>
    <t>1,8 x (2,2 + 9,88)</t>
  </si>
  <si>
    <t>2,4 x 7,0 x 0,15</t>
  </si>
  <si>
    <t>2,2 x 6,053</t>
  </si>
  <si>
    <t>(5,3+4,4) x 5,2 x 0,15</t>
  </si>
  <si>
    <t>13283</t>
  </si>
  <si>
    <t>HLOUBENÍ RÝH ŠÍŘ DO 2M PAŽ I NEPAŽ TŘ. II</t>
  </si>
  <si>
    <t>hlubení rýhy pro svodné potrubí a vpusť</t>
  </si>
  <si>
    <t>7,6 x 5,2 x 0,25</t>
  </si>
  <si>
    <t>17581</t>
  </si>
  <si>
    <t>OBSYP POTRUBÍ A OBJEKTŮ Z NAKUPOVANÝCH MATERIÁLŮ</t>
  </si>
  <si>
    <t>5,4 x 7,6</t>
  </si>
  <si>
    <t>5,2 x 7,6</t>
  </si>
  <si>
    <t>89712</t>
  </si>
  <si>
    <t>VPUSŤ KANALIZAČNÍ ULIČNÍ KOMPLETNÍ Z BETONOVÝCH DÍLCŮ</t>
  </si>
  <si>
    <t>914161</t>
  </si>
  <si>
    <t>DOPRAVNÍ ZNAČKY ZÁKLADNÍ VELIKOSTI HLINÍKOVÉ FÓLIE TŘ 1 - DODÁVKA A MONTÁŽ</t>
  </si>
  <si>
    <t>1,4 x 5,0</t>
  </si>
  <si>
    <t xml:space="preserve">  SO 04-15-02</t>
  </si>
  <si>
    <t>Žel. přejezd v ev. Km 41,487, úprava žel. přejezdu</t>
  </si>
  <si>
    <t>SO 04-15-02</t>
  </si>
  <si>
    <t>práce a služby související s DIO a zajištění provizorního přístupu (kromě pronájmu značek)</t>
  </si>
  <si>
    <t>1,8 x 5,94</t>
  </si>
  <si>
    <t>2,2 x 8,1</t>
  </si>
  <si>
    <t>9,0 x 6,0 x 0,15</t>
  </si>
  <si>
    <t>6,6 x 6,0 x 0,15</t>
  </si>
  <si>
    <t>6,6 x 6,0</t>
  </si>
  <si>
    <t>574A44</t>
  </si>
  <si>
    <t>ASFALTOVÝ BETON PRO OBRUSNÉ VRSTVY ACO 11+, 11S TL. 50MM</t>
  </si>
  <si>
    <t>56361</t>
  </si>
  <si>
    <t>VOZOVKOVÉ VRSTVY Z RECYKLOVANÉHO MATERIÁLU TL DO 50MM</t>
  </si>
  <si>
    <t>14  ks x 5 dní</t>
  </si>
  <si>
    <t>6,0 x 3,6</t>
  </si>
  <si>
    <t>6,0 x 1,5</t>
  </si>
  <si>
    <t xml:space="preserve">  SO 04-15-03</t>
  </si>
  <si>
    <t>Žel. přejezd v ev. Km 41,715, úprava žel. přejezdu</t>
  </si>
  <si>
    <t>SO 04-15-03</t>
  </si>
  <si>
    <t>1,8 x 8,879</t>
  </si>
  <si>
    <t>2,4 x 5,5 x 3,0 x 0,15</t>
  </si>
  <si>
    <t>(4,5 x 3,1 x 0,15) + (7,2 x 3,1 x 0,3)</t>
  </si>
  <si>
    <t>9,6 x 3,1</t>
  </si>
  <si>
    <t>18 ks x 5 dní</t>
  </si>
  <si>
    <t>1 ks x 10 dní</t>
  </si>
  <si>
    <t>3,6 x 3,6</t>
  </si>
  <si>
    <t>Rozebrání vnitřního panelu přejezdu včetně panelů před přejezdem</t>
  </si>
  <si>
    <t>5,5 x 6,0</t>
  </si>
  <si>
    <t xml:space="preserve">  SO 06-15-02</t>
  </si>
  <si>
    <t>Žel. přejezd v ev. Km 44,267, úprava žel. přejezdu</t>
  </si>
  <si>
    <t>SO 06-15-02</t>
  </si>
  <si>
    <t>18,585 x 1,8</t>
  </si>
  <si>
    <t>9,293 x 2,2</t>
  </si>
  <si>
    <t>(7,2 + 3,3) x (3,0 + 2,9) x 0,15</t>
  </si>
  <si>
    <t>(7,2 + 3,3) x (3,0 + 2,9) x 0,30</t>
  </si>
  <si>
    <t>(7,2 + 3,3) x (3,0 + 2,9)</t>
  </si>
  <si>
    <t>574D56</t>
  </si>
  <si>
    <t>ASFALTOVÝ BETON PRO LOŽNÍ VRSTVY MODIFIK ACL 16+, 16S TL. 60MM</t>
  </si>
  <si>
    <t>574E46</t>
  </si>
  <si>
    <t>ASFALTOVÝ BETON PRO PODKLADNÍ VRSTVY ACP 16+, 16S TL. 50MM</t>
  </si>
  <si>
    <t>(4 x 7,2 ) + (4 x 3,3)</t>
  </si>
  <si>
    <t>23 ks x 5 dní</t>
  </si>
  <si>
    <t>2 ks x 10 dní  + 12 ks x 5 dní</t>
  </si>
  <si>
    <t>(13,2 x 3,6) + (3,6 x 3,6)</t>
  </si>
  <si>
    <t>Rozebrání přejezdu  a přechodu</t>
  </si>
  <si>
    <t>(7,1 x 3,6) + (3,0 x 1,4)</t>
  </si>
  <si>
    <t xml:space="preserve">  SO 06-15-03</t>
  </si>
  <si>
    <t>Žel. přejezd v ev. Km 44,691 úprava žel. přejezdu</t>
  </si>
  <si>
    <t>SO 06-15-03</t>
  </si>
  <si>
    <t>1,8 x 29,7</t>
  </si>
  <si>
    <t>2,2 x 22,5</t>
  </si>
  <si>
    <t>15 x 10 x 0,15</t>
  </si>
  <si>
    <t>15 x 6,6 x 0,30</t>
  </si>
  <si>
    <t>15 x 6,4</t>
  </si>
  <si>
    <t>3 x 96</t>
  </si>
  <si>
    <t>574C56</t>
  </si>
  <si>
    <t>ASFALTOVÝ BETON PRO LOŽNÍ VRSTVY ACL 16+, 16S TL. 60MM</t>
  </si>
  <si>
    <t>6 x 15</t>
  </si>
  <si>
    <t>921910</t>
  </si>
  <si>
    <t>PRAHOVÁ VPUSŤ</t>
  </si>
  <si>
    <t>Odvodňovací žlab s mříží</t>
  </si>
  <si>
    <t>včetně vyspádování plastbetonovou mazaninou</t>
  </si>
  <si>
    <t>25 ks x 5 dní</t>
  </si>
  <si>
    <t>14 ks x 5 dní + 2 x 10 dní</t>
  </si>
  <si>
    <t>19,2 x 3,6</t>
  </si>
  <si>
    <t xml:space="preserve">  SO 06-15-04</t>
  </si>
  <si>
    <t>Žel. přejezd v ev. Km 45,442 úprava žel. přejezdu</t>
  </si>
  <si>
    <t>SO 06-15-04</t>
  </si>
  <si>
    <t>1,8 x 3,24</t>
  </si>
  <si>
    <t>3 x 3,6 x 0,3</t>
  </si>
  <si>
    <t>(1,7 + 1,3) x 3,6</t>
  </si>
  <si>
    <t>2 x 3,8</t>
  </si>
  <si>
    <t>14 ks x 5 dní</t>
  </si>
  <si>
    <t>3 ks x 5 dní a 2 ks x 10 dní</t>
  </si>
  <si>
    <t>Rozebrání vnitřních panelů přejezdu a výdřevy</t>
  </si>
  <si>
    <t>2,6 x 4</t>
  </si>
  <si>
    <t xml:space="preserve">  SO 06-15-05</t>
  </si>
  <si>
    <t>Žel. přejezd v ev. Km 46,827 úprava žel. přejezdu</t>
  </si>
  <si>
    <t>SO 06-15-05</t>
  </si>
  <si>
    <t>1,8 x 9,5</t>
  </si>
  <si>
    <t>5,5 x 3,2 x 0,3</t>
  </si>
  <si>
    <t>4,5 x 3,2</t>
  </si>
  <si>
    <t>87134</t>
  </si>
  <si>
    <t>POTRUBÍ Z TRUB PLASTOVÝCH TLAKOVÝCH HRDLOVÝCH DN DO 250MM</t>
  </si>
  <si>
    <t>vč. podkladního betonu</t>
  </si>
  <si>
    <t>2 + 2,5</t>
  </si>
  <si>
    <t>žlab s můstkovým roštem, vč. odtokové šachty a kalového koše</t>
  </si>
  <si>
    <t>4 + 4</t>
  </si>
  <si>
    <t>4,8 x 3,6</t>
  </si>
  <si>
    <t>2,6 x 4,0</t>
  </si>
  <si>
    <t xml:space="preserve">  SO 06-15-06</t>
  </si>
  <si>
    <t>Žel. přejezd v ev. Km 47,486, úprava žel. přejezdu</t>
  </si>
  <si>
    <t>SO 06-15-06</t>
  </si>
  <si>
    <t>1,8 x 18,346</t>
  </si>
  <si>
    <t>2,2 x 11,813</t>
  </si>
  <si>
    <t>11318</t>
  </si>
  <si>
    <t>ODSTRANĚNÍ KRYTU ZPEVNĚNÝCH PLOCH Z DLAŽDIC</t>
  </si>
  <si>
    <t>rozebrání zámkové  dlažby chodnílku v délce 15 m</t>
  </si>
  <si>
    <t>58250</t>
  </si>
  <si>
    <t>DLÁŽDĚNÉ KRYTY Z BETONOVÝCH DLAŽDIC BEZ LOŽE</t>
  </si>
  <si>
    <t>obnova chodníkové dlažby včetně zřízení varovného pásu</t>
  </si>
  <si>
    <t>17 ks x 5 dní</t>
  </si>
  <si>
    <t>2ks x 5 dní  a 2ks x 10 dní</t>
  </si>
  <si>
    <t>doplnění obrubníku u chodníku</t>
  </si>
  <si>
    <t>13,2 x 3,6</t>
  </si>
  <si>
    <t xml:space="preserve">  SO 06-15-07</t>
  </si>
  <si>
    <t>Žel. přejezd v ev. Km 47,949 úprava žel. přejezdu</t>
  </si>
  <si>
    <t>SO 06-15-07</t>
  </si>
  <si>
    <t>1,8 x 37,6</t>
  </si>
  <si>
    <t>2,2 x 18,9</t>
  </si>
  <si>
    <t>126 x 0,15</t>
  </si>
  <si>
    <t>94 x 0,4</t>
  </si>
  <si>
    <t>56335</t>
  </si>
  <si>
    <t>VOZOVKOVÉ VRSTVY ZE ŠTĚRKODRTI TL. DO 250MM</t>
  </si>
  <si>
    <t>561431</t>
  </si>
  <si>
    <t>KAMENIVO ZPEVNĚNÉ CEMENTEM TL. DO 150MM</t>
  </si>
  <si>
    <t>574I54</t>
  </si>
  <si>
    <t>ASFALTOVÝ KOBEREC MASTIXOVÝ SMA 11+, 11S TL. 40MM</t>
  </si>
  <si>
    <t>915111</t>
  </si>
  <si>
    <t>VODOROVNÉ DOPRAVNÍ ZNAČENÍ BARVOU HLADKÉ - DODÁVKA A POKLÁDKA</t>
  </si>
  <si>
    <t>37 ks x 7 dní</t>
  </si>
  <si>
    <t>7 ks x 7 dní a 2 ks x 12 dní</t>
  </si>
  <si>
    <t>935212</t>
  </si>
  <si>
    <t>PŘÍKOPOVÉ ŽLABY Z BETON TVÁRNIC ŠÍŘ DO 600MM DO BETONU TL 100MM</t>
  </si>
  <si>
    <t>zpevněný příkop</t>
  </si>
  <si>
    <t>1,4 x 13,2</t>
  </si>
  <si>
    <t>965312</t>
  </si>
  <si>
    <t>ROZEBRÁNÍ PŘEJEZDU, PŘECHODU Z DÍLCŮ - ODVOZ (NA LIKVIDACI ODPADŮ NEBO JINÉ URČENÉ MÍSTO)</t>
  </si>
  <si>
    <t>tkm</t>
  </si>
  <si>
    <t>odvoz vnitřních panelů a odvoňovače na místo určené objednatelem do 20 km</t>
  </si>
  <si>
    <t>(3,3 + 1,3) x 20</t>
  </si>
  <si>
    <t xml:space="preserve">  SO 06-15-10</t>
  </si>
  <si>
    <t>Žel. přejezd v ev. Km 54,358, úprava žel. přejezdu</t>
  </si>
  <si>
    <t>SO 06-15-10</t>
  </si>
  <si>
    <t>1,8 x 10,191</t>
  </si>
  <si>
    <t>2,2 x 6,45</t>
  </si>
  <si>
    <t>10 x 4,3 x 0,15</t>
  </si>
  <si>
    <t>7,9 x 4,3 x 0,3</t>
  </si>
  <si>
    <t>32 ks x 5 dní</t>
  </si>
  <si>
    <t>4 ks x 5 dní a  2 ks x 10 dní</t>
  </si>
  <si>
    <t>včetně odvodňovacích závěrných zídek s betonovým základem</t>
  </si>
  <si>
    <t>1,4 x 6</t>
  </si>
  <si>
    <t xml:space="preserve">  SO 06-15-11</t>
  </si>
  <si>
    <t>Žel. přejezd v ev. Km 55,163, úprava žel. přejezdu</t>
  </si>
  <si>
    <t>SO 06-15-11</t>
  </si>
  <si>
    <t>1,8 x 15,85</t>
  </si>
  <si>
    <t>2,2 x 7,425</t>
  </si>
  <si>
    <t>včetně výkopu pro zpevněný příkop</t>
  </si>
  <si>
    <t>10 x 4,5</t>
  </si>
  <si>
    <t>37 ks x 5 dní</t>
  </si>
  <si>
    <t>2 ks x 5 dní a  2 ks x 10 dní</t>
  </si>
  <si>
    <t>2 + 6</t>
  </si>
  <si>
    <t>6 x 4</t>
  </si>
  <si>
    <t>3 x 6</t>
  </si>
  <si>
    <t xml:space="preserve">  SO 06-15-13</t>
  </si>
  <si>
    <t>Žel. přejezd v ev. Km 55,751 úprava žel. přejezdu</t>
  </si>
  <si>
    <t>SO 06-15-13</t>
  </si>
  <si>
    <t>1,8 x 44,8</t>
  </si>
  <si>
    <t>2,2 x 19,2</t>
  </si>
  <si>
    <t>128 x 0,15</t>
  </si>
  <si>
    <t>112 x 0,4</t>
  </si>
  <si>
    <t>51 ks x 5 dní</t>
  </si>
  <si>
    <t>9 ks x 5 dní a 2 ks x 10 dní</t>
  </si>
  <si>
    <t>Včetně případné úpravy spádu dna plastbetonem</t>
  </si>
  <si>
    <t>9,6 x 3,6</t>
  </si>
  <si>
    <t>1,4 x 9</t>
  </si>
  <si>
    <t>odvoz vnitřních panelů a odvoňovače na místo určené objednatelem  do 20 km</t>
  </si>
  <si>
    <t>(2,3 + 0,9) x 20</t>
  </si>
  <si>
    <t xml:space="preserve">  SO 06-15-14</t>
  </si>
  <si>
    <t>Žel. přejezd v ev. Km 56,944 úprava žel. přejezdu</t>
  </si>
  <si>
    <t>SO 06-15-14</t>
  </si>
  <si>
    <t>práce a služby související s DIO a zřízením provizorního přejezdu (kromě pronájmu značek)</t>
  </si>
  <si>
    <t>1,8 x 6,51</t>
  </si>
  <si>
    <t>6,2 x 3,5 x 0,3</t>
  </si>
  <si>
    <t>(2,4 + 3,7) x 3,5</t>
  </si>
  <si>
    <t>2 x 3,5</t>
  </si>
  <si>
    <t>6 x 3,6</t>
  </si>
  <si>
    <t>Rozebrání betonových panelů</t>
  </si>
  <si>
    <t xml:space="preserve">  SO 06-15-15</t>
  </si>
  <si>
    <t>Žel. přejezd v ev. Km 57,226, úprava žel. přejezdu</t>
  </si>
  <si>
    <t>SO 06-15-15</t>
  </si>
  <si>
    <t>1,8 x 18,84</t>
  </si>
  <si>
    <t>2,2 x 10,035</t>
  </si>
  <si>
    <t>66,9 x 0,15</t>
  </si>
  <si>
    <t>((41,2 + 14,4) x 0,3) + (6 x 0,9 x 0,4)</t>
  </si>
  <si>
    <t>4,4 +4,5 + 4,5 + 6,8 + 6,8 + 6,2</t>
  </si>
  <si>
    <t>2 ks x 10 dní a 6 ks x 5 dní</t>
  </si>
  <si>
    <t>Odvodňovací žlab s mříží včetně zaústění (dl. 0,9m)  do šachty č. 248</t>
  </si>
  <si>
    <t>případná úprava sklonu dna plastbetonovou mazaninou</t>
  </si>
  <si>
    <t>8,4 x 3,6</t>
  </si>
  <si>
    <t>E.1.4</t>
  </si>
  <si>
    <t>Mosty, propustky, zdi</t>
  </si>
  <si>
    <t xml:space="preserve">  SO 02-21-01</t>
  </si>
  <si>
    <t>Železniční propustek v ev. km 40,035</t>
  </si>
  <si>
    <t>SO 02-21-01</t>
  </si>
  <si>
    <t>zemina z výkopku   
(109,835+46,670-25,165)*2,0=262,680 [A]  
Celkem: A=262,680 [B]</t>
  </si>
  <si>
    <t>bourání stávajícího propustku ŽB  
9,665*2,5=24,163 [A]</t>
  </si>
  <si>
    <t>Kámen vybouranný propustek  
48,420*2,8=135,576 [A]</t>
  </si>
  <si>
    <t>vpravo   
8*3=24,000 [A]  
vlevo   
8*2=16,000 [B]  
Celkem: A+B=40,000 [C]  
OK</t>
  </si>
  <si>
    <t>odstranění křovin a stromů do průměru 100 mm    
doprava dřevin bez ohledu na vzdálenost    
spálení na hromadách nebo štěpkování</t>
  </si>
  <si>
    <t>vpravo   
18,1*0,15=2,715 [A]  
vlevo   
7,1*0,15=1,065 [B]  
Celkem: A+B=3,780 [C];ponecháno na místě do 1km ke zpětnému použití, přebytečný materiál bude odvezen na místo určené investorem  
OK</t>
  </si>
  <si>
    <t>13173A</t>
  </si>
  <si>
    <t>HLOUBENÍ JAM ZAPAŽ I NEPAŽ TŘ. I - BEZ DOPRAVY</t>
  </si>
  <si>
    <t>Pro jímku s dlažbu    
6,5*7,180=46,670 [A]  
výkop pro propustek     
9,5*9,130=86,735 [B]  
pro čelo a dlažbu  
4,2*5,5=23,100 [C]  
Celkem: A+B+C=156,505 [D]</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</si>
  <si>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</si>
  <si>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17120</t>
  </si>
  <si>
    <t>ULOŽENÍ SYPANINY DO NÁSYPŮ A NA SKLÁDKY BEZ ZHUTNĚNÍ</t>
  </si>
  <si>
    <t>109,835+46,670=156,505 [A]  
OK</t>
  </si>
  <si>
    <t>položka zahrnuje:    
- kompletní provedení zemní konstrukce do předepsaného tvaru    
- ošetření úložiště po celou dobu práce v něm vč. klimatických opatření    
- ztížení v okolí vedení, konstrukcí a objektů a jejich dočasné zajištění    
- ztížení provádění ve ztížených podmínkách a stísněných prostorech    
- ztížené ukládání sypaniny pod vodu    
- ukládání po vrstvách a po jiných nutných částech (figurách) vč. dosypávek    
- spouštění a nošení materiálu    
- úprava, očištění a ochrana podloží a svahů    
- svahování, uzavírání povrchů svahů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</si>
  <si>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zpětný zásyp vyzískanou zeminou   
kolem jímky   
3,5*7,190=25,165 [A]  
Celkem: A=25,165 [B]</t>
  </si>
  <si>
    <t>obsyp NK štěrkodrtí o-32  
9,3*10,4=96,720 [A]  
Celkem: A=96,720 [B]  
OK</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</si>
  <si>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 zemina vytlačená potrubím o DN do 180mm se od kubatury obsypů neodečítá</t>
  </si>
  <si>
    <t>18222</t>
  </si>
  <si>
    <t>ROZPROSTŘENÍ ORNICE VE SVAHU V TL DO 0,15M</t>
  </si>
  <si>
    <t>sejmutá ornice   
vpravo   
18,1=18,100 [A]  
vlevo   
7,1=7,100 [B]  
Celkem: A+B=25,200 [C]</t>
  </si>
  <si>
    <t>18241</t>
  </si>
  <si>
    <t>ZALOŽENÍ TRÁVNÍKU RUČNÍM VÝSEVEM</t>
  </si>
  <si>
    <t>Zahrnuje dodání předepsané travní směsi, její výsev na ornici, zalévání, první pokosení, to vše bez ohledu na sklon terénu</t>
  </si>
  <si>
    <t>27152</t>
  </si>
  <si>
    <t>POLŠTÁŘE POD ZÁKLADY Z KAMENIVA DRCENÉHO</t>
  </si>
  <si>
    <t>podysp pod desku  
2,8*0,1*9,980=2,794 [A]  
pod čelo   
0,15*5,5=0,825 [B]  
Celkem: A+B=3,619 [C]</t>
  </si>
  <si>
    <t>272324</t>
  </si>
  <si>
    <t>ZÁKLADY ZE ŽELEZOBETONU DO C25/30</t>
  </si>
  <si>
    <t>základové deska   
5,1=5,100 [A]  
základ čela   
6,6=6,600 [B]  
Celkem: A+B=11,700 [C]</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</si>
  <si>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</si>
  <si>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272365</t>
  </si>
  <si>
    <t>VÝZTUŽ ZÁKLADŮ Z OCELI 10505, B500B</t>
  </si>
  <si>
    <t>základ čelní zdi   
420,47/1000=0,420 [A]</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</si>
  <si>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</si>
  <si>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272366</t>
  </si>
  <si>
    <t>VÝZTUŽ ZÁKLADŮ Z KARI SÍTÍ</t>
  </si>
  <si>
    <t>do záklkadové desky   
237/1000=0,237 [A]  
dlažby   
45,67*1,33*4,44/1000=0,270 [B]  
Celkem: A+B=0,507 [C]</t>
  </si>
  <si>
    <t>dřík čela   
7,5=7,500 [A]  
Celkem: A=7,500 [B]</t>
  </si>
  <si>
    <t>311365</t>
  </si>
  <si>
    <t>VÝZTUŽ ZDÍ A STĚN PODP A VOL Z OCELI 10505, B500B</t>
  </si>
  <si>
    <t>dřík zdi   
396,7/1000=0,397 [A]</t>
  </si>
  <si>
    <t>317325</t>
  </si>
  <si>
    <t>ŘÍMSY ZE ŽELEZOBETONU DO C30/37</t>
  </si>
  <si>
    <t>římsa čela   
0,8=0,800 [A]  
Celkem: A=0,800 [B]</t>
  </si>
  <si>
    <t>položka zahrnuje: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</si>
  <si>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317365</t>
  </si>
  <si>
    <t>VÝZTUŽ ŘÍMS Z OCELI 10505, B500B</t>
  </si>
  <si>
    <t>81,5/1000=0,082 [A]</t>
  </si>
  <si>
    <t>položka zahrnuje: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</si>
  <si>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386325</t>
  </si>
  <si>
    <t>KOMPLETNÍ KONSTRUKCE JÍMEK ZE ŽELEZOBETONU C30/37</t>
  </si>
  <si>
    <t>jímka   
6,7=6,700 [A]</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</si>
  <si>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</si>
  <si>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386365</t>
  </si>
  <si>
    <t>VÝZTUŽ KOMPLETNÍCH KONSTRUKCÍ JÍMEK Z OCELI 10505, B500B</t>
  </si>
  <si>
    <t>jímka  
1755,4/1000=1,755 [A]</t>
  </si>
  <si>
    <t>čelní zeď  
1,0=1,000 [A]  
základová deska   
2,2=2,200 [B]  
jímka  
0,6=0,600 [C]  
Celkem: A+B+C=3,800 [D]</t>
  </si>
  <si>
    <t>451324</t>
  </si>
  <si>
    <t>PODKL A VÝPLŇ VRSTVY ZE ŽELEZOBET DO C25/30</t>
  </si>
  <si>
    <t>vpravo   
7,1*1,15*0,1=0,817 [A]  
vlevo   
18,27*1,15*0,1=2,101 [B]  
v otvoru   
1,5*9,130*0,1=1,370 [C]  
v jímce  
1*2,8*0,5=1,400 [D]  
Celkem: A+B+C+D=5,688 [E]</t>
  </si>
  <si>
    <t>45157</t>
  </si>
  <si>
    <t>PODKLADNÍ A VÝPLŇOVÉ VRSTVY Z KAMENIVA TĚŽENÉHO</t>
  </si>
  <si>
    <t>pod dlažby   
vpravo   
7,1*1,15*0,1=0,817 [A]  
vlevo   
18,27*1,15*0,1=2,101 [B]  
Celkem: A+B=2,918 [C]</t>
  </si>
  <si>
    <t>vpravo   
7,1*1,15*0,15=1,225 [A]  
vlevo   
18,27*1,15*0,15=3,152 [B]  
v otvoru   
1,5*9,130*0,15=2,054 [C]  
v jímce  
1*2,8*0,15=0,420 [D]  
Celkem: A+B+C+D=6,851 [E]</t>
  </si>
  <si>
    <t>Přidružená stavební výroba</t>
  </si>
  <si>
    <t>711111</t>
  </si>
  <si>
    <t>IZOLACE BĚŽNÝCH KONSTRUKCÍ PROTI ZEMNÍ VLHKOSTI ASFALTOVÝMI NÁTĚRY</t>
  </si>
  <si>
    <t>ALP</t>
  </si>
  <si>
    <t>1 x penetrační nátěr trouby a základu  
deska a NK  
5,7*8=45,600 [A]   
čelo  
3,0*5,5=16,500 [B]  
0,95*5,2*2=9,880 [C]  
1,25*0,95*2=2,375 [D]  
Jímka   
3,4*2,270=7,718 [E]  
1,6*3,4*2=10,880 [F]  
Celkem: A+B+C+D+E+F=92,953 [G]</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</si>
  <si>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geotextilii</t>
  </si>
  <si>
    <t>711131</t>
  </si>
  <si>
    <t>IZOLACE BĚŽNÝCH KONSTRUKCÍ PROTI VOLNĚ STÉKAJÍCÍ VODĚ ASFALTOVÝMI NÁTĚRY</t>
  </si>
  <si>
    <t>ALN</t>
  </si>
  <si>
    <t>92,953*2=185,906 [A]</t>
  </si>
  <si>
    <t>711519</t>
  </si>
  <si>
    <t>OCHRANA IZOLACE PODZEMNÍCH OBJEKTŮ TEXTILIÍ</t>
  </si>
  <si>
    <t>5,7*8=45,600 [A]   
čelo  
3,0*5,5=16,500 [B]  
0,95*5,2*2=9,880 [C]  
1,25*0,95*2=2,375 [D]  
Jímka   
3,4*2,270=7,718 [E]  
1,6*3,4*2=10,880 [F]  
Celkem: A+B+C+D+E+F=92,953 [G]</t>
  </si>
  <si>
    <t>položka zahrnuje:    
- dodání  předepsaného ochranného materiálu    
- zřízení ochrany izolace</t>
  </si>
  <si>
    <t>91840R</t>
  </si>
  <si>
    <t>PROPUSTY RÁMOVÉ 150/100</t>
  </si>
  <si>
    <t>NK včetně dopravy na stavbu a osazení NK musí být schváleného typu.  
9,0=9,000 [A]  
OK</t>
  </si>
  <si>
    <t>Položka zahrnuje:    
- dodání a položení prefabrikovaných rámů z dokumentací předepsaných rozměrů    
- případné úpravy rámů    
Nezahrnuje podkladní vrstvy, vyrovnávací a spádový beton uvnitř rámů a na jejich povrchu, izolaci.</t>
  </si>
  <si>
    <t>93261</t>
  </si>
  <si>
    <t>POCHOZÍ ROŠT Z KOMPOZITU - PŘEKRYTÍ ZRCADLA MOSTU</t>
  </si>
  <si>
    <t>Na šachtu   
2,9*1,1=3,190 [A]  
OK</t>
  </si>
  <si>
    <t>položka zahrnuje:    
- dodání a uložení předepsané konstrukce z předepsaného materiálu včetně vnitrostaveništní a mimostaveništní dopravy    
- veškeré potřebné pomocné práce    
- veškerý pomocný a upevňovací materiál</t>
  </si>
  <si>
    <t>936502</t>
  </si>
  <si>
    <t>DROBNÉ DOPLŇK KONSTR KOVOVÉ POZINK</t>
  </si>
  <si>
    <t>KG</t>
  </si>
  <si>
    <t>rám pro osazení roštu včetně PKO dle TZ  
L 60x60x8  
(2,9+2,9+1,1+1,1)*7,09=56,720 [A]  
OCELOVÝ KOTEVNÍ PLECH P6x40x170 S PROSTŘIHEM  
0,04*0,17*47,1*14=4,484 [B]  
Plech P8  
0,06*0,1*62,8*2=0,754 [C]  
Stupadla 22   
0,56*2,984*5=8,355 [D]  
Celkem: A+B+C+D=70,313 [E]  
OK</t>
  </si>
  <si>
    <t>položka zahrnuje:    
-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výplň, těsnění a tmelení spar a spojů    
- čištění konstrukce a odstranění všech vrubů (vrypy, otlačeniny a pod.)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předepsanou protikorozní ochranu a nátěry konstrukcí    
- osazení měřících zařízení a úpravy pro ně    
- ochranná opatření před účinky bludných proudů</t>
  </si>
  <si>
    <t>96613A</t>
  </si>
  <si>
    <t>BOURÁNÍ KONSTRUKCÍ Z KAMENE NA MC - BEZ DOPRAVY</t>
  </si>
  <si>
    <t>Bourání stávajícího mostu část opěr a křídel  
opěry  
1,6*8,605*2=27,536 [A]  
části základů opěr   
0,5*8,608*2=8,608 [D]  
zídky na vtoku   
3,115*0,8*1,5*2=7,476 [E]  
4*0,8*1,5=4,800 [F]  
Celkem: A+D+E+F=48,420 [G]</t>
  </si>
  <si>
    <t>96616A</t>
  </si>
  <si>
    <t>BOURÁNÍ KONSTRUKCÍ ZE ŽELEZOBETONU - BEZ DOPRAVY</t>
  </si>
  <si>
    <t>bourání stávajícího propustku   
NK  
1,9*0,2*8,605=3,270 [A]  
čela včetně říms   
0,8*3,990=3,192 [B]  
0,8*4,0=3,200 [C]  
Celkem: A+B+C=9,662 [D]</t>
  </si>
  <si>
    <t xml:space="preserve">  SO 03-21-01</t>
  </si>
  <si>
    <t>Železniční propustek v ev. km 40,116</t>
  </si>
  <si>
    <t>SO 03-21-01</t>
  </si>
  <si>
    <t>zemina z výkopku   
250,642*2,0=501,284 [A]</t>
  </si>
  <si>
    <t>Kámen vybouranný propustek  
56,549*2,8=158,337 [A]</t>
  </si>
  <si>
    <t>vpravo   
19,7*8,95=176,315 [A]  
vlevo   
24*7,5=180,000 [B]  
A+B=356,315 [C]  
OK</t>
  </si>
  <si>
    <t>vpravo   
10*8,95*0,15=13,425 [A]  
vlevo   
10*7,5*0,15=11,250 [B]  
Celkem: A+B=24,675 [C];ponecháno na místě do 1km ke zpětnému použití, přebytečný materiál bude odvezen na místo určené investorem  
OK</t>
  </si>
  <si>
    <t>pro troubu   
21,8*13,175=287,215 [A]  
pro práh a dlažbu na výtoku   
2,05*3,380=6,929 [B]  
pro práh a dlažbu na vtoku   
1,93*6,760=13,047 [C]  
odpočet bourání   
56,549*-1=-56,549 [D]  
Celkem: A+B+C+D=250,642 [E]</t>
  </si>
  <si>
    <t>250,642=250,642 [A]  
OK</t>
  </si>
  <si>
    <t>obsyp potrubí vhodnou nenamrzavou zeminou viz projekt   
19,51*((16,505+8,725)/2)=246,119 [A]</t>
  </si>
  <si>
    <t>vpravo   
10*8,95=89,500 [A]  
vlevo   
10*7,5=75,000 [B]  
Celkem: A+B=164,500 [C]  
OK</t>
  </si>
  <si>
    <t>pod základové prahy   
0,045*1,9*2=0,171 [A]  
pod základovou desku  
13,270*2,3*0,1=3,052 [B]  
0,4*2,21*2,3=2,033 [C]  
Celkem: A+B+C=5,256 [D]  
OK</t>
  </si>
  <si>
    <t>základové deska + prahy   
10,5=10,500 [A]  
práh dlažby   
0,465*0,3*2,1=0,293 [B]  
Celkem: A+B=10,793 [C]  
OK</t>
  </si>
  <si>
    <t>do zakladové desky   
508,925/1000=0,509 [A]  
OK</t>
  </si>
  <si>
    <t>do zakladové desky   
568,8/1000=0,569 [A]  
do dlažby   
30,18*1,33*4,44/1000=0,178 [B]  
Celkem: A+B=0,747 [C]  
OK</t>
  </si>
  <si>
    <t>podkladní beton pod desku  
3,5=3,500 [A]  
OK</t>
  </si>
  <si>
    <t>vpravo   
9,1*1,2*0,1=1,092 [A]  
vlevo   
16,05*1,2*0,1=1,926 [B]  
Celkem: A+B=3,018 [C]  
OK</t>
  </si>
  <si>
    <t>pod dlažby  
vpravo   
9,1*1,2*0,1=1,092 [A]  
vlevo   
16,05*1,2*0,1=1,926 [B]  
Celkem: A+B=3,018 [C]  
OK</t>
  </si>
  <si>
    <t>vpravo   
9,1*1,2*0,15=1,638 [A]  
vlevo   
16,05*1,2*0,15=2,889 [B]  
Celkem: A+B=4,527 [C]  
OK!!</t>
  </si>
  <si>
    <t>nátěr základové desky a trub  
5,3*16,180=85,754 [A]  
prahy   
0,7*1,9*2*2=5,320 [B]  
0,7*0,4*2*2=1,120 [C]  
Celkem: A+B+C=92,194 [D]</t>
  </si>
  <si>
    <t>92,194*2=184,388 [A]</t>
  </si>
  <si>
    <t>ochrana nátěru trouby a základu   
92,194=92,194 [A]  
OK!!!!</t>
  </si>
  <si>
    <t>9183F2R</t>
  </si>
  <si>
    <t>PROPUSTY Z TRUB DN 1000MM ŽELEZOBETONOVÝCH</t>
  </si>
  <si>
    <t>ŽB trouby včetně dopravy na stavbu a osazení. Trouby  musí být schváleného typu..   
16,2=16,200 [A]</t>
  </si>
  <si>
    <t>Bourání stávajícího propustku   
Opěry  
1,6*13,2*2=42,240 [A]  
NK  
1*0,21*13,2=2,772 [B]  
čela   
4*1,9*0,8=6,080 [C]  
3,590*1,9*0,8=5,457 [D]  
Celkem: A+B+C+D=56,549 [E]</t>
  </si>
  <si>
    <t xml:space="preserve">  SO 03-21-03</t>
  </si>
  <si>
    <t>Železniční propustek v ev. km 40,589</t>
  </si>
  <si>
    <t>SO 03-21-03</t>
  </si>
  <si>
    <t>zemina z výkopku   
71,893*2,0=143,786 [A]</t>
  </si>
  <si>
    <t>13,723*2,5=34,308 [A]</t>
  </si>
  <si>
    <t>Kámen vybouranný propustek  
41,277*2,8=115,576 [A]</t>
  </si>
  <si>
    <t>vpravo   
4*7=28,000 [A]  
vlevo   
5*7,5=37,500 [B]  
A+B=65,500 [C]  
OK</t>
  </si>
  <si>
    <t>vpravo   
4*7*0,15=4,200 [A]  
vlevo   
5*7,5*0,15=5,625 [B]  
Celkem: A+B=9,825 [C];ponecháno na místě do 1km ke zpětnému použití, přebytečný materiál bude odvezen na místo určené investorem  
OK</t>
  </si>
  <si>
    <t>pro troubu   
6,5*12,4=80,600 [A]  
pro práh a dlažbu na výtoku   
1,5*3,380=5,070 [B]  
pro práh a dlažbu na vtoku   
5*5,5=27,500 [C]  
odpočet bourání   
41,277*-1=-41,277 [D]  
Celkem: A+B+C+D=71,893 [E]</t>
  </si>
  <si>
    <t>71,893=71,893 [A]  
OK</t>
  </si>
  <si>
    <t>obsyp potrubí vhodnou nenamrzavou zeminou viz projekt   
4,6*13,2=60,720 [A]</t>
  </si>
  <si>
    <t>vpravo   
4*7=28,000 [A]  
vlevo   
5*7,5=37,500 [B]  
Celkem: A+B=65,500 [C]  
OK</t>
  </si>
  <si>
    <t>pod základové prahy   
0,045*1,9*2=0,171 [A]  
pod základovou desku  
12,4*2,3*0,1=2,852 [B]  
Celkem: A+B=3,023 [C]</t>
  </si>
  <si>
    <t>základové deska + prahy   
9,0=9,000 [A]  
práh dlažby   
0,35*0,3*7,45=0,782 [B]  
0,35*0,3*5,6=0,588 [C]  
0,35*0,3*3,380=0,355 [D]  
Celkem: A+B+C+D=10,725 [E]</t>
  </si>
  <si>
    <t>do zakladové desky   
522,627/1000=0,523 [A]  
OK</t>
  </si>
  <si>
    <t>do zakladové desky   
474,0/1000=0,474 [A]  
do dlažby   
30,18*1,33*4,44/1000=0,178 [B]  
Celkem: A+B=0,652 [C]  
OK</t>
  </si>
  <si>
    <t>podkladní beton pod desku  
3,0=3,000 [A]  
OK</t>
  </si>
  <si>
    <t>vpravo   
7*1,2*0,1=0,840 [A]  
vlevo   
20,2*1,2*0,1=2,424 [B]  
Celkem: A+B=3,264 [C]  
OK</t>
  </si>
  <si>
    <t>pod dlažby  
vpravo   
7*1,2*0,1=0,840 [A]  
vlevo   
20,2*1,2*0,1=2,424 [B]  
Celkem: A+B=3,264 [C]  
OK</t>
  </si>
  <si>
    <t>vpravo   
7*1,2*0,15=1,260 [A]  
vlevo   
20,2*1,2*0,15=3,636 [B]  
Celkem: A+B=4,896 [C]  
OK!!</t>
  </si>
  <si>
    <t>nátěr základové desky a trub  
5,3*13,2=69,960 [A]  
prahy   
0,7*1,9*2*2=5,320 [B]  
0,7*0,4*2*2=1,120 [C]  
Celkem: A+B+C=76,400 [D]</t>
  </si>
  <si>
    <t>76,4*2=152,800 [A]</t>
  </si>
  <si>
    <t>ochrana nátěru trouby a základu   
76,4=76,400 [A]  
OK!!!!</t>
  </si>
  <si>
    <t>9112A3</t>
  </si>
  <si>
    <t>ZÁBRADLÍ MOSTNÍ S VODOR MADLY - DEMONTÁŽ S PŘESUNEM</t>
  </si>
  <si>
    <t>demontáž stávajícího zábradlí   
zleva  
3,960=3,960 [A]  
zprava  
4,185=4,185 [B]  
Celkem: A+B=8,145 [C]</t>
  </si>
  <si>
    <t>položka zahrnuje:    
- demontáž a odstranění zařízení    
- jeho odvoz na předepsané místo</t>
  </si>
  <si>
    <t>ŽB trouby včetně dopravy na stavbu a osazení. Trouby  musí být schváleného typu..   
13,2=13,200 [A]</t>
  </si>
  <si>
    <t>Bourání stávajícího propustku   
Opěry  
1,4*11,980*2=33,544 [A]  
čela kamená část  
0,95*3,955=3,757 [B]  
0,95*4,185=3,976 [C]  
Celkem: A+B+C=41,277 [D]</t>
  </si>
  <si>
    <t>Úložné prahy  
0,540*0,25*11,980=1,617 [A]  
NK  
1,460*0,25*11,980=4,373 [B]  
čela ŽB část včetně říms  
0,95*3,955=3,757 [D]  
0,95*4,185=3,976 [C]  
Celkem: A+B+D+C=13,723 [E]</t>
  </si>
  <si>
    <t xml:space="preserve">  SO 04-20-01</t>
  </si>
  <si>
    <t>Železniční most v ev. km 42,604 - přestavba na propustek</t>
  </si>
  <si>
    <t>SO 04-20-01</t>
  </si>
  <si>
    <t>zemina z výkopku   
38,470*2,0=76,940 [A]</t>
  </si>
  <si>
    <t>železobetonvá římsa  
0,838*2,5=2,095 [A]</t>
  </si>
  <si>
    <t>Kámen vybouranný propustek  
34,863*2,8=97,616 [A]</t>
  </si>
  <si>
    <t>vpravo   
11*6,5=71,500 [A]  
vlevo   
11*6,5=71,500 [B]  
A+B=143,000 [C]  
OK</t>
  </si>
  <si>
    <t>vpravo   
6*6,5*0,15=5,850 [A]  
vlevo   
6*6,5*0,15=5,850 [B]  
Celkem: A+B=11,700 [C];ponecháno na místě do 1km ke zpětnému použití, přebytečný materiál bude odvezen na místo určené investorem  
OK</t>
  </si>
  <si>
    <t>pro troubu nad klenbou a ve výbězích    
2,9*5,3=15,370 [A]  
pro práh, dlažbu a desku na výtoku  
3,8*3=11,400 [B]  
pro práh, dlažbu a desku na vtoku  
3,9*3=11,700 [C]  
Celkem: A+B+C=38,470 [D]  
OK</t>
  </si>
  <si>
    <t>38,470=38,470 [A]</t>
  </si>
  <si>
    <t>v místě klenby   
5,1*4,880=24,888 [A]  
mezi křídly na výtoku  
12*4,2=50,400 [B]  
mezi křídly na vtoku  
11*4,2=46,200 [C]  
Celkem: A+B+C=121,488 [D]  
OK</t>
  </si>
  <si>
    <t>vpravo   
6*6,5=39,000 [A]  
vlevo   
6*6,5=39,000 [B]  
Celkem: A+B=78,000 [C]  
OK</t>
  </si>
  <si>
    <t>pod základové prahy   
0,045*1,9*2=0,171 [A]  
pod základovou desku  
13,385*2,6*0,1=3,480 [B]  
Celkem: A+B=3,651 [C]  
OK</t>
  </si>
  <si>
    <t>základové deska + prahy   
9,5=9,500 [A]  
Celkem: A=9,500 [B]</t>
  </si>
  <si>
    <t>do zakladové desky   
508,654/1000=0,509 [A]  
OK</t>
  </si>
  <si>
    <t>do zakladové desky   
568,8/1000=0,569 [A]  
do dlažby   
12,72*1,33*4,44/1000=0,075 [B]  
Celkem: A+B=0,644 [C]  
OK</t>
  </si>
  <si>
    <t>451311</t>
  </si>
  <si>
    <t>PODKL A VÝPLŇ VRSTVY Z PROST BET DO C8/10</t>
  </si>
  <si>
    <t>obetonování trouby  
3,26*4,835=15,762 [A]  
Celkem: A=15,762 [B]</t>
  </si>
  <si>
    <t>lože dlažby  
vpravo   
6,2*1,2*0,1=0,744 [A]  
vlevo   
4,4*1,2*0,1=0,528 [B]  
Celkem: A+B=1,272 [C]  
OK</t>
  </si>
  <si>
    <t>vpravo   
6,2*1,2*0,15=1,116 [A]  
vlevo   
4,4*1,2*0,15=0,792 [B]  
Celkem: A+B=1,908 [C]  
OK!!</t>
  </si>
  <si>
    <t>nátěr základové desky a trub  
5,3*14,185=75,181 [A]  
prahy   
0,7*1,9*2*2=5,320 [B]  
0,7*0,4*2*2=1,120 [C]  
Celkem: A+B+C=81,621 [D]</t>
  </si>
  <si>
    <t>81,621*2=163,242 [A]</t>
  </si>
  <si>
    <t>ochrana nátěru trouby a základu   
81,621=81,621 [A]  
OK!!!!</t>
  </si>
  <si>
    <t>demontáž stávajícího zábradlí   
zleva  
5,820=5,820 [A]  
zprava  
5,835=5,835 [B]  
Celkem: A+B=11,655 [C]</t>
  </si>
  <si>
    <t>ŽB trouby včetně dopravy na stavbu a osazení. Trouby  musí být schváleného typu..   
14,2=14,200 [A]</t>
  </si>
  <si>
    <t>Bourání stávajícího propustku   
NK  
1,6*4,9=7,840 [A]  
pručelí  
zprava  
2,3*5,590=12,857 [B]  
zleva  
1,95*5,480=10,686 [C]  
křídla    
1,2*0,6*2=1,440 [D]  
1,7*0,6*2=2,040 [E]  
Celkem: A+B+C+D+E=34,863 [F]</t>
  </si>
  <si>
    <t>římsa  
0,15*5,585=0,838 [A]  
Celkem: A=0,838 [B]  
OK</t>
  </si>
  <si>
    <t>967188</t>
  </si>
  <si>
    <t>VYBOURÁNÍ ČÁSTÍ KONSTRUKCÍ KOVOVÝCH S ODVOZEM DO 20KM</t>
  </si>
  <si>
    <t>odhad vrata   
200/1000=0,200 [A]</t>
  </si>
  <si>
    <t>položka zahrnuje:    
- veškerou manipulaci s vybouranou sutí a hmotami včetně uložení na skládku,    
- veškeré další práce plynoucí z technologického předpisu a z platných předpisů,    
nezahrnuje poplatek za skládku, který se vykazuje v položce 0141** (s výjimkou malého množství bouraného materiálu, kde je možné poplatek zahrnout do jednotkové ceny bourání – tento fakt musí být uveden v doplňujícím textu k položce)</t>
  </si>
  <si>
    <t xml:space="preserve">  SO 04-21-01</t>
  </si>
  <si>
    <t>Železniční propustek v ev. km 40,903</t>
  </si>
  <si>
    <t>SO 04-21-01</t>
  </si>
  <si>
    <t>zemina z výkopku   
245,585*2,0=491,170 [A]</t>
  </si>
  <si>
    <t>železobeton  
4,570*2,5=11,425 [A]</t>
  </si>
  <si>
    <t>Kámen vybouranný propustek   
51,298*2,8=143,634 [A]</t>
  </si>
  <si>
    <t>vpravo   
7*6=42,000 [A]  
vlevo   
10*6=60,000 [B]  
A+B=102,000 [C]  
OK</t>
  </si>
  <si>
    <t>vpravo   
23*0,15=3,450 [A]  
vlevo   
39*0,15=5,850 [B]  
Celkem: A+B=9,300 [C];ponecháno na místě do 1km ke zpětnému použití, přebytečný materiál bude odvezen na místo určené investorem  
OK</t>
  </si>
  <si>
    <t>Pro rám a čelo   
22,2*9,910=220,002 [A]  
dlažba na vtoku   
2*9,29=18,580 [B]  
na výtoku dlažba a práh   
1,49*4,7=7,003 [C]  
Celkem: A+B+C=245,585 [D]</t>
  </si>
  <si>
    <t>245,585=245,585 [A]  
OK</t>
  </si>
  <si>
    <t>obsyp NK štěrkodrtí 0-32 přechodové klíny   
16,95*8,610=145,940 [A]  
OK</t>
  </si>
  <si>
    <t>sejmutá ornice   
vpravo   
23=23,000 [A]  
vlevo   
39=39,000 [B]  
Celkem: A+B=62,000 [C]  
OK</t>
  </si>
  <si>
    <t>sejmutá ornice   
23=23,000 [A]  
vlevo   
39=39,000 [B]  
Celkem: A+B=62,000 [C]  
OK</t>
  </si>
  <si>
    <t>pod práh na výtoku   
0,045*2,9=0,131 [A]  
O</t>
  </si>
  <si>
    <t>základová deska   
2,9*0,25*(8,310+0,4)=6,315 [A]  
základový práh na výtoku  
0,7*0,4*2,9=0,812 [B]  
základ čela   
1,2*0,96*7,5=8,640 [C]  
Celkem: A+B+C=15,767 [D]</t>
  </si>
  <si>
    <t>do desky   
758,4/1000=0,758 [A]  
do dlažby   
43,861*1,33*4,44/1000=0,259 [B]  
Celkem: A+B=1,017 [C]</t>
  </si>
  <si>
    <t>dřík   
1,865*0,9*7,5=12,589 [A]  
odpočet rám   
2,4*1,7*0,9*-1=-3,672 [B]  
Celkem: A+B=8,917 [C]</t>
  </si>
  <si>
    <t>výztuž čela, říms, prahu   
1476,799/1000=1,477 [A]</t>
  </si>
  <si>
    <t>římsa čela   
0,3*0,4*7,5=0,900 [A]  
římsy na výtoku na rámu   
0,16*(2,640+2,05+2,05)=1,078 [B]  
Celkem: A+B=1,978 [C]</t>
  </si>
  <si>
    <t>podkladní beton pod dlažbu   
3,445*8,210*0,1=2,828 [A]  
pod základ čela   
1,5*7,7*0,1=1,155 [B]  
Celkem: A+B=3,983 [C]</t>
  </si>
  <si>
    <t>451314</t>
  </si>
  <si>
    <t>PODKLADNÍ A VÝPLŇOVÉ VRSTVY Z PROSTÉHO BETONU C25/30</t>
  </si>
  <si>
    <t>pod dlažbu   
vpravo   
9,5*1,15*0,1=1,093 [A]  
vlevo   
28,64*1,15*0,1=3,294 [B]  
prahy dlažby   
0,35*0,3*7,58*2=1,592 [C]  
0,35*0,3*2=0,210 [D]  
Celkem: A+B+C+D=6,189 [E]</t>
  </si>
  <si>
    <t>pod dlažbu   
vpravo   
9,5*1,15*0,1=1,093 [A]  
vlevo   
28,64*1,15*0,1=3,294 [B]  
Celkem: A+B=4,387 [C]  
OK</t>
  </si>
  <si>
    <t>vpravo   
9,5*1,15*0,15=1,639 [A]  
vlevo   
28,64*1,15*0,15=4,940 [B]  
Celkem: A+B=6,579 [C]  
OK!!</t>
  </si>
  <si>
    <t>nátěr základové desky a NK  
6,8*8,625=58,650 [A]  
prahy   
0,7*2,9*2=4,060 [B]  
0,7*0,4*2=0,560 [C]  
čelo   
0,96*7,5*2=14,400 [D]  
0,96*1,2*2=2,304 [E]  
2,6*7,5=19,500 [F]  
Celkem: A+B+C+D+E+F=99,474 [G]</t>
  </si>
  <si>
    <t>99,474*2=198,948 [A]</t>
  </si>
  <si>
    <t>ochrana geotextílií  
nátěr základové desky a NK  
6,8*8,625=58,650 [A]  
prahy   
0,7*2,9*2=4,060 [B]  
0,7*0,4*2=0,560 [C]  
čelo   
0,96*7,5*2=14,400 [D]  
0,96*1,2*2=2,304 [E]  
2,6*7,5=19,500 [F]  
Celkem: A+B+C+D+E+F=99,474 [G]</t>
  </si>
  <si>
    <t>demontáž stávajícího zábradlí   
zleva  
4,975=4,975 [A]  
zprava  
5,015=5,015 [B]  
Celkem: A+B=9,990 [C]</t>
  </si>
  <si>
    <t>91842R</t>
  </si>
  <si>
    <t>PROPUSTY RÁMOVÉ 200/130</t>
  </si>
  <si>
    <t>NK včetně dopravy na stavbu a osazení NK musí být schváleného typu.  
9,630=9,630 [A]  
Celkem: A=9,630 [B]</t>
  </si>
  <si>
    <t>bourání původního propustku   
opěry  
2,57*4,985*2=25,623 [A]  
čela   
2,57*5,015=12,889 [C]  
2,57*4,975=12,786 [D]  
Celkem: A+C+D=51,298 [E]</t>
  </si>
  <si>
    <t>NK  
1,345*4,985*0,25=1,676 [A]  
římsy a přučelí   
0,36*4,975=1,791 [B]  
0,22*5,015=1,103 [C]  
Celkem: A+B+C=4,570 [D]</t>
  </si>
  <si>
    <t xml:space="preserve">  SO 04-21-03</t>
  </si>
  <si>
    <t>Železniční propustek v ev. km 41,354</t>
  </si>
  <si>
    <t>SO 04-21-03</t>
  </si>
  <si>
    <t>zemina z výkopku   
214,675*2,0=429,350 [A]</t>
  </si>
  <si>
    <t>Kámen vybouranný propustek  
51,380*2,8=143,864 [A]</t>
  </si>
  <si>
    <t>vpravo   
10*7,6=76,000 [A]  
vlevo   
11,475*7=80,325 [B]  
A+B=156,325 [C]  
OK</t>
  </si>
  <si>
    <t>vpravo   
10*7,6*0,15=11,400 [A]  
vlevo   
11,475*7*0,15=12,049 [B]  
Celkem: A+B=23,449 [C];ponecháno na místě do 1km ke zpětnému použití, přebytečný materiál bude odvezen na místo určené investorem  
OK</t>
  </si>
  <si>
    <t>pro troubu   
17,8*14,180=252,404 [A]  
pro práh a dlažbu na výtoku   
1,5*3,4=5,100 [B]  
pro práh a dlažbu na vtoku   
2,53*3,380=8,551 [C]  
odpočet bourání   
51,380*-1=-51,380 [D]  
Celkem: A+B+C+D=214,675 [E]</t>
  </si>
  <si>
    <t>214,675=214,675 [A]  
OK</t>
  </si>
  <si>
    <t>obsyp potrubí vhodnou nenamrzavou zeminou viz projekt   
15,48*((14,195+5,8)/2)=154,761 [A]</t>
  </si>
  <si>
    <t>vpravo   
10*7,6=76,000 [A]  
vlevo   
11,475*7=80,325 [B]  
Celkem: A+B=156,325 [C]  
OK</t>
  </si>
  <si>
    <t>pod základové prahy   
0,045*1,9*2=0,171 [A]  
pod základovou desku  
13,380*2,2*0,1=2,944 [B]  
Celkem: A+B=3,115 [C]  
OK</t>
  </si>
  <si>
    <t>základové deska + prahy   
9,5=9,500 [A]  
prahy dlažby   
0,8*3,380*0,4=1,082 [B]  
0,35*2*0,4=0,280 [C]  
Celkem: A+B+C=10,862 [D]</t>
  </si>
  <si>
    <t>do zakladové desky   
568,8/1000=0,569 [A]  
do dlažby   
22,236*1,33*4,44/1000=0,131 [B]  
Celkem: A+B=0,700 [C]  
OK</t>
  </si>
  <si>
    <t>lože dlažby  
vpravo   
8,3*1,2*0,1=0,996 [A]  
vlevo   
10,23*1,2*0,1=1,228 [B]  
Celkem: A+B=2,224 [C]  
OK</t>
  </si>
  <si>
    <t>vpravo   
8,3*1,2*0,15=1,494 [A]  
vlevo   
10,23*1,2*0,15=1,841 [B]  
Celkem: A+B=3,335 [C]  
OK!!</t>
  </si>
  <si>
    <t>nátěr základové desky a trub  
5,3*14,200=75,260 [A]  
prahy   
0,7*1,9*2*2=5,320 [B]  
0,7*0,4*2*2=1,120 [C]  
Celkem: A+B+C=81,700 [D]</t>
  </si>
  <si>
    <t>81,7*2=163,400 [A]</t>
  </si>
  <si>
    <t>ochrana nátěru trouby a základu   
81,7=81,700 [A]  
OK!!!!</t>
  </si>
  <si>
    <t>ŽB trouby včetně dopravy na stavbu a osazení. Trouby  musí být schváleného typu..   
14,180=14,180 [A]</t>
  </si>
  <si>
    <t>Bourání stávajícího propustku   
Opěry  
2,2*7,415*2=32,626 [A]  
NK  
1*0,21*7,415=1,557 [B]  
čela   
2,2*5,185=11,407 [C]  
2,0*2,895=5,790 [D]  
Celkem: A+B+C+D=51,380 [E]</t>
  </si>
  <si>
    <t xml:space="preserve">  SO 04-21-04</t>
  </si>
  <si>
    <t>Železniční propustek v ev. km 41,527</t>
  </si>
  <si>
    <t>SO 04-21-04</t>
  </si>
  <si>
    <t>z odkopu  
(36,450+3,3)*2,=79,500 [A]]</t>
  </si>
  <si>
    <t>zbourání ŽB římsy vpravo   
0,15*7,640*2,5=2,865 [A]</t>
  </si>
  <si>
    <t>bourání průčelí zprava  
0,35*7,650*2,5=6,694 [A]</t>
  </si>
  <si>
    <t>vlevo   
5,9*15=88,500 [A]  
vpravo   
20*3=60,000 [B]  
Celkem: A+B=148,500 [C]  
OK</t>
  </si>
  <si>
    <t>vlevo   
3*2*0,15*2=1,800 [A]  
vpravo   
20*3*0,15=9,000 [B]  
Celkem: A+B=10,800 [C]  
ponecháno na místě do 1km ke zpětnému použití, přebytečný materiál bude odvezen na místo určené investorem</t>
  </si>
  <si>
    <t>12273</t>
  </si>
  <si>
    <t>ODKOPÁVKY A PROKOPÁVKY OBECNÉ TŘ. I</t>
  </si>
  <si>
    <t>odkop pro zřízení izolace   
5,4*((4+9,5)/2)=36,450 [A]  
Celkem: A=36,450 [B]</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</si>
  <si>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</si>
  <si>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12573</t>
  </si>
  <si>
    <t>VYKOPÁVKY ZE ZEMNÍKŮ A SKLÁDEK TŘ. I</t>
  </si>
  <si>
    <t>Pro ornici</t>
  </si>
  <si>
    <t>vlevo   
40,230*9,7*0,15=58,535 [A]  
vpravo   
35,065*12,7*0,15=66,799 [B]  
Celkem: A+B=125,334 [C];</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</si>
  <si>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ruční vykopávky, odstranění kořenů a napadávek   
- pažení, vzepření a rozepření vč. přepažování (vyjma štětových stěn)   
- úpravu, ochranu a očištění dna, základové spáry, stěn a svahů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položka nezahrnuje:   
- práce spojené s otvírkou zemníku</t>
  </si>
  <si>
    <t>pro základy podpůrných sloupů zprava  
12*1,8=21,600 [A]  
pro gabiony   
zprava   
3,1*1*1*2=6,200 [B]  
zleva   
2,0*1*1*2=4,000 [C]  
Celkem: A+B+C=31,800 [D]</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</si>
  <si>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</si>
  <si>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36,450+31,8=68,250 [A]</t>
  </si>
  <si>
    <t>zásyp základů podpůrných sloupů zprava  
12*1,8=21,600 [A]  
odpopčet vytlačená   
(1,2+1,8+0,3)*-1=-3,300 [B]  
Celkem: A+B=18,300 [C]</t>
  </si>
  <si>
    <t>zásyp nad izolaci ŠD 0-32  
0,95*8,6*2=16,340 [A]  
pod gabiony ŠD 0-32  
0,15*5*2=1,500 [B]  
0,15*3*2=0,900 [C]  
Celkem: A+B+C=18,740 [D]</t>
  </si>
  <si>
    <t>obsyp drenážního potrubí frakce 16-32  
8,6*0,154*2=2,649 [A]  
Celkem: A=2,649 [B]</t>
  </si>
  <si>
    <t>vlevo   
3*2*2=12,000 [A]  
vpravo   
20*3=60,000 [B]  
Celkem: A+B=72,000 [C]</t>
  </si>
  <si>
    <t>základy podpůrných sloupů dle přílohy č.8.2  
1,2=1,200 [A]</t>
  </si>
  <si>
    <t>dlažby   
10,9*1,33*4,44/1000=0,064 [A]  
Celkem: A=0,064 [B]</t>
  </si>
  <si>
    <t>dle přílohy č.7.1  
ŘÍMSA VPRAVO  
4,7=4,700 [A]</t>
  </si>
  <si>
    <t>dle přílohy č.7.2  
773,994/1000=0,774 [A]  
Celkem: A=0,774 [B]</t>
  </si>
  <si>
    <t>3272A1</t>
  </si>
  <si>
    <t>ZDI OPĚR, ZÁRUB, NÁBŘEŽ Z GABIONŮ RUČNĚ ROVNANÝCH, DRÁT O2,2MM, POVRCHOVÁ ÚPRAVA Zn + Al</t>
  </si>
  <si>
    <t>Gabiony nutno upravit horní hranu šikmo  
zprava  
2,0*1*1*2=4,000 [A]  
2,0*1*0,5*2=2,000 [B]  
5*0,5*0,5*2=2,500 [C]  
zleva  
2,0*1*0,5*2=2,000 [D]  
3*0,5*0,5*2=1,500 [E]  
Celkem: A+B+C+D+E=12,000 [F]</t>
  </si>
  <si>
    <t>- položka zahrnuje dodávku a osazení drátěných košů s výplní lomovým kamenem.    
- gabionové matrace se vykazují v pol.č.2722**.</t>
  </si>
  <si>
    <t>334325</t>
  </si>
  <si>
    <t>MOSTNÍ PILÍŘE A STATIVA ZE ŽELEZOVÉHO BETONU DO C30/37</t>
  </si>
  <si>
    <t>dle přílohy č.8.1  
1,8=1,800 [A]  
Celkem: A=1,800 [B]</t>
  </si>
  <si>
    <t>334365</t>
  </si>
  <si>
    <t>VÝZTUŽ MOSTNÍCH PILÍŘŮ A STATIV Z OCELI 10505, B500B</t>
  </si>
  <si>
    <t>dle přílohy č.8.2 včetně kotvení do stávající opěry   
(179,651+135,313)/1000=0,315 [A]  
Celkem: A=0,315 [B]</t>
  </si>
  <si>
    <t>pod gabiony  
0,13*5*2=1,300 [A]  
0,13*3*2=0,780 [B]  
Celkem: A+B=2,080 [C]</t>
  </si>
  <si>
    <t>dle přílohy č.8.1  
pod základy sloupů   
0,3=0,300 [A]</t>
  </si>
  <si>
    <t>45132A</t>
  </si>
  <si>
    <t>PODKL A VÝPLŇ VRSTVY ZE ŽELEZOBET DO C20/25</t>
  </si>
  <si>
    <t>pod dlažby   
vpravo   
3,0*1,15*0,1*2=0,690 [A]  
odláždění vyústění odvodnění   
1*1*0,15*0,1*4=0,060 [B]  
Celkem: A+B=0,750 [C]</t>
  </si>
  <si>
    <t>pod dlažby  
3,0*1,15*0,1*2=0,690 [A]  
odláždění vyústění odvodnění   
1*1*0,15*0,1*4=0,060 [B]  
Celkem: A+B=0,750 [C]</t>
  </si>
  <si>
    <t>457325</t>
  </si>
  <si>
    <t>VYROVNÁVACÍ A SPÁDOVÝ ŽELEZOBETON C30/37</t>
  </si>
  <si>
    <t>dle přílohy č.6   
7,4=7,400 [A]</t>
  </si>
  <si>
    <t>457366</t>
  </si>
  <si>
    <t>VÝZTUŽ VYROVNÁVACÍHO A SPÁDOVÉHO BETONU Z KARI SÍTÍ</t>
  </si>
  <si>
    <t>plovoucí deska dle přílohy č.6   
1121/1000=1,121 [A]</t>
  </si>
  <si>
    <t>položka zahrnuje: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povrchovou antikorozní úpravu výztuže,    
- separaci výztuže</t>
  </si>
  <si>
    <t>vpravo   
3,0*1,15*0,2*2=1,380 [A]  
odláždění vyústění odvodnění   
1*1*0,15*0,2*4=0,120 [B]  
Celkem: A+B=1,500 [C]</t>
  </si>
  <si>
    <t>Úpravy povrchů, podlahy, výplně otvorů</t>
  </si>
  <si>
    <t>62745</t>
  </si>
  <si>
    <t>SPÁROVÁNÍ STARÉHO ZDIVA CEMENTOVOU MALTOU</t>
  </si>
  <si>
    <t>spárování  
průčelí zprava  
(0,8+2,2+0,75)=3,750 [A]  
průčelí zleva  
8,5=8,500 [B]  
opěry   
0,705*4,750*2=6,698 [C]  
klenba  
1,57*4,750=7,458 [D]  
Celkem: A+B+C+D=26,406 [E]</t>
  </si>
  <si>
    <t>položka zahrnuje:    
dodávku veškerého materiálu potřebného pro předepsanou úpravu v předepsané kvalitě    
vyčištění spar (vyškrábání), vypláchnutí spar vodou, očištění povrchu    
spárování    
odklizení suti a přebytečného materiálu    
potřebná lešení</t>
  </si>
  <si>
    <t>základy pod sloupy  
0,8*0,6*4*4=7,680 [A]  
sloupy  
0,2*4*2=1,600 [B]  
0,4*4*2=3,200 [C]  
Celkem: A+B+C=12,480 [D]</t>
  </si>
  <si>
    <t>12,480*2=24,960 [A]</t>
  </si>
  <si>
    <t>711412R</t>
  </si>
  <si>
    <t>IZOLACE MOSTOVEK CELOPLOŠNÁ ASFALTOVÝMI PÁSY S INTEGROVANOU OCHRANOU</t>
  </si>
  <si>
    <t>izolace včetně lišt  
12,9*5,5=70,950 [A]</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</si>
  <si>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litý asfalt, asfaltový beton    
v této položce se vykáže i izolace rámových konstrukcí (mosty, propusty, kolektory)</t>
  </si>
  <si>
    <t>875332</t>
  </si>
  <si>
    <t>POTRUBÍ DREN Z TRUB PLAST DN DO 150MM DĚROVANÝCH</t>
  </si>
  <si>
    <t>Potrubí za opěrami   
9+8,3=17,300 [A]</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</si>
  <si>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t>
  </si>
  <si>
    <t>9112A2R</t>
  </si>
  <si>
    <t>ZÁBRADLÍ MOSTNÍ S VODOR MADLY - MONTÁŽ S PŘESUNEM (BEZ DODÁVKY)</t>
  </si>
  <si>
    <t>včetně nové PKO na stávající zábradlí dle přílohy 9  
7,6+7,650=15,250 [A]</t>
  </si>
  <si>
    <t>položka zahrnuje:    
- dopravu demontovaného zařízení z dočasné skládky    
- jeho montáž a osazení na určeném místě včetně všech nutných konstrukcí a prací    
- nutnou opravu poškozených částí, opravu nátěrů    
- případnou náhradu zničených částí    
nezahrnuje kompletní novou PKO</t>
  </si>
  <si>
    <t>7,6+7,640=15,240 [A]</t>
  </si>
  <si>
    <t>938441</t>
  </si>
  <si>
    <t>OČIŠTĚNÍ ZDIVA OTRYSKÁNÍM TLAKOVOU VODOU DO 200 BARŮ</t>
  </si>
  <si>
    <t>průčelí zprava  
(0,8+2,2+0,75)=3,750 [A]  
průčelí zleva  
8,5=8,500 [B]  
opěry   
0,705*4,750*2=6,698 [C]  
klenba  
1,57*4,750=7,458 [D]  
Celkem: A+B+C+D=26,406 [E]</t>
  </si>
  <si>
    <t>položka zahrnuje očištění předepsaným způsobem včetně odklizení vzniklého odpadu</t>
  </si>
  <si>
    <t>938452</t>
  </si>
  <si>
    <t>OČIŠTĚNÍ ZDIVA OTRYSKÁNÍM NA SUCHO KŘEMIČ PÍSKEM</t>
  </si>
  <si>
    <t>bourání průčelí zprava  
0,35*7,650=2,678 [A]</t>
  </si>
  <si>
    <t>položka zahrnuje:  
- rozbourání konstrukce bez ohledu na použitou technologii  
- veškeré pomocné konstrukce (lešení a pod.)  
- veškerou manipulaci s vybouranou sutí a hmotami, kromě vodorovné dopravy,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</si>
  <si>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zbourání ŽB římsy vpravo   
0,15*7,640=1,146 [A]</t>
  </si>
  <si>
    <t xml:space="preserve">  SO 04-21-05</t>
  </si>
  <si>
    <t>Železniční propustek v ev. km 41,721</t>
  </si>
  <si>
    <t>SO 04-21-05</t>
  </si>
  <si>
    <t>z odkopu  
83,408*2=166,816 [A]</t>
  </si>
  <si>
    <t>bourání průčelí zprava  
7,896*2,5=19,740 [A]</t>
  </si>
  <si>
    <t>vlevo   
19*3=57,000 [A]  
vpravo   
19*4=76,000 [B]  
Celkem: A+B=133,000 [C]  
OK</t>
  </si>
  <si>
    <t>vlevo   
13*3*0,15=5,850 [A]  
vpravo   
13*4*0,15=7,800 [B]  
Celkem: A+B=13,650 [C]  
ponecháno na místě do 1km ke zpětnému použití, přebytečný materiál bude odvezen na místo určené investorem</t>
  </si>
  <si>
    <t>odkop pro zřízení izolace   
9,86*((8,2+5)/2)=65,076 [A]  
pro dlažby vtok i výtok   
zprava   
14,4*0,35=5,040 [B]  
zleva  
14,56*0,35=5,096 [C]  
pro drenáž vpravo  
6,830*1*1,2=8,196 [D]  
Celkem: A+B+C+D=83,408 [E]</t>
  </si>
  <si>
    <t>83,408=83,408 [A]</t>
  </si>
  <si>
    <t>zásyp nad izolaci ŠD 0-32 O 02  
1,4*((5,4+8,4)/2)=9,660 [A]  
zasyp drenážního potrubí vpravo   
pro drenáž vpravo  
6,830*1*1,2=8,196 [B]  
odpočet vytlačená   
0,17*6,830*-1=-1,161 [C]  
Celkem: A+B+C=16,695 [D]</t>
  </si>
  <si>
    <t>obsyp drenážního potrubí frakce 16-32  
22*0,154=3,388 [A]  
Celkem: A=3,388 [B]</t>
  </si>
  <si>
    <t>vlevo   
13*3=39,000 [A]  
vpravo   
13*4=52,000 [B]  
Celkem: A+B=91,000 [C]</t>
  </si>
  <si>
    <t>dlažby   
29,81*1,33*4,44/1000=0,176 [A]  
Celkem: A=0,176 [B]</t>
  </si>
  <si>
    <t>dle přílohy č.9  
nasazené římsy  
1,0=1,000 [A]  
Celkem: A=1,000 [B]</t>
  </si>
  <si>
    <t>dle přílohy č.9  
104,557/1000=0,105 [A]  
Celkem: A=0,105 [B]</t>
  </si>
  <si>
    <t>327125</t>
  </si>
  <si>
    <t>ZDI OPĚR, ZÁRUB, NÁBŘEŽ Z DÍLCŮ ŽELEZOBETON DO C30/37</t>
  </si>
  <si>
    <t>prvek opěrných zdí 1   
1,255+1,255=2,510 [A]  
prvek opěrných zdí 2  
0,982+0,982=1,964 [B]  
Celkem: A+B=4,474 [C]</t>
  </si>
  <si>
    <t>-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t>
  </si>
  <si>
    <t>421325</t>
  </si>
  <si>
    <t>MOSTNÍ NOSNÉ DESKOVÉ KONSTRUKCE ZE ŽELEZOBETONU C30/37</t>
  </si>
  <si>
    <t>nasazená deska včetně říms dle přílohy č.6  
12,00=12,000 [A]  
Celkem: A=12,000 [B]</t>
  </si>
  <si>
    <t>421365</t>
  </si>
  <si>
    <t>VÝZTUŽ MOSTNÍ DESKOVÉ KONSTRUKCE Z OCELI 10505, B500B</t>
  </si>
  <si>
    <t>dle přílohy č.7  
1778,176/1000=1,778 [A]</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</si>
  <si>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</si>
  <si>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dle přílohy č.6  
podkladní beton pod desku   
9,2=9,200 [A]  
pod přechodové zídky   
(1,490+0,15+0,15)*(2,260+2,960+0,3)*0,3*2=5,928 [B]  
Celkem: A+B=15,128 [C]</t>
  </si>
  <si>
    <t>pod dlažby   
zprava   
14,4*0,1=1,440 [A]  
zleva  
14,56*0,1=1,456 [B]  
vyústění odvodnění   
1*0,85*0,1=0,085 [C]  
Celkem: A+B+C=2,981 [D]</t>
  </si>
  <si>
    <t>lože pod dlažby   
zprava   
14,4*0,1=1,440 [A]  
zleva  
14,56*0,1=1,456 [B]  
vyústění odvodnění   
1*0,85*0,1=0,085 [C]  
Celkem: A+B+C=2,981 [D]</t>
  </si>
  <si>
    <t>457324</t>
  </si>
  <si>
    <t>VYROVNÁVACÍ A SPÁD ŽELEZOBETON DO C25/30</t>
  </si>
  <si>
    <t>tvrdá ochrana izolace   
5,5*7,1*0,05=1,953 [A]</t>
  </si>
  <si>
    <t>plovoucí deska dle přílohy č.6   
4,9=4,900 [A]</t>
  </si>
  <si>
    <t>plovoucí deska dle přílohy č.7  
474/1000=0,474 [A]  
tvrdá ochrana   
5,5*7,1*1,33*1,98/1000=0,103 [B]  
Celkem: A+B=0,577 [C]</t>
  </si>
  <si>
    <t>zprava   
14,4*0,2=2,880 [A]  
zleva  
14,56*0,2=2,912 [B]  
vyústění odvodnění   
1*0,85*0,2=0,170 [C]  
Celkem: A+B+C=5,962 [D]</t>
  </si>
  <si>
    <t>spárování  
průčelí zprava  
5,4=5,400 [A]  
průčelí zleva  
4,5=4,500 [B]  
opěry   
1,045*4,645*2=9,708 [C]  
klenba  
2,340*4,750=11,115 [D]  
Celkem: A+B+C+D=30,723 [E]</t>
  </si>
  <si>
    <t>nátěr přechodových zídek   
(1,3+1,010)*2,960*2=13,675 [A]  
(1,3+1,010)*2,260*2=10,441 [B]  
0,18*2,960*2=1,066 [C]  
0,18*2,260*2=0,814 [D]  
Celkem: A+B+C+D=25,996 [E]</t>
  </si>
  <si>
    <t>25,996*2=51,992 [A]</t>
  </si>
  <si>
    <t>711412</t>
  </si>
  <si>
    <t>IZOLACE MOSTOVEK CELOPLOŠNÁ ASFALTOVÝMI PÁSY</t>
  </si>
  <si>
    <t>izolace NK včetně lišt   
5,5*7,1=39,050 [A]</t>
  </si>
  <si>
    <t>ve výbězích včetně lišt  
směr Česká Lípa  
7,6*7=53,200 [A]  
směr Lovosice  
1,52*6,8=10,336 [B]  
Celkem: A+B=63,536 [C]</t>
  </si>
  <si>
    <t>odvodnění   
8,4+6,8+6,8=22,000 [A]</t>
  </si>
  <si>
    <t>Drenážní šachta DN 400  
3=3,000 [A]</t>
  </si>
  <si>
    <t>9112A1R</t>
  </si>
  <si>
    <t>ZÁBRADLÍ MOSTNÍ S VODOR MADLY - DODÁVKA A MONTÁŽ</t>
  </si>
  <si>
    <t>zábradlí včetně PKO dle výkresu č. 10 ve výbězích  
3+3=6,000 [A]  
Celkem: A=6,000 [B]</t>
  </si>
  <si>
    <t>položka zahrnuje:    
dodání zábradlí včetně předepsané povrchové úpravy    
kotvení sloupků, t.j. kotevní desky, šrouby z nerez oceli, vrty a zálivku, pokud zadávací dokumentace nestanoví jinak    
případné nivelační hmoty pod kotevní desky</t>
  </si>
  <si>
    <t>včetně nové PKO na stávající zábradlí včetně zkrácení vpravo dle přílohy 10  
7,1+7,1=14,200 [A]</t>
  </si>
  <si>
    <t>7,1+7,1=14,200 [A]</t>
  </si>
  <si>
    <t>průčelí zprava  
5,4=5,400 [A]  
průčelí zleva  
4,5=4,500 [B]  
opěry   
1,045*4,645*2=9,708 [C]  
klenba  
2,340*4,750=11,115 [D]  
Celkem: A+B+C+D=30,723 [E]</t>
  </si>
  <si>
    <t>bourání průčelí zprava včetně římsy   
0,55*7,290=4,010 [A]  
bourání průčelí zprava včetně římsy   
0,55*7,065=3,886 [B]  
Celkem: A+B=7,896 [C]</t>
  </si>
  <si>
    <t xml:space="preserve">  SO 04-21-06</t>
  </si>
  <si>
    <t>Železniční propustek v ev. km 42,128</t>
  </si>
  <si>
    <t>SO 04-21-06</t>
  </si>
  <si>
    <t>zemina z výkopku   
160,108*2,0=320,216 [A]</t>
  </si>
  <si>
    <t>Kámen vybouranný propustek   
51,517*2,5=128,793 [A]</t>
  </si>
  <si>
    <t>vpravo   
16,4*6=98,400 [A]  
vlevo   
16,4*5,9=96,760 [B]  
A+B=195,160 [C]  
OK</t>
  </si>
  <si>
    <t>vpravo   
16,4*6*0,15=14,760 [A]  
vlevo   
16,4*5,9*0,15=14,514 [B]  
Celkem: A+B=29,274 [C];ponecháno na místě do 1km ke zpětnému použití, přebytečný materiál bude odvezen na místo určené investorem  
OK</t>
  </si>
  <si>
    <t>výkop pro ŽB Jímku   
12,67*7,120=90,210 [A]  
OK</t>
  </si>
  <si>
    <t>výkop pro propustek  
14,32*6,0=85,920 [A]  
odkop pro čelo   
3,8*8=30,400 [B]  
Celkem: A+B=116,320 [C]  
OK</t>
  </si>
  <si>
    <t>160,108=160,108 [A]  
OK</t>
  </si>
  <si>
    <t>odkop z šachty zpět do zásypů   
6,52*7,120=46,422 [A]  
OK</t>
  </si>
  <si>
    <t>obsyp NK štěrkodrtí 0-32  
9,63*7,130=68,662 [A]  
OK</t>
  </si>
  <si>
    <t>sejmutá ornice   
vpravo   
16,4*6=98,400 [A]  
vlevo   
16,4*5,9=96,760 [B]  
Celkem: A+B=195,160 [C]  
OK</t>
  </si>
  <si>
    <t>podysp pod desku mezi opěry   
1,05*5,830*0,1=0,612 [A]  
OK</t>
  </si>
  <si>
    <t>základové deska  včetně základu zdi   
12,00=12,000 [A]  
Celkem: A=12,000 [B]  
OK</t>
  </si>
  <si>
    <t>do dlažby   
26,2*1,33*4,44/1000=0,155 [A]  
Celkem: A=0,155 [B]  
OK</t>
  </si>
  <si>
    <t>311325</t>
  </si>
  <si>
    <t>ZDI A STĚNY PODP A VOL ZE ŽELEZOBET DO C30/37</t>
  </si>
  <si>
    <t>čelo   
8,2=8,200 [A]  
odpočet římsa   
0,12*7*-1=-0,840 [B]  
Celkem: A+B=7,360 [C]  
OK</t>
  </si>
  <si>
    <t>výztuž čela   
140,29/1000=0,140 [A]  
odpočet římsy  
řimsa   
69,000*0,617/1000*-1=-0,043 [B]  
22,540*0,617/1000*-1=-0,014 [C]  
Celkem: A+B+C=0,083 [D]  
OK</t>
  </si>
  <si>
    <t>311366</t>
  </si>
  <si>
    <t>VÝZTUŽ ZDÍ A STĚN PODP A VOL Z KARI-SÍTÍ</t>
  </si>
  <si>
    <t>výtuž čela a desky   
544,69/1000=0,545 [A]  
Celkem: A=0,545 [B]  
OK</t>
  </si>
  <si>
    <t>římsa   
0,12*7=0,840 [A]  
Celkem: A=0,840 [B]  
OK</t>
  </si>
  <si>
    <t>řimsa   
69,000*0,617/1000=0,043 [A]  
22,540*0,617/1000=0,014 [B]  
Celkem: A+B=0,057 [C]  
OK</t>
  </si>
  <si>
    <t>ŽB jímka   
6,61=6,610 [A]  
Celkem: A=6,610 [B]  
OK</t>
  </si>
  <si>
    <t>výztuž jímky  
736/1000=0,736 [A]  
Celkem: A=0,736 [B]  
OK</t>
  </si>
  <si>
    <t>podkladní beton   
pod čelní zeď a desku   
4,8=4,800 [A]  
pod jímku  
0,65=0,650 [B]  
Celkem: A+B=5,450 [C]  
OK</t>
  </si>
  <si>
    <t>pod dlažbu   
vpravo   
19,23*1,15*0,1=2,211 [A]  
vlevo   
2*0,6*1,15*0,1=0,138 [B]  
v jímce   
1*2,8*0,1=0,280 [C]  
Celkem: A+B+C=2,629 [D]  
OK</t>
  </si>
  <si>
    <t>pod dlažbu   
vpravo   
19,23*1,15*0,1=2,211 [A]  
vlevo   
2*0,6*1,15*0,1=0,138 [B]  
Celkem: A+B=2,349 [C]  
OK</t>
  </si>
  <si>
    <t>vpravo   
19,23*1,15*0,15=3,317 [A]  
vlevo   
2*0,6*1,15*0,15=0,207 [B]  
v jímce   
1*2,8*0,15=0,420 [C]  
Celkem: A+B+C=3,944 [D]  
OK</t>
  </si>
  <si>
    <t>1 x penetrační nátěr trouby a základu  
6,17*7,32=45,164 [A]  
ŽB jímka   
2,120*3,4=7,208 [B]  
2,120*1,6*2=6,784 [C]  
čelo   
2,150*7=15,050 [D]  
0,95*7*2=13,300 [E]  
0,95*1,2*2=2,280 [F]   
Celkem: A+B+C+D+E+F=89,786 [G]</t>
  </si>
  <si>
    <t>89,786*2=179,572 [A]</t>
  </si>
  <si>
    <t>ochrana geotextílií  
6,17*7,32=45,164 [A]  
ŽB jímka   
2,120*3,4=7,208 [B]  
2,120*1,6*2=6,784 [C]  
čelo   
2,150*7=15,050 [D]  
0,95*7*2=13,300 [E]  
0,95*1,2*2=2,280 [F]  
Celkem: A+B+C+D+E+F=89,786 [G]  
OK</t>
  </si>
  <si>
    <t>91841R</t>
  </si>
  <si>
    <t>PROPUSTY RÁMOVÉ 200/100</t>
  </si>
  <si>
    <t>NK včetně dopravy na stavbu a osazení NK musí být schváleného typu.  
7,1=7,100 [A]  
Celkem: A=7,100 [B]</t>
  </si>
  <si>
    <t>Na šachtu   
3,150=3,150 [A]  
OK</t>
  </si>
  <si>
    <t>rám pro osazení roštu včetně PKO dle TZ  
L 60x60x8  
(2,920+2,920+1,120+1,120)*7,09=57,287 [A]  
OCELOVÝ KOTEVNÍ PLECH P6x40x170 S PROSTŘIHEM  
0,05*0,17*47,1*14=5,605 [B]  
Stupadla 22   
0,56*2,984*6=10,026 [C]  
Celkem: A+B+C=72,918 [D]  
OK</t>
  </si>
  <si>
    <t>opěry  
2,24*4,650*2=20,832 [A]  
část základů opěr   
0,39*4,650*2=3,627 [B]  
čela   
5,5*2,8*0,875=13,475 [C]  
5,520*2,2*0,875=10,626 [D]  
NK  
1,850*4,650*0,25=2,151 [E]  
Celkem: A+B+C+D+E=50,711 [F]  
OK</t>
  </si>
  <si>
    <t xml:space="preserve">  SO 04-21-07</t>
  </si>
  <si>
    <t>Železniční propustek v ev. km 42,423</t>
  </si>
  <si>
    <t>SO 04-21-07</t>
  </si>
  <si>
    <t>zemina z výkopku   
117,605*2,0=235,210 [A]  
Celkem: A=235,210 [B]</t>
  </si>
  <si>
    <t>bourání stávajícího propustku   
NK  
1,370*0,2*4,625*2,8=3,548 [A]  
Celkem: A=3,548 [B]</t>
  </si>
  <si>
    <t>Kámen vybouranný propustek   
36,660*2,5=91,650 [A]</t>
  </si>
  <si>
    <t>vpravo   
10*1,7=17,000 [A]  
vlevo   
2,5*0,5=1,250 [B]  
Celkem: A+B=18,250 [C]  
OK</t>
  </si>
  <si>
    <t>vpravo   
1,69*6,4*0,15=1,622 [A]  
Celkem: A=1,622 [B];ponecháno na místě do 1km ke zpětnému použití, přebytečný materiál bude odvezen na místo určené investorem  
OK</t>
  </si>
  <si>
    <t>výkop pro propustek    
17,58*5,630=98,975 [A]  
prahy desky  
1,17*2,4=2,808 [B]  
1,28*2,4=3,072 [C]  
pro přechody   
3,0*1,25*1,7*2=12,750 [D]  
Celkem: A+B+C+D=117,605 [E]</t>
  </si>
  <si>
    <t>117,605=117,605 [A]  
OK</t>
  </si>
  <si>
    <t>obsyp NK štěrkodrtí o-32  
4,22*5,8=24,476 [A]  
4,29*5,8=24,882 [B]  
zásyp přechodů  
3,0*1,5*1,0*2=9,000 [C]  
Celkem: A+B+C=58,358 [D]</t>
  </si>
  <si>
    <t>sejmutá ornice   
vpravo   
1,69*6,4=10,816 [A]  
Celkem: A=10,816 [B]</t>
  </si>
  <si>
    <t>základové deska včetně prahů  
5,0=5,000 [A]  
prahy dlažby  
0,4*0,75*0,4*2=0,240 [B]  
odpočet dobetonování   
0,565*0,3*1,752*2-1=-0,406 [C]  
Celkem: A+B+C=4,834 [D]</t>
  </si>
  <si>
    <t>89,15/1000=0,089 [A]  
Celkem: A=0,089 [B]</t>
  </si>
  <si>
    <t>do desky   
142,0/1000=0,142 [A]  
dlažby   
35,96*1,33*4,44/1000=0,212 [B]  
Celkem: A+B=0,354 [C]</t>
  </si>
  <si>
    <t>dobetonování k opěrné zdi   
0,565*0,3*1,752*2=0,594 [A]</t>
  </si>
  <si>
    <t>římsy na rámu   
0,6=0,600 [A]  
Celkem: A=0,600 [B]</t>
  </si>
  <si>
    <t>výztuž říms  
108,7/1000=0,109 [A]</t>
  </si>
  <si>
    <t>333125</t>
  </si>
  <si>
    <t>MOSTNÍ OPĚRY A KŘÍDLA Z DÍLCŮ ŽELEZOBETON DO C30/37</t>
  </si>
  <si>
    <t>ŘÍMSOVÁ ZÍDKA PRAVÁ  
0,982=0,982 [A]  
ŘÍMSOVÁ ZÍDKA LEVÁ  
0,982=0,982 [B]  
Celkem: A+B=1,964 [C]</t>
  </si>
  <si>
    <t>podkladní beton pod desku  
2,6*4,860*0,1=1,264 [A]  
pod prahy    
0,550*2,4*0,1*2=0,264 [B]  
přechody  
3,6=3,600 [C]  
Celkem: A+B+C=5,128 [D]</t>
  </si>
  <si>
    <t>pod dlažbu   
v otvoru   
1,5*5,620*0,1=0,843 [A]  
Celkem: A=0,843 [B]</t>
  </si>
  <si>
    <t>pod dlažbu   
vpravo   
3,0*1,15*0,1=0,345 [A]  
vlevo   
0,85*1,15*0,1=0,098 [B]  
Celkem: A+B=0,443 [C]</t>
  </si>
  <si>
    <t>vpravo   
3,0*1,15*0,2=0,690 [A]  
v otvoru   
1,5*5,620*0,15=1,265 [B]  
vlevo   
0,85*1,15*0,2=0,196 [C]  
Celkem: A+B+C=2,151 [D]</t>
  </si>
  <si>
    <t>1 x penetrační nátěr trouby a základu  
deska a NK  
5,2*5,25=27,300 [A]   
přechody   
(1,2+0,910+0,1)*2,26=4,995 [B]  
1,8*2=3,600 [C]  
Celkem: A+B+C=35,895 [D]</t>
  </si>
  <si>
    <t>35,895*2=71,790 [A]</t>
  </si>
  <si>
    <t>deska a NK  
5,2*5,25=27,300 [A]   
přechody   
(1,2+0,910+0,1)*2,26=4,995 [B]  
1,8*2=3,600 [C]  
Celkem: A+B+C=35,895 [D]</t>
  </si>
  <si>
    <t>NK včetně dopravy na stavbu a osazení NK musí být schváleného typu.  
5,630=5,630 [A]  
OK</t>
  </si>
  <si>
    <t>opěry  
1,6*4,625*2=14,800 [A]  
základ opěr část  
0,215*3,47*4,625=3,450 [B]  
v místě prahů   
2,6*1*0,5*2=2,600 [C]  
čela   
3,985*2,2*0,9=7,890 [D]  
4,0*2,2*0,9=7,920 [E]  
Celkem: A+B+C+D+E=36,660 [F]</t>
  </si>
  <si>
    <t>bourání stávajícího propustku   
NK  
1,370*0,2*4,625=1,267 [A]  
Celkem: A=1,267 [B]</t>
  </si>
  <si>
    <t xml:space="preserve">  SO 06-20-03</t>
  </si>
  <si>
    <t>Železniční most v ev. km 50,058</t>
  </si>
  <si>
    <t>SO 06-20-03</t>
  </si>
  <si>
    <t>z odkopu pro nový most  
618,390*2=1 236,780 [A]</t>
  </si>
  <si>
    <t>z bourání mostu   
21,328*2,5=53,320 [A]</t>
  </si>
  <si>
    <t>z bourání mostu   
134,983*2,8=377,952 [A]  
z komunikace</t>
  </si>
  <si>
    <t>027121R</t>
  </si>
  <si>
    <t>PROVIZORNÍ PŘÍSTUPOVÉ CESTY - ZŘÍZENÍ</t>
  </si>
  <si>
    <t>ze silničních panelů</t>
  </si>
  <si>
    <t>přístupová cesta k objektu   
25*3,0=75,000 [A]  
Manipulační plocha pro skládání prefabrikátů   
15*15=225,000 [B]  
Celkem: A+B=300,000 [C]</t>
  </si>
  <si>
    <t>027123R</t>
  </si>
  <si>
    <t>PROVIZORNÍ PŘÍSTUPOVÉ CESTY - ZRUŠENÍ</t>
  </si>
  <si>
    <t>vlevo   
20*7=140,000 [A]  
vpravo   
20*6=120,000 [B]  
Celkem: A+B=260,000 [C]</t>
  </si>
  <si>
    <t>za křídly   
vlevo  
5*7*2*0,15=10,500 [A]  
vpravo   
5*6*2*0,15=9,000 [B]  
Celkem: A+B=19,500 [C]  
ponecháno na místě do 1km ke zpětnému použití, přebytečný materiál bude odvezen na místo určené investorem</t>
  </si>
  <si>
    <t>odkop pro základy a novou NK včetně křídel  
pro rám   
směr Lovosice  
27*((16,7+6,460)/2)=312,660 [A]  
směr Česká Lípa   
27*((16,7+6,460)/2)=312,660 [B]  
v otvoru   
6,5*7,470=48,555 [C]  
mezi křídly  
((10+4,5)/2)*4,830*0,9=31,516 [D]  
((10+4,68)/2)*4,830*1=35,452 [E]  
odpočet zemina zpět   
-122,453=- 122,453 [F]  
Celkem: A+B+C+D+E+F=618,390 [G]</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</si>
  <si>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</si>
  <si>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kolem základů   
3,05*16,190*2=98,759 [A]  
v otvoru   
2,2*10,77=23,694 [B]  
Celkem: A+B=122,453 [C]</t>
  </si>
  <si>
    <t>740,843=740,843 [A]</t>
  </si>
  <si>
    <t>zpětný zásyp vyzískanou zeminou pod příčné odvodnění za opěrou   
3,05*16,190*2=98,759 [A]  
v otvoru   
2,2*10,77=23,694 [B]  
Celkem: A+B=122,453 [C]</t>
  </si>
  <si>
    <t>zásyp přechodových oplastí NK   
směr Česká Lípa  
13,642*((16,7+6,460)/2)=157,974 [A]  
směr Lovosice  
12,25*((16,7+6,460)/2)=141,855 [B]  
Celkem: A+B=299,829 [C]</t>
  </si>
  <si>
    <t>obsyp drenážního potrubí frakce 16-32  
O01+K01+K02  
15,340*0,14=2,148 [A]  
O02+K03+K04  
15,340*0,14=2,148 [B]  
Celkem: A+B=4,296 [C]</t>
  </si>
  <si>
    <t>za křídly   
vlevo  
5*7*2=70,000 [A]  
vpravo   
5*6*2=60,000 [B]  
Celkem: A+B=130,000 [C]</t>
  </si>
  <si>
    <t>272325R</t>
  </si>
  <si>
    <t>ZÁKLADY ZE ŽELEZOBETONU DO C35/45</t>
  </si>
  <si>
    <t>ZÁKLADOVÁ DESKA - NOSNÁ KONSTRUKCE  
26,5=26,500 [A]  
MONOLITICKÁ ČÁST ZÁKLADŮ - KŘÍDLA  
17,5=17,500 [B]  
Celkem: A+B=44,000 [C]</t>
  </si>
  <si>
    <t>Výztuž základové desky   
2385/1000=2,385 [A]  
Výztuž dobetonávek na rubu křídel  
2188/1000=2,188 [B]  
Celkem: A+B=4,573 [C]</t>
  </si>
  <si>
    <t>dlažby   
100,22*1,33*4,44/1000=0,592 [A]  
Celkem: A=0,592 [B]</t>
  </si>
  <si>
    <t>311212</t>
  </si>
  <si>
    <t>ZDI A STĚNY PODPĚR A VOLNÉ Z KAMENE A LOM VÝROBKŮ NA MC</t>
  </si>
  <si>
    <t>přechodové zídky   
dříky  
5,5=5,500 [A]  
základy  
4,0=4,000 [B]  
Celkem: A+B=9,500 [C]</t>
  </si>
  <si>
    <t>Položka zahrnuje veškerý materiál, výrobky a polotovary, včetně mimostaveništní a vnitrostaveništní dopravy (rovněž přesuny), včetně naložení a složení, případně s uložením.</t>
  </si>
  <si>
    <t>ŘÍMSA VPRAVO  
1,25=1,250 [A]  
ŘÍMSA VLEVO  
1,25=1,250 [B]  
šikmá křídla   
4,0=4,000 [C]  
Celkem: A+B+C=6,500 [D]</t>
  </si>
  <si>
    <t>ŘÍMSA VPRAVO  
188/1000=0,188 [A]  
ŘÍMSA VLEVO  
188/1000=0,188 [B]  
šikmá křídla   
624/1000=0,624 [C]  
Celkem: A+B+C=1,000 [D]</t>
  </si>
  <si>
    <t>333126R</t>
  </si>
  <si>
    <t>MOSTNÍ OPĚRY A KŘÍDLA Z DÍLCŮ ŽELEZOBETON DO C50/60</t>
  </si>
  <si>
    <t>K1  
3,24*4=12,960 [A]  
K2  
2,42*4=9,680 [B]  
K3  
1,6*4=6,400 [C]  
Celkem: A+B+C=29,040 [D]</t>
  </si>
  <si>
    <t>389126R</t>
  </si>
  <si>
    <t>MOSTNÍ RÁMOVÉ KONSTR Z DÍLCŮ ŽELEZOBET DO C50/60</t>
  </si>
  <si>
    <t>RÁMOVÝ DÍL R1  
6,36*2=12,720 [A]  
RÁMOVÝ DÍL R2  
6,36=6,360 [B]  
RÁMOVÝ DÍL R3  
6,36*2=12,720 [C]  
RÁMOVÝ DÍL R4  
6,36=6,360 [D]  
Celkem: A+B+C+D=38,160 [E]</t>
  </si>
  <si>
    <t>podkladní beton pod základové desky NK a křídel  
13=13,000 [A]</t>
  </si>
  <si>
    <t>pod přechody do trati   
2,5=2,500 [A]</t>
  </si>
  <si>
    <t>v otvoru   
4,5*6,47*0,1=2,912 [A]  
mezi křídly   
vlevo   
((10,16+4,680)/2)*4,830*0,1=3,584 [B]  
vpravo   
((10,08+4,525)/2)*4,830*0,1=3,527 [C]  
Celkem: A+B+C=10,023 [D]</t>
  </si>
  <si>
    <t>podsyp pod desku   
3,58*8,27*0,1=2,961 [A]</t>
  </si>
  <si>
    <t>pod a nad těsnící fólii  
směr Lovosice  
0,77*15,340=11,812 [A]  
směr Česká Lípa  
0,78*15,340=11,965 [B]  
dlažby  
v otvoru   
4,5*6,47*0,1=2,912 [C]  
mezi křídly   
vlevo   
((10,16+4,680)/2)*4,830*0,1=3,584 [D]  
vpravo   
((10,08+4,525)/2)*4,830*0,1=3,527 [E]  
Celkem: A+B+C+D+E=33,800 [F]</t>
  </si>
  <si>
    <t>tvrdá ochrana izolace   
6,2*5,08*0,05=1,575 [A]</t>
  </si>
  <si>
    <t>tvrdá ochrana izolace   
6,2*5,08*7,9*1,2/1000=0,299 [A]</t>
  </si>
  <si>
    <t>v otvoru   
4,5*6,47*0,15=4,367 [A]  
mezi křídly   
vlevo   
((10,16+4,680)/2)*4,830*0,15=5,376 [B]  
vpravo   
((10,08+4,525)/2)*4,830*0,15=5,291 [C]  
Celkem: A+B+C=15,034 [D]</t>
  </si>
  <si>
    <t>v otvoru   
5,8*6,47=37,526 [A]  
NK - PENETRAČNĚ ADHEZNÍ NÁTĚR   
6,3*5,15=32,445 [B]  
svislá   
4,9*6,47*2=63,406 [D]  
křídla   
18*4=72,000 [C]  
základová deska  
0,5*7,47*2=7,470 [F]  
0,5*6,1*2=6,100 [G]  
Celkem: A+B+D+C+F+G=218,947 [H]</t>
  </si>
  <si>
    <t>v otvoru   
5,8*6,47*2=75,052 [A]  
základová deska  
0,5*7,47*2*2=14,940 [B]  
0,5*6,1*2*2=12,200 [C]  
Celkem: A+B+C=102,192 [D]</t>
  </si>
  <si>
    <t>711137</t>
  </si>
  <si>
    <t>IZOLACE BĚŽN KONSTR PROTI VOL STÉK VODĚ Z PE FÓLIÍ</t>
  </si>
  <si>
    <t>těsmnící fólie  2 mm  
za opěrami  
3*15,23*2=91,380 [A]</t>
  </si>
  <si>
    <t>NK   
vodorovná   
6,3*5,15=32,445 [A]  
svislá   
4,9*6,47*2=63,406 [B]  
křídla   
18*4=72,000 [C]  
Celkem: A+B+C=167,851 [D]</t>
  </si>
  <si>
    <t>71311</t>
  </si>
  <si>
    <t>IZOLACE TEPELNÁ BĚŽNÝCH KONSTRUKCÍ PEVNÁ</t>
  </si>
  <si>
    <t>NK   
svislá   
4,9*6,47*2=63,406 [B]  
křídla   
18*4=72,000 [C]  
Celkem: B+C=135,406 [D]</t>
  </si>
  <si>
    <t>položka zahrnuje:    
- dodání a uložení předepsaného izolačního materiálu předepsaným způsobem včetně vnitrostaveništní a mimostaveništní dopravy    
- veškerý upevňovací a pomocný materiál    
- předepsané přesahy (nezapočítávají se do výměry)</t>
  </si>
  <si>
    <t>Potrubí za opěrami a křídly  
15,340*2=30,680 [A]  
OK</t>
  </si>
  <si>
    <t>Zábradlí včetně požadované PKO včetně výplně z tahokovu   
na NK  
5,1*2=10,200 [A]  
na křídlech   
3,7*2=7,400 [B]  
3,7*2=7,400 [C]  
Celkem: A+B+C=25,000 [D]</t>
  </si>
  <si>
    <t>demontáž stávajícího zábradlí   
zleva  
9,03=9,030 [A]  
zprava  
9,015=9,015 [B]  
Celkem: A+B=18,045 [C]</t>
  </si>
  <si>
    <t>Bourání stávajícího mostu   
opěra O01  
7,3*4,540=33,142 [A]  
O 02  
7,3*4,540=33,142 [B]  
křídla    
9,4*1,2*2=22,560 [C]  
8,8*1,2*2=21,120 [D]  
část základu  
0,98*12,765*2=25,019 [E]  
Celkem: A+B+C+D+E=134,983 [F]</t>
  </si>
  <si>
    <t>úložné prahy   
0,7*0,4*4,8*2=2,688 [A]  
závěré zdi  
0,4*5,9*2=4,720 [B]  
výběhy do trati   
2,9*1,2*2*2=13,920 [C]  
Celkem: A+B+C=21,328 [D]</t>
  </si>
  <si>
    <t>odstranění stávající OK  
5,00=5,000 [A]</t>
  </si>
  <si>
    <t xml:space="preserve">  SO 06-20-04</t>
  </si>
  <si>
    <t>Železniční most v ev. km 50,306 - přestavba na propustek</t>
  </si>
  <si>
    <t>SO 06-20-04</t>
  </si>
  <si>
    <t>zemina z výkopku   
112,140*2,0=224,280 [A]</t>
  </si>
  <si>
    <t>železobetonvé záverné zdi  
9,5*2,5=23,750 [A]</t>
  </si>
  <si>
    <t>Kámen vybouranný propustek  
13,6*2,8=38,080 [A]</t>
  </si>
  <si>
    <t>Za křídly   
vpravo   
7*7*2=98,000 [A]  
vlevo   
7*10*5=350,000 [B]  
A+B=448,000 [C]  
OK</t>
  </si>
  <si>
    <t>vpravo   
120*0,15=18,000 [A]  
vlevo   
70*0,15=10,500 [B]  
Celkem: A+B=28,500 [C];ponecháno na místě do 1km ke zpětnému použití, přebytečný materiál bude odvezen na místo určené investorem  
OK</t>
  </si>
  <si>
    <t>Odkopávka ua Lovosickou opěrou   
4,2*7=29,400 [A]  
Odkopávka ua Českolipskou opěrou   
4,2*7=29,400 [B]  
pro desku v otvoru   
5,3*5,0=26,500 [C]  
pro desku a prahy na vtoku   
5,2*2,2=11,440 [D]  
pro desku, prahy, dlažbu a pohoz na výtoku   
7*2,2=15,400 [E]  
Celkem: A+B+C+D+E=112,140 [F]</t>
  </si>
  <si>
    <t>112,140=112,140 [A]</t>
  </si>
  <si>
    <t>vhodným nenamrzavým materiálem   
v místě NK   
16,1*5,0=80,500 [A]  
mezi křídly na výtoku  
17,2*6,7=115,240 [B]  
mezi křídly na vtoku  
13*9,0=117,000 [C]  
Celkem: A+B+C=312,740 [D]  
OK</t>
  </si>
  <si>
    <t>vpravo   
120=120,000 [A]  
vlevo   
70=70,000 [B]  
Celkem: A+B=190,000 [C]  
OK</t>
  </si>
  <si>
    <t>pod základové prahy   
0,045*1,9*2=0,171 [A]  
pod základovou desku  
16,0*3,7*0,1=5,920 [B]  
Celkem: A+B=6,091 [C]  
OK</t>
  </si>
  <si>
    <t>základové deska + prahy   
13,0=13,000 [A]  
práh dlažby  
0,355*0,3*4,7=0,501 [B]  
Celkem: A+B=13,501 [C]</t>
  </si>
  <si>
    <t>do zakladové desky   
632,287/1000=0,632 [A]  
OK</t>
  </si>
  <si>
    <t>do zakladové desky   
568,8/1000=0,569 [A]  
do dlažby   
19,08*1,33*4,44/1000=0,113 [B]  
Celkem: A+B=0,682 [C]  
OK</t>
  </si>
  <si>
    <t>podkladní beton pod desku  
4,0=4,000 [A]  
OK</t>
  </si>
  <si>
    <t>lože dlažby  
vpravo   
6,7*1,2*0,1=0,804 [A]  
vlevo   
9,2*1,2*0,1=1,104 [B]  
Celkem: A+B=1,908 [C]  
OK</t>
  </si>
  <si>
    <t>vpravo   
6,7*1,2*0,15=1,206 [A]  
vlevo   
9,2*1,2*0,15=1,656 [B]  
Celkem: A+B=2,862 [C]  
OK!!</t>
  </si>
  <si>
    <t>nátěr základové desky a trub  
5,8*16,8=97,440 [A]  
prahy   
0,7*1,9*2*2=5,320 [B]  
0,7*0,4*2*2=1,120 [C]  
Celkem: A+B+C=103,880 [D]</t>
  </si>
  <si>
    <t>103,880*2=207,760 [A]</t>
  </si>
  <si>
    <t>ochrana nátěru trouby a základu   
97,440=97,440 [A]  
OK!!!!</t>
  </si>
  <si>
    <t>9183G2R</t>
  </si>
  <si>
    <t>PROPUSTY Z TRUB DN 1200MM ŽELEZOBETONOVÝCH</t>
  </si>
  <si>
    <t>ŽB trouby včetně dopravy na stavbu a osazení. Trouby  musí být schváleného typu..   
16,8=16,800 [A]</t>
  </si>
  <si>
    <t>Bourání stávajícího mostu část opěr a křídel  
opěry  
0,8*5*2=8,000 [A]  
křídla vpravo  
3,5*0,8*2=5,600 [B]  
Celkem: A+B=13,600 [C]  
OK</t>
  </si>
  <si>
    <t>966167</t>
  </si>
  <si>
    <t>BOURÁNÍ KONSTRUKCÍ ZE ŽELEZOBETONU S ODVOZEM DO 16KM</t>
  </si>
  <si>
    <t>Úložné prahy  
0,95*5*2=9,500 [A]  
Celkem: A=9,500 [B]  
OK</t>
  </si>
  <si>
    <t>odstranění stávající OK  
5,0=5,000 [A]</t>
  </si>
  <si>
    <t xml:space="preserve">  SO 06-20-05</t>
  </si>
  <si>
    <t>Železniční most v ev. km 51,311</t>
  </si>
  <si>
    <t>SO 06-20-05</t>
  </si>
  <si>
    <t>z odkopu pro nový most  
2045,220*2=4 090,440 [A]</t>
  </si>
  <si>
    <t>z bourání mostu   
74,335*2,5=185,838 [A]</t>
  </si>
  <si>
    <t>štěrk z komunikace   
355*0,45*1,6=255,600 [A]</t>
  </si>
  <si>
    <t>z bourání mostu   
261,710*2,5=654,275 [A]  
z komunikace</t>
  </si>
  <si>
    <t>355*0,2*2=142,000 [A]</t>
  </si>
  <si>
    <t>Opěra Lovosická za křídly  
vlevo   
12*10=120,000 [A]  
vpravo   
8*3=24,000 [B]  
Opěra Českolipská za křídly  
vlevo  
9*3=27,000 [C]  
vpravo   
12*10=120,000 [D]  
Celkem: A+B+C+D=291,000 [E]  
OK</t>
  </si>
  <si>
    <t>11343A</t>
  </si>
  <si>
    <t>ODSTRAN KRYTU ZPEVNĚNÝCH PLOCH S ASFALT POJIVEM VČET PODKLADU - BEZ DOPRAVY</t>
  </si>
  <si>
    <t>odstranění stávající kominikace   
355*0,65=230,750 [A]  
OK</t>
  </si>
  <si>
    <t>Položka zahrnuje veškerou manipulaci s vybouranou sutí a s vybouranými hmotami, kromě vodorovné dopravy, vč. uložení na skládku. Nezahrnuje poplatek za skládku, který se vykazuje v položce 0141** (s výjimkou malého množství bouraného materiálu, kde je možné poplatek zahrnout do jednotkové ceny bourání – tento fakt musí být uveden v doplňujícím textu k položce).</t>
  </si>
  <si>
    <t>za křídly   
K 04  
119,51*0,15=17,927 [A]  
K 02  
123*0,15=18,450 [B]  
K  01  
170,3*0,15=25,545 [C]  
K 03  
120*0,15=18,000 [D]  
 Celkem: A+B+C+D=79,922 [E]  
ponecháno na místě do 1km ke zpětnému použití, přebytečný materiál bude odvezen na místo určené investorem</t>
  </si>
  <si>
    <t>odkop pro základy a novou NK včetně křídel  
výkres výkopů dle půdorysu a průměrné hloubky   
pro rám   
směr Lovosice  
84,1*6,460=543,286 [A]  
směr Česká Lípa   
73,3*6,460=473,518 [B]  
K 04  
120*(7,955/2)/2=238,650 [C]  
K 02  
159*(7,955/2)/2=316,211 [D]  
K 03  
171*(9,2/2)/2=393,300 [E]  
K 01  
181*(9,2/2)/2=416,300 [F]  
odpočet bourání   
261,710*-1=- 261,710 [G]  
74,335*-1=-74,335 [H]  
Celkem: A+B+C+D+E+F+G+H=2 045,220 [I]  
OK</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</si>
  <si>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</si>
  <si>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2045,220=2 045,220 [A]</t>
  </si>
  <si>
    <t>zásyp přechodových oplastí NK dle podélného řezu včetně zásypu žlabu   
pro rám   
směr Česká Lípa  
65*6,460=419,900 [A]  
směr Lovosice   
72,2*6,460=466,412 [B]  
K 04  
120*(7,955/2)/2=238,650 [C]  
K 02  
159*(7,955/2)/2=316,211 [D]  
K 03  
171*(9,2/2)/2=393,300 [E]  
K 01  
181*(9,2/2)/2=416,300 [F]  
odpočet křídel vytlačená  
243*-1=- 243,000 [H]   
odpočet z bourání   
261,710*-1=- 261,710 [G]  
74,335*-1=-74,335 [J]  
Celkem: A+B+C+D+E+F+H+G+J=1 671,728 [K]  
OK</t>
  </si>
  <si>
    <t>obsyp drenážního potrubí frakce 16-32  
O01+K01+K02  
25,2*0,14=3,528 [A]  
O02+K03+K04  
24*0,14=3,360 [B]  
Celkem: A+B=6,888 [C]</t>
  </si>
  <si>
    <t>za křídly   
K 04  
119,51=119,510 [A]  
K 02  
123=123,000 [B]  
K  01  
170,3=170,300 [C]  
K 03  
120=120,000 [D]  
 Celkem: A+B+C+D=532,810 [E]</t>
  </si>
  <si>
    <t>dlažby   
88,159*1,33*4,44/1000=0,521 [A]  
Celkem: A=0,521 [B]</t>
  </si>
  <si>
    <t>ŘÍMSA VPRAVO  
5,0=5,000 [A]  
ŘÍMSA VLEVO  
5,0=5,000 [B]  
Celkem: A+B=10,000 [C]</t>
  </si>
  <si>
    <t>odhad 150 kg/3  
10*150/1000=1,500 [A]</t>
  </si>
  <si>
    <t>333325</t>
  </si>
  <si>
    <t>MOSTNÍ OPĚRY A KŘÍDLA ZE ŽELEZOVÉHO BETONU DO C30/37</t>
  </si>
  <si>
    <t>křídlo K 01  
23+30=53,000 [A]  
křídlo K 02  
28+34=62,000 [B]  
křídlo K 03  
34+42=76,000 [C]  
křídlo K 04  
26+29=55,000 [D]  
Celkem: A+B+C+D=246,000 [E]</t>
  </si>
  <si>
    <t>33336</t>
  </si>
  <si>
    <t>VÝZTUŽ MOST OPĚR A KŘÍDEL Z OCELI</t>
  </si>
  <si>
    <t>odha 120 kg/m3  
246,000*120/1000=29,520 [A]</t>
  </si>
  <si>
    <t>389325</t>
  </si>
  <si>
    <t>MOSTNÍ RÁMOVÉ KONSTRUKCE ZE ŽELEZOBETONU C30/37</t>
  </si>
  <si>
    <t>základové pasy NK   
56,5=56,500 [A]  
stojky  
13,00=13,000 [B]  
NK  
60,0=60,000 [C]  
Celkem: A+B+C=129,500 [D]</t>
  </si>
  <si>
    <t>389365</t>
  </si>
  <si>
    <t>VÝZTUŽ MOSTNÍ RÁMOVÉ KONSTRUKCE Z OCELI 10505, B500B</t>
  </si>
  <si>
    <t>výztuž dle přílohy   
20912/1000=20,912 [A]</t>
  </si>
  <si>
    <t>podkladní beton pod základy NK   
8,0=8,000 [A]  
podkladní beton pod izolaci zas opěrami a křídly   
2,14*25=53,500 [B]  
2,32*24=55,680 [C]  
Celkem: A+B+C=117,180 [D]</t>
  </si>
  <si>
    <t>za křídly   
K 01  
17,04*1,15*0,1=1,960 [A]  
K 02  
18,8*1,15*0,1=2,162 [B]  
K 03   
22,92*1,15*0,1=2,636 [C]  
K 04   
17,9*1,15*0,1=2,059 [D]  
Celkem: A+B+C+D=8,817 [E]</t>
  </si>
  <si>
    <t>451521</t>
  </si>
  <si>
    <t>VÝPLŇ VRSTVY Z KAMENIVA DRCENÉHO, INDEX ZHUTNĚNÍ ID DO 0,7</t>
  </si>
  <si>
    <t>pod zámkovou dlažbu   
podél opěr a křídel   
O 01   
17,7*0,15=2,655 [A]  
O 02   
14,5*0,15=2,175 [B]  
Celkem: A+B=4,830 [C]</t>
  </si>
  <si>
    <t>451523</t>
  </si>
  <si>
    <t>VÝPLŇ VRSTVY Z KAMENIVA DRCENÉHO, INDEX ZHUTNĚNÍ ID DO 0,9</t>
  </si>
  <si>
    <t>konstrukční vrstva vozovky   
štěrkodrť tl 200 mm  
289,31*0,2=57,862 [A]  
štěrkodrť tl 250 mm  
289,31*0,25=72,328 [B]  
Celkem: A+B=130,190 [C]  
OK</t>
  </si>
  <si>
    <t>na měkou ocharnu izolace fr ŠP 0/16  
2,29*24=54,960 [A]  
2,1*25=52,500 [B]  
pod dlažbu   
za křídly   
K 01  
17,04*1,15*0,1=1,960 [F]  
K 02  
18,8*1,15*0,1=2,162 [G]  
K 03   
22,92*1,15*0,1=2,636 [C]  
K 04   
17,9*1,15*0,1=2,059 [D]  
Celkem: A+B+F+G+C+D=116,277 [H]</t>
  </si>
  <si>
    <t>tvrdá ochrana izolace   
14,030*5,85*0,05=4,104 [A]</t>
  </si>
  <si>
    <t>tvrdá ochrana izolace   
14,030*5,85*1,98*1,2/1000=0,195 [A]</t>
  </si>
  <si>
    <t>rovnanina za opěrami a křídly  
1,51*25=37,750 [A]  
1,77*24=42,480 [B]  
Celkem: A+B=80,230 [C],  
OK</t>
  </si>
  <si>
    <t>za křídly   
K 01  
17,04*1,15*0,2=3,919 [A]  
K 02  
18,8*1,15*0,2=4,324 [B]  
K 03   
22,92*1,15*0,2=5,272 [C]  
K 04   
17,9*1,15*0,2=4,117 [D]  
Celkem: A+B+C+D=17,632 [E]  
OK</t>
  </si>
  <si>
    <t>ZKPP pod kolejové lože z ŠD 0-32  
O 01  
7,83*6,440=50,425 [A]  
0 01   
7,86*6,440=50,618 [B]  
Celkem: A+B=101,043 [C]  
OK</t>
  </si>
  <si>
    <t>56933</t>
  </si>
  <si>
    <t>ZPEVNĚNÍ KRAJNIC ZE ŠTĚRKODRTI TL. DO 150MM</t>
  </si>
  <si>
    <t>směr Býčkovice  
28*0,25*2=14,000 [A]  
směr Velký újezd   
26*0,25*2=13,000 [B]  
Celkem: A+B=27,000 [C]</t>
  </si>
  <si>
    <t>- dodání kameniva předepsané kvality a zrnitosti    
- rozprostření a zhutnění vrstvy v předepsané tloušťce    
- zřízení vrstvy bez rozlišení šířky, pokládání vrstvy po etapách</t>
  </si>
  <si>
    <t>komunikace  
289,3+33,2+31,97=354,470 [A]  
OK</t>
  </si>
  <si>
    <t>- dodání směsi v požadované kvalitě    
- očištění podkladu    
- uložení směsi dle předepsaného technologického předpisu, zhutnění vrstvy v předepsané tloušťce    
- zřízení vrstvy bez rozlišení šířky, pokládání vrstvy po etapách, včetně pracovních spar a spojů    
- úpravu napojení, ukončení podél obrubníků, dilatačních zařízení, odvodňovacích proužků, odvodňovačů, vpustí, šachet a pod.    
- nezahrnuje postřiky, nátěry    
- nezahrnuje těsnění podél obrubníků, dilatačních zařízení, odvodňovacích proužků, odvodňovačů, vpustí, šachet a pod.</t>
  </si>
  <si>
    <t>574C65</t>
  </si>
  <si>
    <t>ASFALTOVÝ BETON PRO LOŽNÍ VRSTVY ACL 16 TL. 70MM</t>
  </si>
  <si>
    <t>574E88</t>
  </si>
  <si>
    <t>ASFALTOVÝ BETON PRO PODKLADNÍ VRSTVY ACP 22+, 22S TL. 90MM</t>
  </si>
  <si>
    <t>komunikace  
289,3+33,2+31,97=354,470 [A]</t>
  </si>
  <si>
    <t>582611</t>
  </si>
  <si>
    <t>podél opěr a křídel   
O 01   
17,7=17,700 [A]  
O 02   
14,5=14,500 [B]  
Celkem: A+B=32,200 [C]</t>
  </si>
  <si>
    <t>- dodání dlažebního materiálu v požadované kvalitě, dodání materiálu pro předepsané  lože v tloušťce předepsané dokumentací a pro předepsanou výplň spar    
- očištění podkladu    
- uložení dlažby dle předepsaného technologického předpisu včetně předepsané podkladní vrstvy a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t>
  </si>
  <si>
    <t>základy v otvoru   
3,3*9,690*2=63,954 [A]  
NK - PENETRAČNĚ ADHEZNÍ NÁTĚR   
14,030*5,85=82,076 [B]  
Celkem: A+B=146,030 [C]</t>
  </si>
  <si>
    <t>základy v otvoru dvounásobný  
3,3*9,690*2*2=127,908 [A]  
Celkem: A=127,908 [B]  
OK</t>
  </si>
  <si>
    <t>separační fólie 02,-0,4mm  
NK   
vodorovná   
14,2*6,02=85,484 [A]  
Celkem: A=85,484 [B]</t>
  </si>
  <si>
    <t>NK   
vodorovná   
14,2*6,02=85,484 [A]  
svislá   
8,75*6,44*2=112,700 [B]  
křídla   
K 01   
(4,525+8,325)/2*4,070=26,150 [C]  
(2,515+4,525)/2*3,0=10,560 [D]  
(1,0+1,275+0,335+0,1)*4,070=11,030 [E]  
(1,480+0,13)*3,0=4,830 [F]  
0,9*(4,070+3,000)=6,363 [G]  
K 02  
(6,735+3,885)/2*6,355=33,745 [H]  
(3,885+1,880)/2*4,0=11,530 [I]  
(0,1+0,335+1,275+1,0)*((3,105+6,355)/2)=12,818 [J]  
(1,480+0,13)*4,0=6,440 [K]  
0,9*10,375=9,338 [L]  
K 03  
(7,145+3,925)/2*7,55=41,789 [M]  
(3,925+1,570)/2*5=13,738 [N]  
(1,0+1,275+0,335+0,1)*((3,845+7,55)/2)=15,440 [O]  
(1,480+0,13)*5,0=8,050 [P]  
0,9*12,575=11,318 [Q]  
K 04  
(6,835+3,7)/2*4,970=26,179 [R]  
(2,48+3,7)/2*3,0=9,270 [S]  
(1,0+1,275+0,335+0,1)*4,970=13,469 [T]  
(1,480+0,13)*3,0=4,830 [U]  
0,9*(4,970+3,000)=7,173 [V]  
za opěrou na podkladní beton   
O 01  
10,72*25=268,000 [W]  
O 02  
11,65*24=279,600 [X]  
Celkem: A+B+C+D+E+F+G+H+I+J+K+L+M+N+O+P+Q+R+S+T+U+V+W+X=1 029,844 [Y]  
ASI OK</t>
  </si>
  <si>
    <t>711509</t>
  </si>
  <si>
    <t>OCHRANA IZOLACE NA POVRCHU TEXTILIÍ</t>
  </si>
  <si>
    <t>NK   
vodorovná   
14,2*6,02=85,484 [A]  
svislá   
8,75*6,44*2=112,700 [B]  
křídla   
K 01   
(4,525+8,325)/2*4,070=26,150 [C]  
(2,515+4,525)/2*3,0=10,560 [D]  
(1,0+1,275+0,335+0,1)*4,070=11,030 [E]  
(1,480+0,13)*3,0=4,830 [F]  
0,9*(4,070+3,000)=6,363 [G]  
K 02  
(6,735+3,885)/2*6,355=33,745 [H]  
(3,885+1,880)/2*4,0=11,530 [I]  
(0,1+0,335+1,275+1,0)*((3,105+6,355)/2)=12,818 [J]  
(1,480+0,13)*4,0=6,440 [K]  
0,9*10,375=9,338 [L]  
K 03  
(7,145+3,925)/2*7,55=41,789 [M]  
(3,925+1,570)/2*5=13,738 [N]  
(1,0+1,275+0,335+0,1)*((3,845+7,55)/2)=15,440 [O]  
(1,480+0,13)*5,0=8,050 [P]  
0,9*12,575=11,318 [Q]  
K 04  
(6,835+3,7)/2*4,970=26,179 [R]  
(2,48+3,7)/2*3,0=9,270 [S]  
(1,0+1,275+0,335+0,1)*4,970=13,469 [T]  
(1,480+0,13)*3,0=4,830 [U]  
0,9*(4,970+3,000)=7,173 [V]  
za opěrou na podkladní beton   
O 01  
10,72*25=268,000 [W]  
O 02  
11,65*24=279,600 [X]  
Celkem: A+B+C+D+E+F+G+H+I+J+K+L+M+N+O+P+Q+R+S+T+U+V+W+X=1 029,844 [Y]  
ASI OK</t>
  </si>
  <si>
    <t>NK   
svislá   
8,75*6,44*2=112,700 [A]  
křídla   
K 01   
(4,525+8,325)/2*4,070=26,150 [B]  
(2,515+4,525)/2*3,0=10,560 [C]  
(1,0+1,275+0,335+0,1)*4,070=11,030 [D]  
(1,480+0,13)*3,0=4,830 [E]  
0,9*(4,070+3,000)=6,363 [F]  
K 02  
(6,735+3,885)/2*6,355=33,745 [G]  
(3,885+1,880)/2*4,0=11,530 [H]  
(0,1+0,335+1,275+1,0)*((3,105+6,355)/2)=12,818 [I]  
(1,480+0,13)*4,0=6,440 [J]  
0,9*10,375=9,338 [K]  
K 03  
(7,145+3,925)/2*7,55=41,789 [L]  
(3,925+1,570)/2*5=13,738 [M]  
(1,0+1,275+0,335+0,1)*((3,845+7,55)/2)=15,440 [N]  
(1,480+0,13)*5,0=8,050 [O]  
0,9*12,575=11,318 [P]  
K 04  
(6,835+3,7)/2*4,970=26,179 [Q]  
(2,48+3,7)/2*3,0=9,270 [R]  
(1,0+1,275+0,335+0,1)*4,970=13,469 [S]  
(1,480+0,13)*3,0=4,830 [T]  
0,9*(4,970+3,000)=7,173 [U]  
Celkem: A+B+C+D+E+F+G+H+I+J+K+L+M+N+O+P+Q+R+S+T+U=396,760 [V]  
ASI OK</t>
  </si>
  <si>
    <t>Potrubí HDPE SN8 za opěrami a křídlem   
25+24=49,000 [A]  
OK</t>
  </si>
  <si>
    <t>Zábradlí včetně požadované PKO včetně výplně z tahokovu   
Dle přílohy E.1.7  
na NK  
14,480*2=28,960 [A]  
na křídlech   
8,45*2=16,900 [B]  
8,45*2=16,900 [C]  
Celkem: A+B+C=62,760 [D]</t>
  </si>
  <si>
    <t>O02  
23,2=23,200 [A]  
O01  
25,4=25,400 [B]  
Celkem: A+B=48,600 [C]</t>
  </si>
  <si>
    <t>Položka zahrnuje:    
dodání a pokládku betonových obrubníků o rozměrech předepsaných zadávací dokumentací    
betonové lože i boční betonovou opěrku.</t>
  </si>
  <si>
    <t>919113</t>
  </si>
  <si>
    <t>ŘEZÁNÍ ASFALTOVÉHO KRYTU VOZOVEK TL DO 150MM</t>
  </si>
  <si>
    <t>6,3*2*2=25,200 [A]</t>
  </si>
  <si>
    <t>Bourání stávajícího mostu   
opěra O01  
15,21*5,640=85,784 [A]  
O 02  
14,7*5,640=82,908 [B]  
křídla zatím odhad   
8,9*0,8*6,4/2=22,784 [C]  
7,425*0,8*6,4/2=19,008 [D]  
7,5*0,8*6,4/2=19,200 [E]  
(10,710+1,8)*0,8*6,4/2=32,026 [F]  
Celkem: A+B+C+D+E+F=261,710 [G]</t>
  </si>
  <si>
    <t>bourání opěry betonová část O02 B 135  
4,8*5,640=27,072 [A]  
bourání uložných prahů opěr B250  
O 01  
2,28*5,640=12,859 [B]  
O 02  
1,8*5,640=10,152 [C]  
závěrné zídky B250  
O 01  
2,8*5,640=15,792 [D]  
O 02  
1,5*5,640=8,460 [E]  
Celkem: A+B+C+D+E=74,335 [F]</t>
  </si>
  <si>
    <t>odstranění stávající OK  
16,00=16,000 [A]</t>
  </si>
  <si>
    <t xml:space="preserve">  SO 06-21-04</t>
  </si>
  <si>
    <t>Železniční propustek v ev. km 45,999</t>
  </si>
  <si>
    <t>SO 06-21-04</t>
  </si>
  <si>
    <t>Kámen vybouranný propustek   
4,581*2,5=11,453 [A]</t>
  </si>
  <si>
    <t>vpravo   
13*4=52,000 [A]  
vlevo   
13*4=52,000 [B]  
Celkem: A+B=104,000 [C]  
OK</t>
  </si>
  <si>
    <t>v místě dosypání  
vpravo   
8,9*0,15=1,335 [A]  
vlevo   
15*0,15=2,250 [B]  
Celkem: A+B=3,585 [C];ponecháno na místě do 1km ke zpětnému použití, přebytečný materiál bude odvezen na místo určené investorem  
OK</t>
  </si>
  <si>
    <t>12940</t>
  </si>
  <si>
    <t>ČIŠTĚNÍ RÁMOVÝCH A KLENBOVÝCH PROPUSTŮ OD NÁNOSŮ</t>
  </si>
  <si>
    <t>odstranění nánosu z otvoru před zaplnění betonem   
0,550*21,925*0,2=2,412 [A]</t>
  </si>
  <si>
    <t>13173</t>
  </si>
  <si>
    <t>odkop pro bourání průčelí  
1,6*3,7=5,920 [A]  
1,6*4,1=6,560 [B]  
Celkem: A+B=12,480 [C]  
OK</t>
  </si>
  <si>
    <t>12,480=12,480 [A]  
OK</t>
  </si>
  <si>
    <t>odkop pro bourání průčelí  
1,6*3,7=5,920 [A]  
1,6*4,1=6,560 [B]  
z čištění   
0,550*21,925*0,2=2,412 [C]  
Celkem: A+B+C=14,892 [D]</t>
  </si>
  <si>
    <t>zásyp  
4*3,7=14,800 [A]  
2,95*4,1=12,095 [B]  
odpočet zeminy z odkopu   
-14,892=-14,892 [D]  
Celkem: A+B+D=12,003 [E]</t>
  </si>
  <si>
    <t>v místě dosypání  
vpravo   
8,9=8,900 [A]  
vlevo   
15=15,000 [B]  
Celkem: A+B=23,900 [C]</t>
  </si>
  <si>
    <t>vyplnění otvoru   
0,55*0,610*21,930=7,358 [A]</t>
  </si>
  <si>
    <t>ubourání průčelí   
zpravo včetně římsy  
0,6*3,690=2,214 [A]  
zleva včetně římsy  
0,6*3,945=2,367 [B]  
Celkem: A+B=4,581 [C]</t>
  </si>
  <si>
    <t xml:space="preserve">  SO 06-21-05</t>
  </si>
  <si>
    <t>Železniční propustek v ev. km 46,058</t>
  </si>
  <si>
    <t>SO 06-21-05</t>
  </si>
  <si>
    <t>Kámen vybouranný propustek   
4,087*2,5=10,218 [A]</t>
  </si>
  <si>
    <t>vpravo   
15,5*4=62,000 [A]  
vlevo   
14*4=56,000 [B]  
Celkem: A+B=118,000 [C]  
OK</t>
  </si>
  <si>
    <t>v místě dosypání  
vpravo   
9*0,15=1,350 [A]  
vlevo   
4*0,15=0,600 [B]  
Celkem: A+B=1,950 [C];ponecháno na místě do 1km ke zpětnému použití, přebytečný materiál bude odvezen na místo určené investorem  
OK</t>
  </si>
  <si>
    <t>odstranění nánosu z otvoru před zaplnění betonem   
0,8*27,700*0,2=4,432 [A]</t>
  </si>
  <si>
    <t>odkop pro bourání průčelí  
0,8*3,8=3,040 [A]  
1,0*3,8=3,800 [B]  
Celkem: A+B=6,840 [C]  
OK</t>
  </si>
  <si>
    <t>6,840=6,840 [A]  
OK</t>
  </si>
  <si>
    <t>odkop pro bourání průčelí  
0,8*3,8=3,040 [A]  
1,0*3,8=3,800 [B]  
z čištění   
0,8*27,700*0,2=4,432 [D]  
Celkem: A+B+D=11,272 [E]</t>
  </si>
  <si>
    <t>zásyp  
3,6*3,8=13,680 [A]  
1,97*3,8=7,486 [B]  
odpočet zeminy z odkopu   
-11,272=-11,272 [C]  
Celkem: A+B+C=9,894 [D]</t>
  </si>
  <si>
    <t>v místě dosypání  
vpravo   
9=9,000 [A]  
vlevo   
4=4,000 [B]  
Celkem: A+B=13,000 [C]</t>
  </si>
  <si>
    <t>vyplnění otvoru   
0,8*0,905*27,700=20,055 [A]  
Celkem: A=20,055 [B]</t>
  </si>
  <si>
    <t>ubourání NK  
1,2*0,2*0,89*2=0,427 [A]  
ubourání opěr  
1,76*0,52*2=1,830 [B]  
1,76*0,52*2=1,830 [C]  
Celkem: A+B+C=4,087 [D]</t>
  </si>
  <si>
    <t xml:space="preserve">  SO 06-21-07</t>
  </si>
  <si>
    <t>Železniční propustek v ev. km 47,200</t>
  </si>
  <si>
    <t>SO 06-21-07</t>
  </si>
  <si>
    <t>zemina z výkopku   
(102,706+105,392-42,366)*2,0=331,464 [A]  
Celkem: A=331,464 [B]</t>
  </si>
  <si>
    <t>bourání stávajícího propustku   
čela včetně říms   
1,81*3,6*2,8=18,245 [A]  
1,96*3,505*2,8=19,235 [B]  
deska pod troubami lože  
1*0,3*3,460*2,8=2,906 [C]  
trubka železobeton   
3,14*0,3*0,3*5,185*2,8*2=8,206 [D]  
3,14*0,25*0,25*5,185*2,8*-2=-5,698 [E]  
Celkem: A+B+C+D+E=42,894 [F]</t>
  </si>
  <si>
    <t>vpravo   
25*2,5=62,500 [A]  
vlevo   
10*2=20,000 [B]  
Celkem: A+B=82,500 [C]  
OK</t>
  </si>
  <si>
    <t>vpravo   
14*2,15*0,15=4,515 [A]  
vlevo   
1,72*9*0,15=2,322 [B]  
Celkem: A+B=6,837 [C];ponecháno na místě do 1km ke zpětnému použití, přebytečný materiál bude odvezen na místo určené investorem  
OK</t>
  </si>
  <si>
    <t>Pro čelo vpravo   
4,3*4,5=19,350 [A]  
pro křídla   
4,84*(3,120+6,620)=47,142 [B]  
pro čelo vlevo   
3,1*4,5=13,950 [C]  
pro křídlo  
4,84*4,6=22,264 [D]  
Celkem: A+B+C+D=102,706 [E]  
OK</t>
  </si>
  <si>
    <t>výkop pro propustek    
24,34*4,33=105,392 [A]  
Celkem: A=105,392 [B]</t>
  </si>
  <si>
    <t>105,392+60,34=165,732 [A]  
OK</t>
  </si>
  <si>
    <t>zpětný zásyp vyzískanou zeminou   
čelo vpravo   
1,2*4,7=5,640 [A]  
křídla vpravo   
2,15*(3,120+6,620)=20,941 [B]  
čelo vlevo   
1,3*4,7=6,110 [C]  
křídlo vlevo   
2,15*4,5=9,675 [D]  
Celkem: A+B+C+D=42,366 [E]  
OK</t>
  </si>
  <si>
    <t>obsyp NK štěrkodrtí o-32  
9,56*4,330=41,395 [A]  
Celkem: A=41,395 [B]  
OK</t>
  </si>
  <si>
    <t>sejmutá ornice   
vpravo   
14*2,15*0,15=4,515 [A]  
vlevo   
1,72*9*0,15=2,322 [B]  
Celkem: A+B=6,837 [C]  
OK</t>
  </si>
  <si>
    <t>sejmutá ornice   
vpravo   
14*2,15=30,100 [A]  
vlevo   
1,72*9=15,480 [B]  
Celkem: A+B=45,580 [C]  
OK</t>
  </si>
  <si>
    <t>podysp pod desku  
3,1*4,330*0,1=1,342 [A]  
O</t>
  </si>
  <si>
    <t>základové deska   
3,1=3,100 [A]  
základy čel   
10,3=10,300 [B]  
základy křídel   
7,1=7,100 [D]  
Celkem: A+B+D=20,500 [E]  
OK</t>
  </si>
  <si>
    <t>dlažby   
35,96*1,33*4,44/1000=0,212 [A]  
Celkem: A=0,212 [B]</t>
  </si>
  <si>
    <t>dříky čel   
6,4=6,400 [A]  
dříky křídel   
6,1=6,100 [B]  
Celkem: A+B=12,500 [C]</t>
  </si>
  <si>
    <t>výztuž čel   
192,64/1000=0,193 [A]  
výztuž křídel   
levé křídlo na výtoku  
(625,640+49,913+46,371)/1000=0,722 [B]  
pravé křídlo na vtoku  
(869,580+75,915+75,151)/1000=1,021 [C]  
levé křídlo na vtoku  
(385,862+28,452+28,101)/1000=0,442 [D]  
dopočet římsy   
0,837*-1=-0,837 [E]  
Celkem: A+B+C+D+E=1,541 [F]</t>
  </si>
  <si>
    <t>výztuž čel a desky základové  
580,41/1000=0,580 [A]</t>
  </si>
  <si>
    <t>římsy čel   
1,1=1,100 [A]  
římsy křídel  
1,7=1,700 [B]  
Celkem: A+B=2,800 [C]</t>
  </si>
  <si>
    <t>výztuž říms čel  
31,22/1000=0,031 [A]  
54,30/1000=0,054 [B]  
24,43/1000=0,024 [C]  
výztuž říms křídel levé křídlo na výtoku   
237,6*0,888/1000=0,211 [D]  
41,100*0,888/1000=0,036 [E]  
výztuž říms křídel pravé křídlo na vtoku   
58,910*0,888/1000=0,052 [F]  
320,00*0,888/1000=0,284 [G]  
výztuž říms křídel levé křídlo na vtoku  
136,3*0,888/1000=0,121 [H]   
27,4*0,888/1000=0,024 [I]  
Celkem: A+B+C+D+E+F+G+H+I=0,837 [J]</t>
  </si>
  <si>
    <t>podkladní beton pod desku  
4,33*3,1*0,1=1,342 [A]  
pod čela  
1,4*4,7*0,1*2=1,316 [B]  
pod křídla    
1,5*3,0*0,1=0,450 [C]  
1,5*6,620*0,1=0,993 [D]  
1,5*4,6*0,1=0,690 [E]  
Celkem: A+B+C+D+E=4,791 [F]</t>
  </si>
  <si>
    <t>pod dlažbu   
v otvoru   
2,0*6,125*0,1=1,225 [C]  
Celkem: C=1,225 [D]</t>
  </si>
  <si>
    <t>pod dlažbu   
vpravo   
10,62*1,15*0,1=1,221 [A]  
vlevo   
9,99*1,15*0,1=1,149 [B]  
Celkem: A+B=2,370 [C]</t>
  </si>
  <si>
    <t>pod dlažby   
vpravo   
10,62*1,15*0,1=1,221 [A]  
vlevo   
9,99*1,15*0,1=1,149 [B]  
Celkem: A+B=2,370 [C]</t>
  </si>
  <si>
    <t>vpravo   
10,62*1,15*0,2=2,443 [A]  
vlevo   
9,99*1,15*0,2=2,298 [B]  
v otvoru   
2,0*6,125*0,15=1,838 [C]  
Celkem: A+B+C=6,579 [D]</t>
  </si>
  <si>
    <t>1 x penetrační nátěr trouby a základu  
deska a NK  
5,7*4,330=24,681 [A]   
čela   
2,2*4,5*2=19,800 [B]  
0,915*4,5*2*2=16,470 [C]  
1,2*0,915*2*2=4,392 [D]  
křídla   
(2,6+1,3)*(6,5+3+4,5)=54,600 [E]  
Celkem: A+B+C+D+E=119,943 [F]</t>
  </si>
  <si>
    <t>119,943*2=239,886 [A]</t>
  </si>
  <si>
    <t>deska a NK  
5,7*4,330=24,681 [A]   
čela   
2,2*4,5*2=19,800 [B]  
0,915*4,5*2*2=16,470 [C]  
1,2*0,915*2*2=4,392 [D]  
křídla   
(2,6+1,3)*(6,5+3+4,5)=54,600 [E]</t>
  </si>
  <si>
    <t>NK včetně dopravy na stavbu a osazení NK musí být schváleného typu.  
6,130=6,130 [A]  
OK</t>
  </si>
  <si>
    <t>bourání stávajícího propustku   
čela včetně říms   
1,81*3,6=6,516 [A]  
1,96*3,505=6,870 [B]  
deska pod troubami lože  
1*0,3*3,460=1,038 [C]  
Celkem: A+B+C=14,424 [D]</t>
  </si>
  <si>
    <t>966357</t>
  </si>
  <si>
    <t>BOURÁNÍ PROPUSTŮ Z TRUB DN DO 500MM</t>
  </si>
  <si>
    <t>stávající propustek DN 600  
5,185*2=10,370 [A]  
Celkem: A=10,370 [B]</t>
  </si>
  <si>
    <t>položka zahrnuje:    
- odstranění trub včetně případného obetonování a lože    
- veškeré pomocné konstrukce (lešení a pod.)    
-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    
- nezahrnuje bourání čel, vtokových a výtokových jímek, odstranění zábradlí</t>
  </si>
  <si>
    <t xml:space="preserve">  SO 06-21-10</t>
  </si>
  <si>
    <t>Železniční propustek v ev. km 47,936</t>
  </si>
  <si>
    <t>SO 06-21-10</t>
  </si>
  <si>
    <t>zemina z výkopku   
114,786*2,0=229,572 [A]</t>
  </si>
  <si>
    <t>sedlo deska a čela  
7,341*2,8=20,555 [A]  
trubka železobeton   
3,14*0,25*0,25*4,785*2,8*2=5,259 [B]  
3,14*0,2*0,2*4,785*2,8*-2=-3,366 [C]  
Celkem: A+B+C=22,448 [D]</t>
  </si>
  <si>
    <t>Kámen vybouranný propustek   
3,239*2,5=8,098 [A]</t>
  </si>
  <si>
    <t>vpravo   
12*8,45=101,400 [A]  
vlevo   
12*4,6=55,200 [B]  
A+B=156,600 [C]  
OK</t>
  </si>
  <si>
    <t>vpravo   
4,6*12*0,15=8,280 [A]  
vlevo   
8,145*1,2*0,15=1,466 [B]  
Celkem: A+B=9,746 [C];ponecháno na místě do 1km ke zpětnému použití, přebytečný materiál bude odvezen na místo určené investorem  
OK</t>
  </si>
  <si>
    <t>výkop pro ŽB Jímku   
5,55*6=33,300 [A]  
OK</t>
  </si>
  <si>
    <t>výkop pro propustek    
10,24*4,735=48,486 [A]  
pro čelo   
7,3*6=43,800 [B]  
Celkem: A+B=92,286 [C]  
OK</t>
  </si>
  <si>
    <t>33,3+92,286=125,586 [A]  
OK</t>
  </si>
  <si>
    <t>odkop z šachty zpět do zásypů   
1,8*6=10,800 [A]  
OK</t>
  </si>
  <si>
    <t>obsyp NK vhodnou nenamrzavou zeminou   
8,81*5,835=51,406 [A]  
OK</t>
  </si>
  <si>
    <t>sejmutá ornice   
vpravo   
4,6*12=55,200 [A]  
vlevo   
8,145*1,2=9,774 [B]  
Celkem: A+B=64,974 [C]  
OK</t>
  </si>
  <si>
    <t>základové deska + prahy   
2,0=2,000 [A]  
betonové sedlo   
1,2=1,200 [B]  
základ čelní zdi   
7,3=7,300 [C]  
Celkem: A+B+C=10,500 [D]</t>
  </si>
  <si>
    <t>do desky   
61,4/1000=0,061 [A]  
do dlažby   
15*1,33*4,44/1000=0,089 [B]  
Celkem: A+B=0,150 [C]</t>
  </si>
  <si>
    <t>čelní zeď nad pracovní spárou   
3,5=3,500 [A]  
odpočet římsa   
0,3*0,4*4*-1=-0,480 [B]  
Celkem: A+B=3,020 [C]</t>
  </si>
  <si>
    <t>106,004/1000=0,106 [A]  
odpočet římsa   
(43,485+46,800)*0,617/1000*-1=-0,056 [B]  
Celkem: A+B=0,050 [C]</t>
  </si>
  <si>
    <t>201,7/1000=0,202 [A]</t>
  </si>
  <si>
    <t>řmsa   
0,3*0,4*4=0,480 [A]  
Celkem: A=0,480 [B]</t>
  </si>
  <si>
    <t>(43,485+46,800)*0,617/1000=0,056 [A]</t>
  </si>
  <si>
    <t>deska jímky   
1,0=1,000 [A]  
jímka  
1,3=1,300 [B]  
Celkem: A+B=2,300 [C]</t>
  </si>
  <si>
    <t>(321,6+23,792)/1000=0,345 [A]</t>
  </si>
  <si>
    <t>podkladní beton pod desku a jímku  
1,0=1,000 [A]  
Celkem: A=1,000 [B]</t>
  </si>
  <si>
    <t>vpravo   
8,2*1,2*0,1=0,984 [A]  
vlevo   
6,8*1,2*0,1=0,816 [B]  
Celkem: A+B=1,800 [C]</t>
  </si>
  <si>
    <t>vpravo   
8,2*1,2*0,1=0,984 [A]  
vlevo   
6,8*1,2*0,1=0,816 [B]  
Celkem: A+B=1,800 [C]  
OK</t>
  </si>
  <si>
    <t>vpravo   
8,2*1,2*0,2=1,968 [A]  
vlevo   
6,8*1,2*0,2=1,632 [B]  
Celkem: A+B=3,600 [C]</t>
  </si>
  <si>
    <t>1 x penetrační nátěr trouby a základu a čela včetně jímky   
3,42*4,735=16,194 [A]  
1,65*4=6,600 [B]  
(0,9+0,75+0,75)*4=9,600 [C]  
2,0*0,75*2=3,000 [D]  
1,760*1,8=3,168 [E]  
1,760*1,4*2=4,928 [F]  
Celkem: A+B+C+D+E+F=43,490 [G]</t>
  </si>
  <si>
    <t>43,490*2=86,980 [A]</t>
  </si>
  <si>
    <t>3,42*4,735=16,194 [A]  
1,65*4=6,600 [B]  
(0,9+0,75+0,75)*4=9,600 [C]  
2,0*0,75*2=3,000 [D]  
1,760*1,8=3,168 [E]  
1,760*1,4*2=4,928 [F]  
Celkem: A+B+C+D+E+F=43,490 [G]</t>
  </si>
  <si>
    <t>9183D2R</t>
  </si>
  <si>
    <t>PROPUSTY Z TRUB DN 600MM ŽELEZOBETONOVÝCH</t>
  </si>
  <si>
    <t>ŽB trouby včetně dopravy na stavbu a osazení. Trouby  musí být schváleného typu.  
5,895=5,895 [A]  
Celkem: A=5,895 [B]</t>
  </si>
  <si>
    <t>Na šachtu   
0,94*1,8=1,692 [A]  
OK</t>
  </si>
  <si>
    <t>rám pro osazení roštu včetně PKO dle TZ  
L 60x60x8  
(1,8+1,8+0,940+0,940)*7,09=38,853 [A]  
OCELOVÝ KOTEVNÍ PLECH P6x40x170 S PROSTŘIHEM  
0,04*0,17*47,1*8=2,562 [B]  
Plech P8  
0,06*0,1*62,8*2=0,754 [C]  
Stupadla 22   
0,56*2,984*3=5,013 [D]  
Celkem: A+B+C+D=47,182 [E]  
OK</t>
  </si>
  <si>
    <t>opěrná zídka   
0,85*3,81=3,239 [A]</t>
  </si>
  <si>
    <t>bourání stávajícího propustku   
čela  
1*2,795=2,795 [A]  
0,94*2,8=2,632 [B]  
deska   
0,4*4,785=1,914 [C]  
Celkem: A+B+C=7,341 [D]</t>
  </si>
  <si>
    <t>stávající propustek DN 600  
4,785*2=9,570 [A]  
Celkem: A=9,570 [B]</t>
  </si>
  <si>
    <t xml:space="preserve">  SO 06-21-11</t>
  </si>
  <si>
    <t>Železniční propustek v ev. km 47,961</t>
  </si>
  <si>
    <t>SO 06-21-11</t>
  </si>
  <si>
    <t>zemina z výkopku   
(69,059+9,918)*2,0=157,954 [A]</t>
  </si>
  <si>
    <t>sedlo deska a čela a jímka  
5,242*2,8=14,678 [A]  
trubka železobeton   
3,14*0,25*0,25*4,535*2,8*2=4,984 [B]  
3,14*0,2*0,2*4,535*2,8*-2=-3,190 [C]  
Celkem: A+B+C=16,472 [D]</t>
  </si>
  <si>
    <t>vlevo   
12*3,00=36,000 [A]  
vpravo  
14*4=56,000 [B]  
A+B=92,000 [C]  
OK</t>
  </si>
  <si>
    <t>vpravo   
3,9*15*0,15=8,775 [A]  
vlevo   
2,8*10*0,15=4,200 [B]  
Celkem: A+B=12,975 [C];ponecháno na místě do 1km ke zpětnému použití, přebytečný materiál bude odvezen na místo určené investorem  
OK</t>
  </si>
  <si>
    <t>výkop pro ŽB Jímku a dlažbu na vtoku  
4,1*3,8=15,580 [A]  
OK</t>
  </si>
  <si>
    <t>výkop pro propustek    
7,4*5,035=37,259 [A]  
pro čelo a dlažbu na výtoku  
5,3*6,0=31,800 [B]  
odkop pro polovegetační tvárnice   
1,6*4,5=7,200 [D]  
Celkem: A+B=69,059 [C]  
OK</t>
  </si>
  <si>
    <t>15,58+69,059=84,639 [A]  
OK</t>
  </si>
  <si>
    <t>odkop z šachty zpět do zásypů   
1,49*3,8=5,662 [A]  
OK</t>
  </si>
  <si>
    <t>obsyp NK vhodnou nenamrzavou zeminou   
2,996*4,87=14,591 [A]  
OK</t>
  </si>
  <si>
    <t>sejmutá ornice   
vpravo   
3,9*15=58,500 [A]  
vlevo   
2,8*10=28,000 [B]  
Celkem: A+B=86,500 [C]</t>
  </si>
  <si>
    <t>základové deska + prahy   
2,1=2,100 [A]  
betonové sedlo   
1,3=1,300 [B]  
základ čelní zdi   
7,3=7,300 [C]  
prahy dlažby   
jímka  
(2,125+3,8+2,125)*0,4*0,4=1,288 [D]  
kužele   
(0,635+1,855)*0,4*0,4*2=0,797 [E]  
Celkem: A+B+C+D+E=12,785 [F]</t>
  </si>
  <si>
    <t>163,809/1000=0,164 [A]  
Celkem: A=0,164 [B]</t>
  </si>
  <si>
    <t>do desky   
63,0/1000=0,063 [A]  
do dlažby   
15*1,33*4,44/1000=0,089 [B]  
Celkem: A+B=0,152 [C]</t>
  </si>
  <si>
    <t>pod dlažbu  
vpravo kužele   
(1,86+1,53)*1,2*0,1=0,407 [A]  
vlevo u jímky   
6,1*1,2*0,1=0,732 [B]  
Celkem: A+B=1,139 [C]</t>
  </si>
  <si>
    <t>žebro u polovegetačních tvárnic   
0,36*10,280=3,701 [A]  
Celkem: A=3,701 [B]</t>
  </si>
  <si>
    <t>pod dlažby z kamene   
vpravo kužele   
(1,86+1,53)*1,2*0,1=0,407 [A]  
vlevo u jímky   
6,1*1,2*0,1=0,732 [B]  
pod dlažby z polovegetačních tvárnic   
2,130*10,260*0,15=3,278 [E]  
6*1,15*0,15=1,035 [F]  
2,64*1,15*0,15=0,455 [C]  
Celkem: A+B+E+F+C=5,907 [G]</t>
  </si>
  <si>
    <t>vpravo kužele   
(1,86+1,53)*1,2*0,2=0,814 [A]  
vlevo u jímky   
6,1*1,2*0,2=1,464 [B]  
Celkem: A+B=2,278 [C]</t>
  </si>
  <si>
    <t>466921</t>
  </si>
  <si>
    <t>DLAŽBY VEGETAČNÍ Z BETONOVÝCH DLAŽDIC NA SUCHO</t>
  </si>
  <si>
    <t>polovegetační tvárnice   
2,130*10,260=21,854 [A]  
6*1,15=6,900 [B]  
2,64*1,15=3,036 [C]  
Celkem: A+B+C=31,790 [D]</t>
  </si>
  <si>
    <t>1 x penetrační nátěr trouby a základu a čela včetně jímky   
3,45*4,87=16,802 [A]  
2,79*4=11,160 [B]  
(0,9+0,75+0,75)*4=9,600 [C]  
2,0*0,75*2=3,000 [D]  
1,755*1,8=3,159 [E]  
1,755*1,4*2=4,914 [F]  
Celkem: A+B+C+D+E+F=48,635 [G]</t>
  </si>
  <si>
    <t>48,635*2=97,270 [A]</t>
  </si>
  <si>
    <t>nátěry   
3,45*4,87=16,802 [A]  
2,79*4=11,160 [B]  
(0,9+0,75+0,75)*4=9,600 [C]  
2,0*0,75*2=3,000 [D]  
1,755*1,8=3,159 [E]  
1,755*1,4*2=4,914 [F]  
žebro  
(1,0+0,4+1,0)*10,260=24,624 [G]  
Celkem: A+B+C+D+E+F+G=73,259 [H]</t>
  </si>
  <si>
    <t>ŽB trouby včetně dopravy na stavbu a osazení. Trouby  musí být schváleného typu.  
6,03=6,030 [A]  
Celkem: A=6,030 [B]</t>
  </si>
  <si>
    <t>bourání stávajícího propustku   
čelo  
1,06*2,785=2,952 [A]  
základ u jímky   
0,85*1=0,850 [B]  
deska   
1*3,135*0,15=0,470 [C]  
šachta   
3,14*0,65*0,65*0,4=0,531 [D]  
3,14*0,65*0,65*0,810=1,075 [E]  
3,14*0,5*0,5*0,810*-1=-0,636 [F]  
Celkem: A+B+C+D+E+F=5,242 [G]</t>
  </si>
  <si>
    <t>stávající propustek DN 600  
4,535*2=9,070 [A]  
Celkem: A=9,070 [B]</t>
  </si>
  <si>
    <t>97611</t>
  </si>
  <si>
    <t>VYBOURÁNÍ DROBNÝCH PŘEDMĚTŮ Z BETON DÍLCŮ</t>
  </si>
  <si>
    <t>skruž na šachtě včetně dopravy a poplatku za skládku   
1=1,000 [A]  
Celkem: A=1,000 [B]</t>
  </si>
  <si>
    <t>- položka zahrnuje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položka zahrnuje veškeré další práce plynoucí z technologického předpisu a z platných předpisů</t>
  </si>
  <si>
    <t xml:space="preserve">  SO 06-21-23</t>
  </si>
  <si>
    <t>Železniční propustek v ev. km 54,427</t>
  </si>
  <si>
    <t>SO 06-21-23</t>
  </si>
  <si>
    <t>zemina z výkopku   
102,606*2,0=205,212 [A]</t>
  </si>
  <si>
    <t>deska a obetonování  
0,82*6,090*2,5=12,485 [A]  
trubka železobeton   
3,14*0,62*0,62*6,09*2,5=18,377 [B]  
3,14*0,5*0,5*6,09*2,5*-1=-11,952 [C]  
čela   
20,275*2,5=50,688 [D]  
Celkem: A+B+C+D=69,598 [E]</t>
  </si>
  <si>
    <t>Kámen vybouranný propustek (opěry)  
11,693*2,5=29,233 [A]</t>
  </si>
  <si>
    <t>vpravo   
6,39*10,675=68,213 [A]  
vlevo   
2,5*10,675=26,688 [B]  
A+B=94,901 [C]  
OK</t>
  </si>
  <si>
    <t>vpravo   
6,39*10,675*0,15=10,232 [A]  
vlevo   
2,5*10,675*0,15=4,003 [B]  
Celkem: A+B=14,235 [C];ponecháno na místě do 1km ke zpětnému použití, přebytečný materiál bude odvezen na místo určené investorem  
OK</t>
  </si>
  <si>
    <t>výkop pro propustek a prahy   
10,07*6,090=61,326 [A]  
odkop na vtoku   
9,12*4=36,480 [B]  
práh na výtoku   
1,2*4=4,800 [C]  
Celkem: A+B+C=102,606 [D]  
zkontrolovat dojezdovou vzdálenost na skládku !!!!!!!!!!!!!!!!!!!!!!</t>
  </si>
  <si>
    <t>102,606=102,606 [A]</t>
  </si>
  <si>
    <t>obsyp potrubí vhodnou nenamrzavou zeminou viz projekt   
8,6*8,420=72,412 [A]  
OK</t>
  </si>
  <si>
    <t>vpravo   
6,39*10,675=68,213 [A]  
vlevo   
2,5*10,675=26,688 [B]  
Celkem: A+B=94,901 [C]  
OK</t>
  </si>
  <si>
    <t>pod základové prahy   
0,055*1,9*2=0,209 [A]  
pod základovou desku  
0,93*8,225=7,649 [B]  
Celkem: A+B=7,858 [C]  
OK</t>
  </si>
  <si>
    <t>základové deska + prahy včetně zesílení  
7,5=7,500 [A]  
OK</t>
  </si>
  <si>
    <t>235,357/1000=0,235 [A]  
OK</t>
  </si>
  <si>
    <t>do desky   
290,4/1000=0,290 [A]  
do dlažby   
15,88*1,33*4,44/1000=0,094 [B]  
Celkem: A+B=0,384 [C]  
OK</t>
  </si>
  <si>
    <t>podkladní beton pod desku  
1,9=1,900 [A]  
OK!!!!!!!!!!!!!!!!!</t>
  </si>
  <si>
    <t>pod dlažbu   
vpravo   
10,51*1,15*0,1=1,209 [A]  
vlevo   
3,3*1,15*0,1=0,380 [B]  
Celkem: A+B=1,589 [C]  
OK!!!!!!!!!!!!!!!!!</t>
  </si>
  <si>
    <t>pod dlažby  
vpravo   
10,51*1,15*0,1=1,209 [A]  
vlevo   
3,3*1,15*0,1=0,380 [B]  
Celkem: A+B=1,589 [C]  
OK!!!!!!!!!!!!!!!!!!!!!!</t>
  </si>
  <si>
    <t>vpravo   
10,51*1,15*0,2=2,417 [A]  
vlevo   
3,3*1,15*0,2=0,759 [B]  
Celkem: A+B=3,176 [C]  
OK!!!!!!!!!!!!!!!!!!!!!!</t>
  </si>
  <si>
    <t>1 x penetrační nátěr trouby a základu  
4,75*9,225=41,513 [A]</t>
  </si>
  <si>
    <t>41,513*2=83,026 [A]</t>
  </si>
  <si>
    <t>ochrana nátěru trouby a základu   
4,75*9,225=41,513 [A]  
OK!!!!</t>
  </si>
  <si>
    <t>ŽB trouby včetně dopravy na stavbu a osazení. Trouby  musí být schváleného typu..   
9,23=9,230 [A]</t>
  </si>
  <si>
    <t>opěry  
1,92*6,090=11,693 [A]  
Celkem: A=11,693 [B]  
prověřit odvoz na skládku</t>
  </si>
  <si>
    <t>čela včetně říms   
2,032*5,280=10,729 [A]  
1,82*5,245=9,546 [B]  
Celkem: A+B=20,275 [C]  
prověřit odvoz na skládku</t>
  </si>
  <si>
    <t>966371</t>
  </si>
  <si>
    <t>BOURÁNÍ PROPUSTŮ Z TRUB DN DO 1000MM</t>
  </si>
  <si>
    <t>vybourání stávajícího propustku   
6,0=6,000 [A]</t>
  </si>
  <si>
    <t xml:space="preserve">  SO 06-21-28</t>
  </si>
  <si>
    <t>Železniční propustek v ev. km 55,758</t>
  </si>
  <si>
    <t>SO 06-21-28</t>
  </si>
  <si>
    <t>vpravo   
4,67*9,0=42,030 [A]  
vlevo   
3,125*6,2=19,375 [B]  
A+B=61,405 [C]  
OK</t>
  </si>
  <si>
    <t>vpravo pod dlažby  
19,1*1,15*0,15=3,295 [A]  
vlevo pod dlažby   
10,36*1,15*0,15=1,787 [B]  
Celkem: A+B=5,082 [C];ponecháno na místě do 1km ke zpětnému použití, přebytečný materiál bude odvezen na místo určené investorem  
OK</t>
  </si>
  <si>
    <t>výkop pro propustek a prahy   
5,995*8,025=48,110 [A]  
odkop na vtoku pro dlažbu a jímku    
7,07*5,0=35,350 [B]  
práh na výtoku a odku pro dlažbu   
4,84*3,6=17,424 [C]  
Celkem: A+B+C=100,884 [D]  
zkontrolovat dojezdovou vzdálenost na skládku !!!!!!!!!!!!!!!!!!!!!!</t>
  </si>
  <si>
    <t>100,884=100,884 [A]</t>
  </si>
  <si>
    <t>kolem šachty   
0,9*4=3,600 [A]  
0,9*3*2=5,400 [B]  
Celkem: A+B=9,000 [C]  
OK</t>
  </si>
  <si>
    <t>obsyp potrubí vhodnou nenamrzavou zeminou viz projekt   
4,065*7,20=29,268 [A]  
OK</t>
  </si>
  <si>
    <t>vpravo pod dlažby  
19,1*1,15=21,965 [A]  
vlevo pod dlažby   
10,36*1,15=11,914 [B]  
Celkem: A+B=33,879 [C]  
OK</t>
  </si>
  <si>
    <t>vpravo pod dlažby  
19,1*1,15=21,965 [A]  
vlevo pod dlažby   
10,36*1,15=11,914 [B]  
Celkem: A+B=33,879 [C]  
OK</t>
  </si>
  <si>
    <t>vpravo pod dlažby  
19,1*1,15=21,965 [A]  
vlevo pod dlažby   
10,36*1,15=11,914 [B]  
Celkem: A+B=33,879 [C]  
OK</t>
  </si>
  <si>
    <t>pod základový práh   
0,055*1,6=0,088 [A]  
pod základovou desku  
0,21*6,56=1,378 [B]  
pod jímku   
2,050*2,5*0,1=0,513 [C]  
Celkem: A+B+C=1,979 [D]  
OK</t>
  </si>
  <si>
    <t>betonové lože   
3,4=3,400 [A]  
prahy  
0,4=0,400 [B]  
Celkem: A+B=3,800 [C]</t>
  </si>
  <si>
    <t>97,70/1000=0,098 [A]</t>
  </si>
  <si>
    <t>do desky   
107/1000=0,107 [A]  
do dlažby   
33,879*1,33*4,44/1000=0,200 [B]  
Celkem: A+B=0,307 [C]</t>
  </si>
  <si>
    <t>Vtoková jímka   
2,9=2,900 [A]</t>
  </si>
  <si>
    <t>výztuž jímky  
517,12/1000=0,517 [A]  
Celkem: A=0,517 [B]</t>
  </si>
  <si>
    <t>podkladní beton pod desku  
1,1=1,100 [A]  
pod jímku   
0,4=0,400 [B]  
Celkem: A+B=1,500 [C]</t>
  </si>
  <si>
    <t>vpravo   
19,1*1,15*0,1=2,197 [A]  
vlevo   
10,36*1,15*0,1=1,191 [B]  
Celkem: A+B=3,388 [C]  
OK!!!!!!!!!!!!!!!!!</t>
  </si>
  <si>
    <t>pod dlažby  
vpravo   
19,1*1,15*0,15=3,295 [A]  
vlevo   
10,36*1,15*0,15=1,787 [B]  
Celkem: A+B=5,082 [C]  
OK!!!!!!!!!!!!!!!!!!!!!!</t>
  </si>
  <si>
    <t>vpravo   
19,1*1,15*0,15=3,295 [A]  
vlevo   
10,36*1,15*0,15=1,787 [B]  
Celkem: A+B=5,082 [C]  
OK!!!!!!!!!!!!!!!!!!!!!!</t>
  </si>
  <si>
    <t>9183E2R</t>
  </si>
  <si>
    <t>PROPUSTY Z TRUB DN 800MM ŽELEZOBETONOVÝCH</t>
  </si>
  <si>
    <t>ŽB trouby včetně dopravy na stavbu a osazení. Trouby  musí být schváleného typu.  
7,4=7,400 [A]  
Celkem: A=7,400 [B]</t>
  </si>
  <si>
    <t>Na šachtu   
10,4*1,540=16,016 [A]  
OK</t>
  </si>
  <si>
    <t>rám pro osazení roštu včetně PKO dle TZ  
L 60x60x8  
(1,54+1,54+1,040+1,040)*7,09=36,584 [A]  
OCELOVÝ KOTEVNÍ PLECH P6x40x170 S PROSTŘIHEM  
0,04*0,17*47,1*8=2,562 [B]  
Plech P8  
0,06*0,1*62,8*2=0,754 [C]  
OK</t>
  </si>
  <si>
    <t>čelo   
0,43*1,0=0,430 [A]  
opěry přepokládaný tvar   
1*6,3*1,1*2=13,860 [B]  
NK  
0,8*6,3*0,25=1,260 [C]  
Celkem: A+B+C=15,550 [D]  
prověřit odvoz na skládku</t>
  </si>
  <si>
    <t>čela včetně říms   
5,05*3,160=15,958 [A]  
prověřit odvoz na skládku</t>
  </si>
  <si>
    <t>96636</t>
  </si>
  <si>
    <t>BOURÁNÍ PROPUSTŮ Z TRUB DN DO 800MM</t>
  </si>
  <si>
    <t>stávající propustek   
7,5=7,500 [A]</t>
  </si>
  <si>
    <t xml:space="preserve">  SO 06-21-29</t>
  </si>
  <si>
    <t>Železniční propustek v ev. km 55,978</t>
  </si>
  <si>
    <t>SO 06-21-29</t>
  </si>
  <si>
    <t>zemina z výkopku   
341,655*2,0=683,310 [A]</t>
  </si>
  <si>
    <t>Kámen vybouranný propustek (opěry)  
31,877*2,5=79,693 [A]</t>
  </si>
  <si>
    <t>vpravo   
12,225*10,795=131,969 [A]  
vlevo   
8,58*13,520=116,002 [B]  
A+B=247,971 [C]  
OK</t>
  </si>
  <si>
    <t>vpravo   
12,225*10,795*0,15=19,795 [A]  
vlevo   
8,58*13,520*0,15=17,400 [B]  
Celkem: A+B=37,195 [C];ponecháno na místě do 1km ke zpětnému použití, přebytečný materiál bude odvezen na místo určené investorem  
OK</t>
  </si>
  <si>
    <t>výkop pro propustek a prahy   
29,442*((16,26+6,205)/2)=330,707 [A]  
odkop na vtoku   
1,839*3,380=6,216 [B]  
odkop na výtoku   
1,4*3,380=4,732 [C]  
Celkem: A+B+C=341,655 [D]  
zkontrolovat dojezdovou vzdálenost na skládku !!!!!!!!!!!!!!!!!!!!!!</t>
  </si>
  <si>
    <t>341,655=341,655 [A]  
OK</t>
  </si>
  <si>
    <t>obsyp potrubí vhodnou nenamrzavou zeminou viz projekt   
26,980*((16,26+6,205)/2)=303,053 [A]</t>
  </si>
  <si>
    <t>vpravo   
12,225*10,795=131,969 [A]  
vlevo   
8,58*13,520=116,002 [B]  
Celkem: A+B=247,971 [C]  
OK</t>
  </si>
  <si>
    <t>pod základové prahy   
0,045*1,9*2=0,171 [A]  
pod základovou desku  
15,4*2,2*0,1=3,388 [B]  
výměna podloží  
0,4*0,595*16,2=3,856 [C]  
OK</t>
  </si>
  <si>
    <t>základové deska + prahy   
8,9=8,900 [A]  
prahy   
1,1=1,100 [B]  
práh dlažby   
0,45*0,56*5,3=1,336 [C]  
Celkem: A+B+C=11,336 [D]  
O</t>
  </si>
  <si>
    <t>do zakladové desky   
214,89/1000=0,215 [A]  
OK</t>
  </si>
  <si>
    <t>do zakladové desky   
289/1000=0,289 [A]  
do dlažby   
48,164*1,33*4,44/1000=0,284 [B]  
Celkem: A+B=0,573 [C]  
OK</t>
  </si>
  <si>
    <t>podkladní beton pod desku  
3,4=3,400 [A]  
OK</t>
  </si>
  <si>
    <t>vpravo   
27,23*1,3*0,1=3,540 [A]  
vlevo   
11,1*1,15*0,1=1,277 [B]  
práh stabilizační  
0,56*0,45*4,9=1,235 [D]  
Celkem: A+B+D=6,052 [E]  
OK</t>
  </si>
  <si>
    <t>pod dlažby  
vpravo   
27,23*1,3*0,1=3,540 [A]  
vlevo   
11,1*1,15*0,1=1,277 [B]  
Celkem: A+B=4,817 [C]  
OK!!!!!!!!!!!!!!!!!!!!!!</t>
  </si>
  <si>
    <t>vpravo   
27,23*1,3*0,15=5,310 [A]  
vlevo   
11,1*1,15*0,15=1,915 [B]  
Celkem: A+B=7,225 [C]  
OK!!!!!!!!!!!!!!!!!!!!!!</t>
  </si>
  <si>
    <t>1 x penetrační nátěr trouby a základu  
5,3*16,20=85,860 [A]</t>
  </si>
  <si>
    <t>85,860*2=171,720 [A]</t>
  </si>
  <si>
    <t>ochrana nátěru trouby a základu   
5,3*16,20=85,860 [A]  
OK!!!!</t>
  </si>
  <si>
    <t>část opěr   
0,84*13,325*2=22,386 [A]  
NK  
1*13,325*0,2=2,665 [B]  
čela   
1,8*2,37*0,8*2=6,826 [C]  
Celkem: A+B+C=31,877 [D]  
OK</t>
  </si>
  <si>
    <t xml:space="preserve">  SO 06-21-34</t>
  </si>
  <si>
    <t>Železniční propustek v ev. km 57,407</t>
  </si>
  <si>
    <t>SO 06-21-34</t>
  </si>
  <si>
    <t>zemina z výkopku   
412,952*2,0=825,904 [A]</t>
  </si>
  <si>
    <t>Kámen vybouranný propustek (opěry)  
41,778*2,5=104,445 [A]</t>
  </si>
  <si>
    <t>vpravo   
16,20*11,1=179,820 [A]  
vlevo   
12,805*8,57=109,739 [B]  
A+B=289,559 [C]  
OK</t>
  </si>
  <si>
    <t>vpravo   
16,20*11,1*0,15=26,973 [A]  
vlevo   
12,805*8,57*0,15=16,461 [B]  
Celkem: A+B=43,434 [C];ponecháno na místě do 1km ke zpětnému použití, přebytečný materiál bude odvezen na místo určené investorem  
OK</t>
  </si>
  <si>
    <t>výkop pro propustek a prahy   
31,235*((17,26+6,210)/2)=366,543 [A]  
odkop na vtoku   
1,195*3,380=4,039 [B]  
odkop na výtoku   
1,9*1,9=3,610 [C]  
pro gabiony   
6,46*3*2=38,760 [D]  
Celkem: A+B+C+D=412,952 [E]  
zkontrolovat dojezdovou vzdálenost na skládku !!!!!!!!!!!!!!!!!!!!!!</t>
  </si>
  <si>
    <t>380,192=380,192 [A]  
OK</t>
  </si>
  <si>
    <t>obsyp potrubí vhodnou nenamrzavou zeminou viz projekt   
28,577*((17,26+6,210)/2)=335,351 [A]</t>
  </si>
  <si>
    <t>vpravo   
16,20*11,1=179,820 [A]  
vlevo   
12,805*8,57=109,739 [B]  
Celkem: A+B=289,559 [C]  
OK</t>
  </si>
  <si>
    <t>vpravo   
16,20*11,1=179,820 [A]  
vlevo   
12,805*8,57=109,739 [B]  
Celkem: A+B=289,559 [C]  
OK</t>
  </si>
  <si>
    <t>pod základové prahy   
0,045*1,9*2=0,171 [A]  
pod základovou desku  
16,4*2,2*0,1=3,608 [B]  
pod gabiony  
0,24*3*2=1,440 [C]  
Celkem: A+B+C=5,219 [D]</t>
  </si>
  <si>
    <t>betonové lože   
9,3=9,300 [A]  
prahy   
1,1=1,100 [B]  
Celkem: A+B=10,400 [C]</t>
  </si>
  <si>
    <t>235,43/1000=0,235 [A]  
Celkem: A=0,235 [B]</t>
  </si>
  <si>
    <t>307/1000=0,307 [A]  
do dlažby   
18,055*1,33*4,44/1000=0,107 [B]  
Celkem: A+B=0,414 [C]  
OK</t>
  </si>
  <si>
    <t>Gabiony vpravo   
3*1*1*2=6,000 [A]  
2*0,5*0,5=0,500 [B]  
Celkem: A+B=6,500 [C]</t>
  </si>
  <si>
    <t>podkladní beton pod desku  
3,5=3,500 [A]  
pod gabiony   
0,17*3*2=1,020 [B]  
Celkem: A+B=4,520 [C]  
OK!!!!!!!!!!!!!!!!!</t>
  </si>
  <si>
    <t>pod dlažbu   
vpravo včetně brodu   
9*1,15*0,1=1,035 [A]  
vlevo   
6,7*1,15*0,1=0,771 [B]  
Celkem: A+B=1,806 [C]  
OK!!!!!!!!!!!!!!!!!!!!!</t>
  </si>
  <si>
    <t>pod dlažby  
vpravo včetně brodu   
9*1,15*0,1=1,035 [A]  
vlevo   
6,7*1,15*0,1=0,771 [B]  
pod gabiony   
3,3*1,3*2=8,580 [C]  
Celkem: A+B+C=10,386 [D]  
OK!!!!!!!!!!!!!!!!!!!!!</t>
  </si>
  <si>
    <t>46452</t>
  </si>
  <si>
    <t>POHOZ DNA A SVAHŮ Z KAMENIVA DRCENÉHO</t>
  </si>
  <si>
    <t>rovnanina   
1,6*1,6*0,5=1,280 [A]</t>
  </si>
  <si>
    <t>vpravo včetně brodu   
9*1,15*0,15=1,553 [A]  
vlevo   
6,7*1,15*0,15=1,156 [B]  
Celkem: A+B=2,709 [C]  
OK!!!!!!!!!!!!!!!!!!!!!</t>
  </si>
  <si>
    <t>komunikace  
15=15,000 [A]</t>
  </si>
  <si>
    <t>1 x penetrační nátěr trouby a základu  
5,3*17,200=91,160 [A]</t>
  </si>
  <si>
    <t>91,160*2=182,320 [A]</t>
  </si>
  <si>
    <t>ochrana nátěru trouby a základu   
5,3*17,200=91,160 [A]  
Gabiony 200 kg /m2   
2,0*3*2=12,000 [B]  
Celkem: A+B=103,160 [C]</t>
  </si>
  <si>
    <t>Trubka za gabiony drenážní HDPE   
3,5*2=7,000 [A]</t>
  </si>
  <si>
    <t>ŽB trouby včetně dopravy na stavbu a osazení. Trouby  musí být schváleného typu..   
17,2=17,200 [A]</t>
  </si>
  <si>
    <t>část opěr   
0,88*14,825*2=26,092 [A]  
NK  
1*14,825*0,2=2,965 [B]  
čela  
1,5*0,9*5,015=6,770 [D]  
1,5*0,9*3,665=4,948 [E]  
římsa  
1*0,2*5,015=1,003 [F]  
Celkem: A+B+D+E+F=41,778 [G]  
prověřit odvoz na skládku</t>
  </si>
  <si>
    <t xml:space="preserve">  SO 08-20-02</t>
  </si>
  <si>
    <t>Železniční most v ev. km 61,051</t>
  </si>
  <si>
    <t>SO 08-20-02</t>
  </si>
  <si>
    <t>z odkopu pro nový most  
(882,572+11,550)*2=1 788,244 [A]</t>
  </si>
  <si>
    <t>z bourání mostu   
390,567*2,8=1 093,588 [A]  
z komunikace</t>
  </si>
  <si>
    <t>Opěra Lovosická za křídly  
vlevo   
10*12=120,000 [A]  
Opěra Českolipská za křídly  
13*10*2=260,000 [B]  
Celkem: A+B=380,000 [C]</t>
  </si>
  <si>
    <t>11512</t>
  </si>
  <si>
    <t>ČERPÁNÍ VODY DO 1000 L/MIN</t>
  </si>
  <si>
    <t>čerpání z jímky  
8*30=240,000 [A]</t>
  </si>
  <si>
    <t>Položka čerpání vody na povrchu zahrnuje i potrubí, pohotovost záložní čerpací soupravy a zřízení čerpací jímky. Součástí položky je také následná demontáž a likvidace těchto zařízení</t>
  </si>
  <si>
    <t>11527</t>
  </si>
  <si>
    <t>PŘEV VOD NA POVRCHU POTR DN DO 1000MM NEBO ŽLAB R.O. DO 3,6M</t>
  </si>
  <si>
    <t>provizorní převedení vody  
20,5=20,500 [A]  
OK</t>
  </si>
  <si>
    <t>Položka převedení vody na povrchu zahrnuje zřízení, udržování a odstranění příslušného zařízení. Převedení vody se uvádí buď průměrem potrubí (DN) nebo délkou rozvinutého obvodu žlabu (r.o.).</t>
  </si>
  <si>
    <t>Opěra Lovosická za křídly  
vlevo   
10*12*2*0,15=36,000 [A]  
Opěra Českolipská za křídly  
13*10*2*0,15=39,000 [B]  
Celkem: A+B=75,000 [C]  
ponecháno na místě do 1km ke zpětnému použití, přebytečný materiál bude odvezen na místo určené investorem</t>
  </si>
  <si>
    <t>ke zpětnému zásypu   
15,86*18,460=292,776 [A]  
12,6*18,460=232,596 [B]  
Celkem: A+B=525,372 [C]  
OK</t>
  </si>
  <si>
    <t>12273A</t>
  </si>
  <si>
    <t>ODKOPÁVKY A PROKOPÁVKY OBECNÉ TŘ. I - BEZ DOPRAVY</t>
  </si>
  <si>
    <t>odkop pro základy a novou NK včetně křídel  
výkres výkopů dle půdorysu a průměrné hloubky   
okop k dovozu   
(69,81+6,8)*((5,740+18,460)/2)=926,981 [A]  
odpočet NK  
9,54*4,655*-1=-44,409 [B]  
Celkem: A+B=882,572 [C]</t>
  </si>
  <si>
    <t>naplaveniny  
0,55*21=11,550 [A]</t>
  </si>
  <si>
    <t>15322R</t>
  </si>
  <si>
    <t>ZAJIŠTĚNÍ VÝRUBU ŠACHET Z OCEL VÁLCOVANÝCH PROF V HOR MOKRÉ</t>
  </si>
  <si>
    <t>pro pažení svahu HEB 140 dl 5,0m včetně zabetonování   
5*35*33,7/1000=5,898 [A]  
OK</t>
  </si>
  <si>
    <t>Popisy prací zahrnují veškerý materiál, výrobky a polotovary, včetně mimostaveništní a vnitrostaveništní dopravy (rovněž přesuny), včetně naložení a složení;     
- výrobu a dodání ocelového vazníku z válcovaných profilů v požadované kvalitě, tvaru a příslušenství (spoje, spojovací materiál, patky a pod.);     
- sestavení a uložení rámů v podzemí s požadovaným zajištěním polohy a krytí betonem;     
- vytyčovací práce;     
- lešení a montážní plošiny;     
- pomocné konstrukce (např. rozpínky), mechanizaci a práce nutné pro sestavení, osazení a upevnění rámů;     
- zednické výpomoci pro montáž;     
- ochranu výztuže do doby jejího zabetonování;     
- veškerá opatření pro zajištění soudržnosti výztuže a betonu;     
- separaci výztuže;     
- v případě, že to požaduje dokumentace zahrnují demontáž, odstranění a případnou konzervaci prvků po skončení prací;     
- vodivé propojení výztuže, které je součástí ochrany konstrukce proti vlivům bludných proudů.</t>
  </si>
  <si>
    <t>kolem stojky a základů   
O 01  
17,85*18,460=329,511 [A]  
O 02  
12,9*18,460=238,134 [B]  
Celkem: A+B=567,645 [C]</t>
  </si>
  <si>
    <t>zásyp přechodových oplastí NK ŠD 0-32  
69,82*((6,385+18,3)/2)=861,753 [A]  
OK</t>
  </si>
  <si>
    <t>obsyp drenážního potrubí frakce 16-32  
O01+K01+K02  
0,3*18,4=5,520 [A]  
O02+K03+K04  
0,3*18,4=5,520 [B]  
Celkem: A+B=11,040 [C]  
OK</t>
  </si>
  <si>
    <t>Opěra Lovosická za křídly  
vlevo   
10*12*2=240,000 [A]  
Opěra Českolipská za křídly  
13*10*2=260,000 [B]  
Celkem: A+B=500,000 [C]  
OK</t>
  </si>
  <si>
    <t>23418A</t>
  </si>
  <si>
    <t>ŠTĚTOVÉ STĚNY NASAZENÉ Z DŘEVĚNÝCH DÍLCŮ DOČASNÉ (PLOCHA)</t>
  </si>
  <si>
    <t>Výdřeva mezi HEB tl. 60mm  
 2,210*(20,800+5,600)=58,344 [A]  
Celkem: A=58,344 [B]</t>
  </si>
  <si>
    <t>- zřízení stěny    
- dodání štětovnic v požadované kvalitě, případně jejich ošetřování, řezání, nastavování a další úpravy    
- kleštiny, převázky. a další pomocné a doplňkové konstrukce    
- při provádění z lodi náklady na prám nebo lodi    
- těsnění stěny, je-li nutné    
- kotvení stěny, je-li nutné nebo vzepření, případně rozepření    
- vodící piloty nebo stabilizační hrázky    
- dílenská dokumentace, včetně technologického předpisu spojování    
- dodání dřeva v požadované kvalitě a výroba konstrukce (vč. pomůcek,  přípravků a prostředků pro výrobu) bez ohledu na náročnost a její objem, dílenská montáž, montážní dokumentace,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stavbě, včetně montážních prostředků a pomůcek a zednických výpomocí,    
- výplň, těsnění a tmelení spar a spojů,    
- veškeré druhy opracování povrchů, včetně úprav pod nátěry a pod izolaci,    
- veškeré druhy dílenských základů a základních nátěrů a povlaků,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ošetření kotevní oblasti proti vzniku trhlin, vlivu povětrnosti a pod.,    
- osazení značek, včetně jejich zaměření.    
- veškeré úpravy dřeva pro zlepšení jeho užitných vlastností (impregnace, zpevňování a pod.),    
- veškeré druhy povrchových úprav,    
- zvláštní spojové prostředky, rozebíratelnost konstrukce,    
- osazení měřících zařízení a úprav pro ně.</t>
  </si>
  <si>
    <t>26113</t>
  </si>
  <si>
    <t>VRTY PRO KOTVENÍ, INJEKTÁŽ A MIKROPILOTY NA POVRCHU TŘ. I D DO 150MM</t>
  </si>
  <si>
    <t>vrty pro pažení svahu  
5*35=175,000 [A]</t>
  </si>
  <si>
    <t>položka zahrnuje:    
přemístění, montáž a demontáž vrtných souprav    
svislou dopravu zeminy z vrtu    
vodorovnou dopravu zeminy bez uložení na skládku    
případně nutné pažení dočasné (včetně odpažení) i trvalé</t>
  </si>
  <si>
    <t>dlažby   
86,42*1,33*4,44/1000=0,510 [A]  
Celkem: A=0,510 [B]</t>
  </si>
  <si>
    <t>ŘÍMSA VPRAVO  
1,9=1,900 [A]  
ŘÍMSA VLEVO  
2,5=2,500 [B]  
římsa na nábřežní zdi   
0,3*0,2*20,4=1,224 [C]  
Celkem: A+B+C=5,624 [D]</t>
  </si>
  <si>
    <t>odhad 150 kg/3  
5,624*150/1000=0,844 [A]</t>
  </si>
  <si>
    <t>325212</t>
  </si>
  <si>
    <t>ZDI PŘEHRADNÍ Z KAMENE NA MC</t>
  </si>
  <si>
    <t>přezdění zdi nábřežní   
0,4*20,4=8,160 [A]</t>
  </si>
  <si>
    <t>Gabiony   
zprava  
10*1*1=10,000 [A]  
10*0,5*0,5=2,500 [B]  
Celkem: A+B=12,500 [C]  
poptat se zdali je vyskový jen 1,5m</t>
  </si>
  <si>
    <t>křídlo K 01 včetně říms  
6,7+12,5=19,200 [A]  
křídlo K 02  včetně říms  
6,7+13,2=19,900 [B]  
křídlo K 03  včetně říms  
6,7+9,0=15,700 [C]  
křídlo K 04  včetně říms  
4,6+7,1=11,700 [D]  
Celkem: A+B+C+D=66,500 [E]</t>
  </si>
  <si>
    <t>odhad 120 kg/m3  
66,5*120/1000=7,980 [A]</t>
  </si>
  <si>
    <t>základové pasy NK   
38,6=38,600 [A]  
stojky  
59,1=59,100 [B]  
NK  
68,4=68,400 [C]  
Celkem: A+B+C=166,100 [D]</t>
  </si>
  <si>
    <t>dle přílohy 7.3  
23,463=23,463 [A]</t>
  </si>
  <si>
    <t>42712</t>
  </si>
  <si>
    <t>ZAKRYTÍ KANÁLŮ Z DÍLCŮ ŽELEZOBET</t>
  </si>
  <si>
    <t>ochrana sítí z panelů  
37*0,15=5,550 [A]</t>
  </si>
  <si>
    <t>podkladní beton pod základy NK   
10,3=10,300 [A]  
podkladní beton pod izolaci za opěrami a křídli  
1,0*18,4=18,400 [B]  
1,4*18,4=25,760 [C]  
pod základy křídel  
K1  
3*4,875*0,15=2,194 [D]  
K2  
3*4,875*0,15=2,194 [E]  
K3  
3*4,875*0,15=2,194 [F]  
K4  
3*3,730*0,15=1,679 [G]  
Celkem: A+B+C+D+E+F+G=62,721 [H]</t>
  </si>
  <si>
    <t>v otvoru   
12,085*2,25*0,1=2,719 [A]  
vpravo   
5,0*0,1=0,500 [B]  
vlevo   
5,7*0,1=0,570 [C]  
pručelí a za křídli  
vlevo   
25,3*1,15*0,1=2,910 [D]  
vpravo  
16,9*1,15*0,1=1,944 [E]  
Celkem: A+B+C+D+E=8,643 [F]  
OK</t>
  </si>
  <si>
    <t>na měkou ocharnu izolace fr ŠP 0/16  
1,08*18,4=19,872 [A]  
1,3*18,4=23,920 [B]  
pod dlažbu   
v otvoru   
12,085*2,25*0,1=2,719 [C]  
vpravo   
5,0*0,1=0,500 [D]  
vlevo   
5,7*0,1=0,570 [E]  
pručelí a za křídli  
vlevo   
25,3*1,15*0,1=2,910 [F]  
vpravo  
16,9*1,15*0,1=1,944 [G]  
Celkem: A+B+C+D+E+F+G=52,435 [H]</t>
  </si>
  <si>
    <t>za opěrami a křídly   
1,03*18,4=18,952 [A]  
1,03*18,4=18,952 [B]  
Celkem: A+B=37,904 [C],  
OK</t>
  </si>
  <si>
    <t>v otvoru   
12,085*2,25*0,15=4,079 [A]  
vpravo   
5,0*0,15=0,750 [B]  
vlevo   
5,7*0,15=0,855 [C]  
pručelí a za křídli  
vlevo   
25,3*1,15*0,15=4,364 [D]  
vpravo  
16,9*1,15*0,15=2,915 [E]  
Celkem: A+B+C+D+E=12,963 [F]  
OK</t>
  </si>
  <si>
    <t>základy v otvoru   
2,82*11,960*2=67,454 [A]  
NK - PENETRAČNĚ ADHEZNÍ NÁTĚR   
9,26*11,960=110,750 [B]  
Celkem: A+B=178,204 [C]</t>
  </si>
  <si>
    <t>základy v otvoru dvounásobný  
2,82*11,960*2*2=134,909 [A]  
Celkem: A=134,909 [B]  
OK</t>
  </si>
  <si>
    <t>NK   
vodorovná   
9,26*11,960=110,750 [A]  
svislá   
opěra O01  
7,2*11,9=85,680 [B]  
opěra O 02  
5,9*11,9=70,210 [C]  
křídla   
K 01   
((4,48+6,75)/2)*4,575=25,689 [D]  
K 02  
((4,48+6,75)/2)*4,575=25,689 [E]  
K 03   
((4,48+6,75)/2)*4,575=25,689 [F]  
K04  
((4,21+5,9)/2)*3,430=17,339 [G]  
ze opěrami na podkladních deskách  
6,6*18,4=121,440 [H]  
5,4*18,4=99,360 [I]  
Celkem: A+B+C+D+E+F+G+H+I=581,846 [J]</t>
  </si>
  <si>
    <t>NK   
vodorovná textilie min 1000g/m2  
9,26*11,960=110,750 [A]  
svislá   
opěra O01  
7,2*11,9=85,680 [B]  
opěra O 02  
5,9*11,9=70,210 [C]  
křídla   
K 01   
((4,48+6,75)/2)*4,575=25,689 [D]  
K 02  
((4,48+6,75)/2)*4,575=25,689 [E]  
K 03   
((4,48+6,75)/2)*4,575=25,689 [F]  
K04  
((4,21+5,9)/2)*3,430=17,339 [G]  
ze opěrami na podkladních deskách  
6,6*18,4=121,440 [H]  
5,4*18,4=99,360 [I]  
Celkem: A+B+C+D+E+F+G+H+I=581,846 [J]</t>
  </si>
  <si>
    <t>opěra O01  
7,2*11,9=85,680 [B]  
opěra O 02  
5,9*11,9=70,210 [C]  
křídla   
K 01   
((4,48+6,75)/2)*4,575=25,689 [D]  
K 02  
((4,48+6,75)/2)*4,575=25,689 [E]  
K 03   
((4,48+6,75)/2)*4,575=25,689 [F]  
K04  
((4,21+5,9)/2)*3,430=17,339 [G]  
Celkem: B+C+D+E+F+G=250,296 [H]</t>
  </si>
  <si>
    <t>Potrubí HDPE  za opěrami a křídli   
18,4+18,4=36,800 [A]  
OK</t>
  </si>
  <si>
    <t>89486</t>
  </si>
  <si>
    <t>ŠACHTY KANALIZAČNÍ PLASTOVÉ D 800MM</t>
  </si>
  <si>
    <t>Čerpací jímka zprava  
1=1,000 [A]</t>
  </si>
  <si>
    <t>Zábradlí včetně požadované PKO   
Dle přílohy   
na NK  
9,230*2=18,460 [A]  
na křídlech   
K1  
4,73=4,730 [B]  
K2  
4,73=4,730 [C]  
K3  
4,73=4,730 [D]  
K4  
3,34=3,340 [E]  
Celkem: A+B+C+D+E=35,990 [F]</t>
  </si>
  <si>
    <t>demontáž stávajícího zábradlí   
zleva  
12,200=12,200 [A]  
zprava  
12,275=12,275 [B]  
Celkem: A+B=24,475 [C]</t>
  </si>
  <si>
    <t>Bourání stávajícího mostu  
opěry   
O 01  
8,95*4,655=41,662 [A]  
základ opěry  
2,54*1,5*5,0=19,050 [B]  
O 02   
6,6*4,655=30,723 [C]  
základ opěry   
2,340*1,5*5,0=17,550 [D]  
NK  
7,33*4,655=34,121 [E]  
křídla   
31,4*1,6*2=100,480 [F]  
24,9*1,6*2=79,680 [G]  
přezdění zdi nábřežní   
0,4*20,4=8,160 [H]  
průčelí zleva  
19,8*1,4=27,720 [I]  
průčelí zprava  
20,2*1,4=28,280 [J]  
bourání říms   
0,23*0,6*11,115=1,534 [K]  
0,23*0,6*11,645=1,607 [L]  
Celkem: A+B+C+D+E+F+G+H+I+J+K+L=390,567 [M]</t>
  </si>
  <si>
    <t xml:space="preserve">  SO 10-21-28</t>
  </si>
  <si>
    <t>Železniční propustek v ev. km 68,825</t>
  </si>
  <si>
    <t>SO 10-21-28</t>
  </si>
  <si>
    <t>zemina z výkopku   
88,920*2,0=177,840 [A]</t>
  </si>
  <si>
    <t>Kámen vybouranný propustek   
12,670*2,5=31,675 [A]</t>
  </si>
  <si>
    <t>vpravo   
(2,815+2,550)*21,775=116,823 [A]  
vlevo   
(1,795+2,465)*19,835=84,497 [B]  
A+B=201,320 [C]</t>
  </si>
  <si>
    <t>vpravo   
(2,815+2,550)*21,775*0,15=17,523 [A]  
vlevo   
(1,795+2,465)*19,835*0,15=12,675 [B]  
A+B=30,198 [C];ponecháno na místě do 1km ke zpětnému použití, přebytečný materiál bude odvezen na místo určené investorem</t>
  </si>
  <si>
    <t>výkop pro propustek  
((5,33+2,365)/2)*1,91*12,1=88,920 [A]  
Celkem: A=88,920 [B]</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</si>
  <si>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</si>
  <si>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88,920=88,920 [A]</t>
  </si>
  <si>
    <t>obsyp potrubí vhodnou nenamrzavou zeminou viz projekt   
5,25*10,9=57,225 [A]</t>
  </si>
  <si>
    <t>pod základové prahy   
0,045*1,6*2=0,144 [A]</t>
  </si>
  <si>
    <t>základové deska + prahy   
5,35=5,350 [A]  
zesílení základu  
1,15=1,150 [B]  
Celkem: A+B=6,500 [C]</t>
  </si>
  <si>
    <t>250,334/1000=0,250 [A]</t>
  </si>
  <si>
    <t>331,8/1000=0,332 [A]  
do dlažby   
14,386*1,33*4,44/1000=0,085 [B]  
Celkem: A+B=0,417 [C]</t>
  </si>
  <si>
    <t>podkladní beton pod desku  
1,9*10,1*0,1=1,919 [A]</t>
  </si>
  <si>
    <t>pod dlažby  
vpravo   
5,31*1,15*0,1=0,611 [A]  
vlevo   
7,2*1,15*0,1=0,828 [B]  
Celkem: A+B=1,439 [C]</t>
  </si>
  <si>
    <t>vpravo   
5,31*1,15*0,25=1,527 [A]  
vlevo   
7,2*1,15*0,25=2,070 [B]  
Celkem: A+B=3,597 [C]</t>
  </si>
  <si>
    <t>711231</t>
  </si>
  <si>
    <t>IZOLACE ZVLÁŠTNÍCH KONSTRUKCÍ PROTI VOLNĚ STÉKAJÍCÍ VODĚ ASFALTOVÝMI NÁTĚRY</t>
  </si>
  <si>
    <t>1 x penetrační nátěr trouby a základu  
4,54*10,9=49,486 [A]  
2 x asfaltový nátěr trouby a základu  
4,54*10,9*2=98,972 [B]  
Celkem: A+B=148,458 [C]</t>
  </si>
  <si>
    <t>ochrana nátěru trouby a základu   
4,54*10,9=49,486 [A]</t>
  </si>
  <si>
    <t>87627</t>
  </si>
  <si>
    <t>CHRÁNIČKY Z TRUB PLASTOVÝCH DN DO 100MM</t>
  </si>
  <si>
    <t>chránička kopoflex SŽDC SSZT  
3,2=3,200 [A]</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</si>
  <si>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včetně případně předepsaného utěsnění konců chrániček    
- položky platí pro práce prováděné v prostoru zapaženém i nezapaženém a i v kolektorech, chráničkách</t>
  </si>
  <si>
    <t>ŽB trouby včetně dopravy na stavbu a osazení. Trouby  musí být schváleného typu.  
10,9=10,900 [A]  
Celkem: A=10,900 [B]</t>
  </si>
  <si>
    <t>96613</t>
  </si>
  <si>
    <t>BOURÁNÍ KONSTRUKCÍ Z KAMENE NA MC</t>
  </si>
  <si>
    <t>opěra  
1*6,895=6,895 [A]  
čela   
2,25*1,8*0,8=3,240 [B]  
0,970*1,8*0,8=1,397 [C]  
NK  
0,165*1*6,895=1,138 [D]  
Celkem: A+B+C+D=12,670 [E]</t>
  </si>
  <si>
    <t>položka zahrnuje:  
- rozbourání konstrukce bez ohledu na použitou technologii  
- veškeré pomocné konstrukce (lešení a pod.)  
-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</si>
  <si>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 xml:space="preserve">  SO 12-21-06</t>
  </si>
  <si>
    <t>Železniční propustek v ev. km 70,679</t>
  </si>
  <si>
    <t>SO 12-21-06</t>
  </si>
  <si>
    <t>zemina z výkopku   
200,879*2,0=401,758 [A]</t>
  </si>
  <si>
    <t>Kámen vybouranný propustek   
35,48*2,5=88,700 [A]</t>
  </si>
  <si>
    <t>Dřevo (mostnice a pozednice)    
0,869*0,8=0,695 [A]</t>
  </si>
  <si>
    <t>vpravo   
16,2*8,6=139,320 [A]  
vlevo   
10,51*1,15=12,087 [B]  
Celkem: A+B=151,407 [C]</t>
  </si>
  <si>
    <t>vpravo   
16,2*8,6*0,15=20,898 [A]  
vlevo   
10,51*1,15*0,15=1,813 [B]  
A+B=22,711 [C];ponecháno na místě do 1km ke zpětnému použití, přebytečný materiál bude odvezen na místo určené investorem</t>
  </si>
  <si>
    <t>výkop pro propustek  
((6,925+2,665)/2)*2,175*10,9=113,677 [A]  
na vtoku   
12,46*7=87,220 [B]  
Celkem: A+B=200,897 [C]</t>
  </si>
  <si>
    <t>200,897=200,897 [A]</t>
  </si>
  <si>
    <t>obsyp potrubí vhodnou nenamrzavou zeminou viz projekt   
6,6*11,140=73,524 [A]</t>
  </si>
  <si>
    <t>pod základové prahy   
0,28*1,6=0,448 [A]  
0,045*1,6=0,072 [B]  
Celkem: A+B=0,520 [C]</t>
  </si>
  <si>
    <t>základové deska + prahy   
5,35=5,350 [A]  
zesílení základu  
1,15=1,150 [B]  
práh dlažby   
0,465*0,3*4,140=0,578 [C]  
Celkem: A+B+C=7,078 [D]</t>
  </si>
  <si>
    <t>331,8/1000=0,332 [A]  
pod dlažby   
24,775*1,15*1,33*4,44/1000=0,168 [B]  
Celkem: A+B=0,500 [C]</t>
  </si>
  <si>
    <t>pod dlažby  
vpravo   
13,76*1,15*0,1=1,582 [A]  
vlevo   
10,51*1,15*0,1=1,209 [B]  
Celkem: A+B=2,791 [C]</t>
  </si>
  <si>
    <t>vpravo   
10,51*1,15*0,25=3,022 [A]  
vlevo   
13,76*1,15*0,25=3,956 [B]  
a+b=6,978 [C]</t>
  </si>
  <si>
    <t>1 x penetrační nátěr trouby a základu  
4,54*10,9=49,486 [A]  
2 x asfaltový nátěr trouby a základu  
4,54*10,9*2=98,972 [B]  
a+b=148,458 [C]</t>
  </si>
  <si>
    <t>opěra  
3,4*6,450=21,930 [A]  
část opěry č.2  
1,0*0,5*6,450=3,225 [C]  
čelo  
3,595*3,44*0,8=9,893 [B]  
Celkem: A+C+B=35,048 [D]</t>
  </si>
  <si>
    <t>96717</t>
  </si>
  <si>
    <t>VYBOURÁNÍ ČÁSTÍ KONSTRUKCÍ DŘEVĚNÝCH</t>
  </si>
  <si>
    <t>demontáž mostnic   
0,475*0,240*2,4*2=0,547 [A]  
poozednice  
0,27*0,24*2,485*2=0,322 [B]  
Celkem: A+B=0,869 [C]</t>
  </si>
  <si>
    <t>položka zahrnuje:  
- veškerou manipulaci s vybouranou sutí a hmotami včetně uložení na skládku,  
- veškeré další práce plynoucí z technologického předpisu a z platných předpisů,  
nezahrnuje poplatek za skládku, který se vykazuje v položce 0141** (s výjimkou malého množství bouraného materiálu, kde je možné poplatek zahrnout do jednotkové ceny bourání – tento fakt musí být uveden v doplňujícím textu k položce)</t>
  </si>
  <si>
    <t xml:space="preserve">  SO 12-21-09</t>
  </si>
  <si>
    <t>Železniční propustek v ev. km 71,230</t>
  </si>
  <si>
    <t>SO 12-21-09</t>
  </si>
  <si>
    <t>zemina z výkopku   
441,392*2,0=882,784 [A]</t>
  </si>
  <si>
    <t>Kámen vybouranný propustek   
26,773*2,5=66,933 [A]</t>
  </si>
  <si>
    <t>vpravo   
19,1*6,6=126,060 [A]  
vlevo   
10,2*7,5=76,500 [B]  
A+B=202,560 [C]</t>
  </si>
  <si>
    <t>vpravo   
19,1*6,6*0,15=18,909 [A]  
vlevo   
10,2*7,5*0,15=11,475 [B]  
A+B=30,384 [C];ponecháno na místě do 1km ke zpětnému použití, přebytečný materiál bude odvezen na místo určené investorem</t>
  </si>
  <si>
    <t>výkop pro propustek   
22,053*15,895=350,532 [A]  
odtěžení svahu na vtoku  
8,230*3,140=25,842 [B]  
8,230*7,5/2=30,863 [C]  
8,230*8,3/2=34,155 [D]  
Celkem: A+B+C+D=441,392 [E]</t>
  </si>
  <si>
    <t>441,392=441,392 [A]</t>
  </si>
  <si>
    <t>obsyp potrubí vhodnou nenamrzavou zeminou viz projekt   
20,75*14,260=295,895 [A]</t>
  </si>
  <si>
    <t>pod základové prahy   
0,21*1,6=0,336 [A]  
0,045*1,6=0,072 [B]  
pod desku  
2,2*14,080*0,1=3,098 [C]  
Celkem: A+B+C=3,506 [D]</t>
  </si>
  <si>
    <t>základové deska + prahy   
6,95=6,950 [A]  
zesílení základu  
1,15=1,150 [B]  
práh dlažby   
0,465*0,3*5,140=0,717 [C]  
Celkem: A+B+C=8,817 [D]</t>
  </si>
  <si>
    <t>264,719/1000=0,265 [A]</t>
  </si>
  <si>
    <t>426,6/1000=0,427 [A]  
pod dlažby   
25,967*1,15*1,33*4,44/1000=0,176 [B]  
Celkem: A+B=0,603 [C]</t>
  </si>
  <si>
    <t>pod dlažby  
vpravo   
9,86*1,15*0,1=1,134 [A]  
vlevo   
12,72*1,15*0,1=1,463 [B]  
Celkem: A+B=2,597 [C]</t>
  </si>
  <si>
    <t>vpravo   
9,86*1,15*0,25=2,835 [A]  
vlevo   
12,72*1,15*0,25=3,657 [B]  
Celkem: A+B=6,492 [C]</t>
  </si>
  <si>
    <t>1 x penetrační nátěr trouby a základu  
4,54*12,885=58,498 [A]  
2 x asfaltový nátěr trouby a základu  
4,54*12,885*2=116,996 [B]  
Celkem: A+B=175,494 [C]</t>
  </si>
  <si>
    <t>ochrana nátěru trouby a základu   
4,54*12,885=58,498 [A]</t>
  </si>
  <si>
    <t>ŽB trouby včetně dopravy na stavbu a osazení. Trouby  musí být schváleného typu.  
14,9=14,900 [A]  
Celkem: A=14,900 [B]</t>
  </si>
  <si>
    <t>stropní desky   
1,150*0,25*9,575=2,753 [A]  
čela  
2,69*3,320=8,931 [B]  
1,3*2,765*0,825=2,965 [C]  
části opěr   
1,36*5,915=8,044 [D]  
1,36*3,0=4,080 [E]  
Celkem: A+B+C+D+E=26,773 [F]</t>
  </si>
  <si>
    <t xml:space="preserve">  SO 12-21-12</t>
  </si>
  <si>
    <t>Železniční propustek v ev. km 71,970</t>
  </si>
  <si>
    <t>SO 12-21-12</t>
  </si>
  <si>
    <t>200,367*2,0=400,734 [A]</t>
  </si>
  <si>
    <t>Kámen vybouranný propustek   
57,232*2,5=143,080 [A]</t>
  </si>
  <si>
    <t>vpravo   
7,9*8,0=63,200 [A]  
vlevo   
9,4*8,0=75,200 [B]  
A+B=138,400 [C]</t>
  </si>
  <si>
    <t>vpravo   
7,9*8*0,15=9,480 [A]  
vlevo   
9,4*8*0,15=11,280 [B]  
A+B=20,760 [C];ponecháno na místě do 1km ke zpětnému použití, přebytečný materiál bude odvezen na místo určené investorem</t>
  </si>
  <si>
    <t>131731</t>
  </si>
  <si>
    <t>HLOUBENÍ JAM ZAPAŽ I NEPAŽ TŘ. I, ODVOZ DO 1KM</t>
  </si>
  <si>
    <t>výkop pro propustek včetně prahů 1/2 zeminy se odveze mezideponii a bude použita ke zpětnému zásypu   
33,45*13,7/2=229,133 [A]  
odpočet z bourání   
57,532*-1/2=-28,766 [B]  
Celkem: A+B=200,367 [C]</t>
  </si>
  <si>
    <t>výkop pro propustek včetně prahů 1/2 zeminy se odveze na skládku   
33,45*13,7/2=229,133 [A]  
odpočet z bourání   
57,532*-1/2=-28,766 [B]  
Celkem: A+B=200,367 [C]</t>
  </si>
  <si>
    <t>200,637=200,637 [A]</t>
  </si>
  <si>
    <t>obsyp potrubí vhodnou nenamrzavou zeminou viz projekt 1/2 puvodní zeminy zpět  
33,45*13,7/2=229,133 [A]  
odpočet z bourání   
57,532*-1/2=-28,766 [B]  
Celkem: A+B=200,367 [C]</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</si>
  <si>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 zemina vytlačená potrubím o DN do 180mm se od kubatury obsypů neodečítá</t>
  </si>
  <si>
    <t>obsyp potrubí vhodnou nenamrzavou zeminou viz projekt 1/2 puvodní zeminy zpět  
(31,907*16,4)-200,367=322,908 [A]</t>
  </si>
  <si>
    <t>vpravo   
7,9*8=63,200 [A]  
vlevo   
9,4*8=75,200 [B]  
A+B=138,400 [C]</t>
  </si>
  <si>
    <t>pod základové prahy   
0,045*1,9=0,086 [A]  
0,045*1,8=0,081 [B]  
Celkem: A+B=0,167 [C]</t>
  </si>
  <si>
    <t>základové deska + prahy   
9,85=9,850 [A]  
zesílení základu  
1,55=1,550 [B]  
práh dlažby   
0,315*0,3*3,380=0,319 [C]  
Celkem: A+B+C=11,719 [D]</t>
  </si>
  <si>
    <t>313,944/1000=0,314 [A]</t>
  </si>
  <si>
    <t>663,6/1000=0,664 [A]  
pod dlažby   
(11,15+12,5)*1,15*1,33*4,44/1000=0,161 [B]  
Celkem: A+B=0,825 [C]</t>
  </si>
  <si>
    <t>podkladní beton pod desku  
1,9*17,4*0,1=3,306 [A]</t>
  </si>
  <si>
    <t>pod dlažby  
vpravo   
11,15*1,15*0,1=1,282 [A]  
vlevo   
12,5*1,15*0,1=1,438 [B]  
Celkem: A+B=2,720 [C]</t>
  </si>
  <si>
    <t>vpravo   
11,15*1,15*0,25=3,206 [A]  
vlevo   
12,5*1,15*0,25=3,594 [B]  
Celkem: A+B=6,800 [C]</t>
  </si>
  <si>
    <t>501410R01</t>
  </si>
  <si>
    <t>ZŘÍZENÍ KONSTRUKČNÍ VRSTVY ZE ŠTĚRKODRTI 0-32 ZLEPŠENÉ (STABILIZOVANÉ) CEMENTEM</t>
  </si>
  <si>
    <t>(MIN 10 % HMOTNOSTI SUCHÉ SMĚSI)</t>
  </si>
  <si>
    <t>NA VÝTOKU  
2,6*2,560*0,2=1,331 [A]</t>
  </si>
  <si>
    <t>1 x penetrační nátěr trouby a základu  
5,3*18,175=96,328 [A]  
2 x asfaltový nátěr trouby a základu  
5,3*18,175*2=192,655 [B]  
Celkem: A+B=288,983 [C]</t>
  </si>
  <si>
    <t>1 x penetrační nátěr trouby a základu  
5,3*18,175=96,328 [A]</t>
  </si>
  <si>
    <t>ŽB trouby včetně dopravy na stavbu a osazení. Trouby  musí být schváleného typu..   
18,175=18,175 [A]</t>
  </si>
  <si>
    <t>Bourání O01  
2,085*1,265*7,375=19,452 [A]  
Bourání klenby   
1,36*7,375=10,030 [B]  
0,7*7,375*2=10,325 [C]  
průčelí a římsa vlevo  
0,194*2,885=0,560 [D]  
0,6*0,2*2,885=0,346 [E]  
římsa   
0,6*0,2*2,795=0,335 [F]  
bourání křídla vpravo  
2,48*3,3*1,0=8,184 [G]  
bourání křídla vpravo  
3,2*2,5*1,0=8,000 [H]  
Celkem: A+B+C+D+E+F+G+H=57,232 [I]</t>
  </si>
  <si>
    <t xml:space="preserve">  SO 12-21-35</t>
  </si>
  <si>
    <t>Železniční propustek v ev. km 78,732</t>
  </si>
  <si>
    <t>SO 12-21-35</t>
  </si>
  <si>
    <t>zemina z výkopku   
16,3*15,815*2,0=515,569 [A]</t>
  </si>
  <si>
    <t>deska pod propustkem  
9,005*0,96*0,15*2,3=2,982 [A]  
prahy včetně čel   
1,56*2,68*2,3=9,616 [B]  
1,56*2,68*2,3=9,616 [C]  
trubka železobeton   
3,14*0,42*0,42*9*2,5=12,463 [D]  
3,14*0,3*0,3*9*2,5*-1=-6,359 [E]  
Celkem: A+B+C+D+E=28,318 [F]</t>
  </si>
  <si>
    <t>vpravo   
9,8*6,5=63,700 [A]  
vlevo   
10,830*7,0=75,810 [B]  
A+B=139,510 [C]</t>
  </si>
  <si>
    <t>vpravo   
9,8*6,5*0,15=9,555 [A]  
vlevo   
10,830*7,0*0,15=11,372 [B]  
A+B=20,927 [C];ponecháno na místě do 1km ke zpětnému použití, přebytečný materiál bude odvezen na místo určené investorem</t>
  </si>
  <si>
    <t>výkop pro propustek včetně prahů  
16,3*15,815=257,785 [A]</t>
  </si>
  <si>
    <t>257,784=257,784 [A]</t>
  </si>
  <si>
    <t>obsyp potrubí vhodnou nenamrzavou zeminou viz projekt   
14,189*13,2=187,295 [A]</t>
  </si>
  <si>
    <t>pod základové prahy   
0,045*1,9=0,086 [A]  
0,045*1,8=0,081 [B]  
pod desku  
2,5*12,395*0,1=3,099 [C]  
Celkem: A+B+C=3,266 [D]</t>
  </si>
  <si>
    <t>základové deska + prahy   
7,45=7,450 [A]  
zesílení základu  
1,55=1,550 [B]  
práh dlažby  
0,37*0,3*3,380=0,375 [C]  
Celkem: A+B+C=9,375 [D]</t>
  </si>
  <si>
    <t>296,682/1000=0,297 [A]</t>
  </si>
  <si>
    <t>474,0/1000=0,474 [A]  
pod dlažby   
17,03*1,15*1,33*4,44/1000=0,116 [B]  
Celkem: A+B=0,590 [C]</t>
  </si>
  <si>
    <t>pod dlažby  
vpravo   
9,4*1,15*0,1=1,081 [A]  
vlevo   
7,62*1,15*0,1=0,876 [B]  
Celkem: A+B=1,957 [C]</t>
  </si>
  <si>
    <t>vpravo   
9,4*1,15*0,25=2,703 [A]  
vlevo   
7,62*1,15*0,25=2,191 [B]  
Celkem: A+B=4,894 [C]</t>
  </si>
  <si>
    <t>1 x penetrační nátěr trouby a základu  
5,3*13,195=69,934 [A]  
2 x asfaltový nátěr trouby a základu  
5,3*13,195*2=139,867 [B]  
Celkem: A+B=209,801 [C]</t>
  </si>
  <si>
    <t>ochrana nátěru trouby a základu   
5,3*13,195=69,934 [A]</t>
  </si>
  <si>
    <t>ŽB trouby včetně dopravy na stavbu a osazení. Trouby  musí být schváleného typu..   
13,195=13,195 [A]</t>
  </si>
  <si>
    <t>96615</t>
  </si>
  <si>
    <t>BOURÁNÍ KONSTRUKCÍ Z PROSTÉHO BETONU</t>
  </si>
  <si>
    <t>deska pod propustkem  
9,005*0,96*0,15=1,297 [A]  
prahy včetně čel   
1,56*2,68=4,181 [B]  
1,56*2,68=4,181 [C]  
Celkem: A+B+C=9,659 [D]</t>
  </si>
  <si>
    <t>9=9,000 [A];včetně obetonování</t>
  </si>
  <si>
    <t xml:space="preserve">  SO 14-20-07</t>
  </si>
  <si>
    <t>Demolice žel. mostu v ev. km 83,475</t>
  </si>
  <si>
    <t>SO 14-20-07</t>
  </si>
  <si>
    <t>odkop stávající vrstvy pod štěrkovým ložem   
70*6,6*0,2*2=184,800 [A]</t>
  </si>
  <si>
    <t>železobetonvé záverné zdi  
0,55*4,4*2*2,5=12,100 [A]  
železobetonvé křídla zazubení  
7,19*0,6*2*2,5=21,570 [B]  
Celkem: A+B=33,670 [C]</t>
  </si>
  <si>
    <t>odpad porecyklaci 1/4   
2,56*60/4*1,7=65,280 [A]</t>
  </si>
  <si>
    <t>0,063=0,063 [A]</t>
  </si>
  <si>
    <t>odstranění stávající OK  
6,725=6,725 [A]</t>
  </si>
  <si>
    <t>Likvidace mostnic a podlah   
3,351*0,8=2,681 [A]</t>
  </si>
  <si>
    <t>18,940*38=719,720 [A]</t>
  </si>
  <si>
    <t>18,940*38*0,3=215,916 [C];ponecháno na místě do 1km ke zpětnému použití, přebytečný materiál bude odvezen na místo určené investorem</t>
  </si>
  <si>
    <t>odkop stávající vrstvy pod štěrkovým ložem   
70*6,6*0,2=92,400 [A]</t>
  </si>
  <si>
    <t>zásyp stávajícího otvoru pod ocelovou konstrukcí   
61,51*14,54=894,355 [A]</t>
  </si>
  <si>
    <t>18225</t>
  </si>
  <si>
    <t>ROZPROSTŘENÍ ORNICE VE SVAHU V TL DO 0,50M</t>
  </si>
  <si>
    <t>podkladní vrstva pod kolejové ložezt ŠD 0-32  
70*6,6*0,2=92,400 [A]</t>
  </si>
  <si>
    <t>6,6*70=462,000 [A]</t>
  </si>
  <si>
    <t>nové kolejové lože   
2,56*70=179,200 [A]</t>
  </si>
  <si>
    <t>1x vůz SA  
35=35,000 [A]</t>
  </si>
  <si>
    <t>52A141</t>
  </si>
  <si>
    <t>KOLEJ 49 E1 REGENEROVANÁ, ROZD. "C", BEZSTYKOVÁ, PR. BET. PODKLADNICOVÝ UŽITÝ, UP. TUHÉ</t>
  </si>
  <si>
    <t>dle TZ km   
70=70,000 [A]</t>
  </si>
  <si>
    <t>1. Položka obsahuje:    
 – ověření kvality vyzískaných materiálů s případnou regenerací do předpisového stavu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 Způsob měření:    
Měří se délka koleje ve smyslu ČSN 73 6360, tj. v ose koleje.</t>
  </si>
  <si>
    <t>274=274,000 [A]</t>
  </si>
  <si>
    <t>NÁSLEDNÁ ÚPRAVA SMĚROVÉHO A VÝŠKOVÉHO USPOŘÁDÁNÍ KOLEJE - PRAŽCE BETONOVÉ</t>
  </si>
  <si>
    <t>Položka obsahuje:    
- geodetické měření koleje pro následnou směrovou a výškovou úpravu koleje do předepsané polohy    
- následnou směrovou a výškovou úpravu koleje do předepsané polohy    
- kontrolní geodetické měření koleje a posouzení odchylek od předepsané polohy vzhledem k příslušným technickým normám    
Způsob měření:    
- Měří se délka koleje ve smyslu ČSN 73 6360, tj. v ose koleje.</t>
  </si>
  <si>
    <t>3*2=6,000 [A]</t>
  </si>
  <si>
    <t>549311</t>
  </si>
  <si>
    <t>ZRUŠENÍ A ZNOVUZŘÍZENÍ BEZSTYKOVÉ KOLEJE NA NEDEMONTOVANÝCH ÚSECÍCH V KOLEJI</t>
  </si>
  <si>
    <t>dle TZ   
247=247,000 [A]</t>
  </si>
  <si>
    <t>1. Položka obsahuje:    
 – povolení upevňovadel, úprava dilatačních spár a následné utažení upevňovadel    
 – montážní přípravky na zajištění podmínek daných předpisem SŽDC S 3/2, zejména dodržení upínací teploty    
 – směrovou a výškovou úpravu koleje    
 – podbíjení pražců, vyrovnání nivelety koleje nebo výhybkové konstrukce do 50 mm při zapojování na novostavbu (přechodový úsek)    
 – příplatky za ztížené podmínky při práci v koleji, např. překážky po stranách koleje, práci v tunelu ap.    
2. Položka neobsahuje:    
 – případné doplnění kolejového lože    
 – svary    
3. Způsob měření:    
Měří se délka koleje ve smyslu ČSN 73 6360, tj. v ose koleje.</t>
  </si>
  <si>
    <t>2,56*60=153,600 [A]</t>
  </si>
  <si>
    <t>153,6*15=2 304,000 [A]</t>
  </si>
  <si>
    <t>dle TZ  
60=60,000 [A]</t>
  </si>
  <si>
    <t>965116</t>
  </si>
  <si>
    <t>DEMONTÁŽ KOLEJE NA BETONOVÝCH PRAŽCÍCH - ODVOZ ROZEBRANÝCH SOUČÁSTÍ (Z MÍSTA DEMONTÁŽE NEBO Z MONTÁŽNÍ ZÁKLADNY) K LIKVIDACI</t>
  </si>
  <si>
    <t>(60+10)*12=840,000 [A]</t>
  </si>
  <si>
    <t>1. Položka obsahuje:    
 – naložení na dopravní prostředek, odvoz a složení    
 – případné překládky na trase    
2. Položka neobsahuje:    
 – poplatky za likvidaci odpadů, nacení se položkami ze ssd 0    
3. Způsob měření:    
Výměra je sumou součinů tun vybouraného materiálu v původním stavu a k nim příslušných jednotlivých odvozových vzdáleností v kilometrech.</t>
  </si>
  <si>
    <t>965154</t>
  </si>
  <si>
    <t>DEMONTÁŽ KOLEJE NA MOSTNÍCH KONSTRUKCÍCH ROZEBRÁNÍM DO SOUČÁSTÍ</t>
  </si>
  <si>
    <t>kolej na OK na mostnicích    
10=10,000 [A]</t>
  </si>
  <si>
    <t>1. Položka obsahuje:    
 – uvolnění kolejového roštu z kolejového lože    
 – odstranění kolejnicových propojek, uzemnění a jiného vybavení    
 – případné rozřezání kolejového roštu    
 – úplné rozebrání koleje v místě demontáže do kolejových polí a jejich hrubé očištění    
 – přeložení na vhodnou deponii v blízkosti místa demontáže, popř. naložení na dopravní prostředek    
 – příplatky za ztížené podmínky při práci v kolejišti, např. za překážky na straně koleje apod.    
2. Položka neobsahuje:    
 – mostní konstrukce, nacení se položkami bourání BETONOVÝch konstrukcí ve sd 966    
 – odvoz vybouraného materiálu do skladu nebo na likvidaci    
 – poplatky za likvidaci odpadů, nacení se položkami ze ssd 0    
3. Způsob měření:    
Měří se délka koleje ve smyslu ČSN 73 6360, tj. v ose koleje.</t>
  </si>
  <si>
    <t>96716</t>
  </si>
  <si>
    <t>VYBOURÁNÍ ČÁSTÍ KONSTRUKCÍ ŽELEZOBET</t>
  </si>
  <si>
    <t>záverné zdi  
0,55*4,4*2=4,840 [A]  
křídla zazubení  
7,19*0,6*2=8,628 [B]  
Celkem: A+B=13,468 [C]</t>
  </si>
  <si>
    <t>demontáž mostnic   
0,24*0,240*2,4*19=2,627 [A]  
demontáž podlah dřevěných   
1,275*9,470*0,03*2=0,724 [B]  
Celkem: A+B=3,351 [C]</t>
  </si>
  <si>
    <t>96718</t>
  </si>
  <si>
    <t>VYBOURÁNÍ ČÁSTÍ KONSTRUKCÍ KOVOVÝCH</t>
  </si>
  <si>
    <t>E.1.5</t>
  </si>
  <si>
    <t>Ostatní inženýrské objekty</t>
  </si>
  <si>
    <t xml:space="preserve">  SO 20-70-01</t>
  </si>
  <si>
    <t>Lovosice - Česká lípa, úprava o ochrana sdělovacího vedení CETIN</t>
  </si>
  <si>
    <t>SO 20-70-01</t>
  </si>
  <si>
    <t>ODSTRAN KRYTU ZPEVNĚNÝCH PLOCH S ASFALT POJIVEM VČET PODKLADU, ODVOZ DO 20KM</t>
  </si>
  <si>
    <t>18*0,7*0,45</t>
  </si>
  <si>
    <t>18*0,7</t>
  </si>
  <si>
    <t>0,5*1*900+0,75*2*114+0,5*0,9*18</t>
  </si>
  <si>
    <t>0,5*900+0,75*114+0,5*18</t>
  </si>
  <si>
    <t>R702232</t>
  </si>
  <si>
    <t>KABELOVÁ CHRÁNIČKA ZEMNÍ DĚLENÁ DN PŘES 100 DO 200 MM</t>
  </si>
  <si>
    <t>OBETONOVÁNÍ KABELOVÝCH CHRÁNIČEK Z PROSTÉHO BETONU</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</si>
  <si>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</si>
  <si>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R742P13B</t>
  </si>
  <si>
    <t>MONTÁŽ KABELU DO DĚLENÉ CHRÁNIČKY/KABELOVÉHO ŽLABU</t>
  </si>
  <si>
    <t>VEŠKERÁ MONTÁŽ SPOJENÁ S UMÍSTĚNÍM STÁVAJÍCÍHO KABELU DO DĚLENÉ CHRÁNIČKY NEBO KABELOVÉHO ŽLABU</t>
  </si>
  <si>
    <t>75I22Y</t>
  </si>
  <si>
    <t>KABEL ZEMNÍ DVOUPLÁŠŤOVÝ BEZ PANCÍŘE PRŮMĚRU ŽÍLY 0,8 MM - DEMONTÁŽ</t>
  </si>
  <si>
    <t>1. Položka obsahuje: – všechny náklady na demontáž stávajícího zařízení se všemi pomocnými doplňujícími úpravami</t>
  </si>
  <si>
    <t>R2940</t>
  </si>
  <si>
    <t>VÝMĚNA LISTŮ KPL</t>
  </si>
  <si>
    <t>Výměna listů knihy plánů</t>
  </si>
  <si>
    <t xml:space="preserve">  SO 20-70-02</t>
  </si>
  <si>
    <t>Lovosice - Česká lípa, úprava o ochrana sdělovacího vedení TÚDC</t>
  </si>
  <si>
    <t>SO 20-70-02</t>
  </si>
  <si>
    <t>0,5*0,45*76</t>
  </si>
  <si>
    <t>0,5*76</t>
  </si>
  <si>
    <t>0,5*1*272+0,5*0,9*76+0,75*2*64</t>
  </si>
  <si>
    <t>0,5*272+0,5*76+0,75*64</t>
  </si>
  <si>
    <t>KABELOVÝ ŽLAB ZEMNÍ VČETNĚ KRYTU SVĚTLÉ ŠÍŘKY DO 120 MM</t>
  </si>
  <si>
    <t>89952</t>
  </si>
  <si>
    <t>UTĚSNĚNÍ OTVORU PĚNOU, VČ. PĚNY</t>
  </si>
  <si>
    <t>UTĚSNĚNÍ OTVORU PĚNOU, VČ. PĚNY - DODÁVKA A MONTÁŽ</t>
  </si>
  <si>
    <t>75I222</t>
  </si>
  <si>
    <t>KABEL ZEMNÍ DVOUPLÁŠŤOVÝ BEZ PANCÍŘE PRŮMĚRU ŽÍLY 0,8 MM DO 25XN</t>
  </si>
  <si>
    <t>75II11</t>
  </si>
  <si>
    <t>SPOJKA PRO CELOPLASTOVÉ KABELY BEZ PANCÍŘE DO 100 ŽIL</t>
  </si>
  <si>
    <t>75II1X</t>
  </si>
  <si>
    <t>SPOJKA PRO CELOPLASTOVÉ KABELY BEZ PANCÍŘE - MONTÁŽ</t>
  </si>
  <si>
    <t>Práce spojené s měřením stejnosměrných parametrů dle platné metodiky. Měřicí práce se měří počtem čtyřek. Položka obsahuje veškeré potřebné přístroje a měřicí příslušenství, náklady na mzdy..</t>
  </si>
  <si>
    <t>Práce spojené s měřením izolačního stavu. Měřicí práce se měří počtem čtyřek. Položka obsahuje veškeré potřebné přístroje a měřicí příslušenství, náklady na mzdy..</t>
  </si>
  <si>
    <t xml:space="preserve">  SO 20-70-03</t>
  </si>
  <si>
    <t>Lovosice - Česká lípa, úprava o ochrana zabezpečovacího vedení SSZT</t>
  </si>
  <si>
    <t>SO 20-70-03</t>
  </si>
  <si>
    <t>0,5*1*35</t>
  </si>
  <si>
    <t>0,5*35</t>
  </si>
  <si>
    <t xml:space="preserve">  SO 20-71-01</t>
  </si>
  <si>
    <t>Lovosice - Česká lípa, úprava o ochrana sdělovacího vedení ČEZ Distribuce</t>
  </si>
  <si>
    <t>SO 20-71-01</t>
  </si>
  <si>
    <t>0,35*0,8*136+0,5*0,8*13+0,75*2*44</t>
  </si>
  <si>
    <t>0,35*136+0,5*13+0,75*44</t>
  </si>
  <si>
    <t>R742H25</t>
  </si>
  <si>
    <t>KABEL AL SDĚLOVACÍ 3x240+120 - DODÁVKA A MONTÁŽ</t>
  </si>
  <si>
    <t>R742L25</t>
  </si>
  <si>
    <t>SPOJKA SDĚLOVACÍHO KABELU 3x240+120 - DODÁVKA A MONTÁŽ</t>
  </si>
  <si>
    <t>VEŠKERÁ MONTÁŽ SPOJENÁ S UMÍSTĚNÍM STÁVAJÍCÍHO KABELU DO DĚLENÉ CHRÁNIČKY</t>
  </si>
  <si>
    <t>R742Z23</t>
  </si>
  <si>
    <t>DEMONTÁŽ KABELOVÉHO VEDENÍ NN</t>
  </si>
  <si>
    <t>R742P13</t>
  </si>
  <si>
    <t>1. Položka obsahuje: – montáž kabelu o váze do 4 kg/m do chráničky/ kolektoru</t>
  </si>
  <si>
    <t xml:space="preserve">  SO 20-71-02</t>
  </si>
  <si>
    <t>Lovosice - Česká lípa, úprava o ochrana sdělovacího vedení SČVK</t>
  </si>
  <si>
    <t>SO 20-71-02</t>
  </si>
  <si>
    <t>0,75*2*19</t>
  </si>
  <si>
    <t>0,75*19</t>
  </si>
  <si>
    <t xml:space="preserve">  SO 20-71-03</t>
  </si>
  <si>
    <t>Žalhostice - Litoměřice hor.n., úprava a ochrana sdělovacího vedení Lovochemie</t>
  </si>
  <si>
    <t>SO 20-71-03</t>
  </si>
  <si>
    <t>0,35*0,8*3</t>
  </si>
  <si>
    <t>0,35*3</t>
  </si>
  <si>
    <t>E.1.6</t>
  </si>
  <si>
    <t>Potrubní vedení</t>
  </si>
  <si>
    <t xml:space="preserve">  SO 05-75-01</t>
  </si>
  <si>
    <t>ŽST Litoměřice hor. n., úprava vpustí</t>
  </si>
  <si>
    <t>SO 05-75-01</t>
  </si>
  <si>
    <t>R02852</t>
  </si>
  <si>
    <t>PRŮZKUMNÉ PRÁCE DIAGNOSTIKY KONSTRUKCÍ V PODZEMÍ</t>
  </si>
  <si>
    <t>zjištění stávajícího stavu vodovodu</t>
  </si>
  <si>
    <t>zahrnuje veškeré náklady spojené s objednatelem požadovanými pracemi, viz popis položky</t>
  </si>
  <si>
    <t>R029111</t>
  </si>
  <si>
    <t>OSTATNÍ POŽADAVKY - GEODETICKÉ ZAMĚŘENÍ A VYTÝČENÍ</t>
  </si>
  <si>
    <t>ověření směrové a výškové polohy vodovodu</t>
  </si>
  <si>
    <t>zahrnuje veškeré náklady spojené s objednatelem požadovanými pracemi, vytýčení</t>
  </si>
  <si>
    <t>11343</t>
  </si>
  <si>
    <t>ODSTRAN KRYTU ZPEVNĚNÝCH PLOCH S ASFALT POJIVEM VČET PODKLADU</t>
  </si>
  <si>
    <t>9 x 1m š. x 0,4m hl.</t>
  </si>
  <si>
    <t>výkop pro nové potrubí</t>
  </si>
  <si>
    <t>9 x 1m š. x 2m hl.</t>
  </si>
  <si>
    <t>zpětný zásyp nového potrubí</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</si>
  <si>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 zemina vytlačená potrubím o DN do 180mm se od kubatury obsypů neodečítá</t>
  </si>
  <si>
    <t>Poplatky za likvidaci odpadů</t>
  </si>
  <si>
    <t>3,6x2,4t</t>
  </si>
  <si>
    <t>původní vpusť 1 ks</t>
  </si>
  <si>
    <t>podkladní vrstva pod nové potrubí</t>
  </si>
  <si>
    <t>9 x 1m š. x 0,3</t>
  </si>
  <si>
    <t>položka zahrnuje dodávku předepsaného kameniva, mimostaveništní a vnitrostaveništní dopravu a jeho uložení  
není-li v zadávací dokumentaci uvedeno jinak, jedná se o nakupovaný materiál</t>
  </si>
  <si>
    <t>56410</t>
  </si>
  <si>
    <t>VOZOVKOVÉ VRSTVY Z ASFALTOCEMENT BETONU</t>
  </si>
  <si>
    <t>dodání asfaltové směsi s vysokou mezerovitostí v požadované kvalitě  a tekuté malty specifického složení na bázi cementu 
- očištění podkladu 
- uložení směsi dle předepsaného technologického předpisu a zhutnění vrstvy v předepsané tloušťce, prolití nebo zavibrování výplňové malty 
- zřízení vrstvy bez rozlišení šířky, pokládání vrstvy po etapách, včetně pracovních spar a spojů 
- úpravu napojení, ukončení 
- úpravu dilatačních spar včetně předepsané výztuže 
- nezahrnuje postřiky, nátěry 
- nezahrnuje úpravu povrchu krytu</t>
  </si>
  <si>
    <t>Trubní vedení</t>
  </si>
  <si>
    <t>nová přípojka</t>
  </si>
  <si>
    <t>9m</t>
  </si>
  <si>
    <t>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  
nezahrnuje zkoušky vodotěsnosti a televizní prohlídku</t>
  </si>
  <si>
    <t>nová vpusť</t>
  </si>
  <si>
    <t>položka zahrnuje:  
- dodávku a osazení předepsaných dílů včetně mříže  
- výplň, těsnění  a tmelení spar a spojů,  
- opatření  povrchů  betonu  izolací  proti zemní vlhkosti v částech, kde přijdou do styku se zeminou nebo kamenivem,  
- předepsané podkladní konstrukce</t>
  </si>
  <si>
    <t>96687</t>
  </si>
  <si>
    <t>VYBOURÁNÍ ULIČNÍCH VPUSTÍ KOMPLETNÍCH</t>
  </si>
  <si>
    <t>1ks</t>
  </si>
  <si>
    <t>položka zahrnuje:  
- kompletní bourací práce včetně nezbytného rozsahu zemních prací,  
- veškerou manipulaci s vybouranou sutí a hmotami včetně uložení na skládku,  
- veškeré další práce plynoucí z technologického předpisu a z platných předpisů,  
nezahrnuje poplatek za skládku, který se vykazuje v položce 0141** (s výjimkou malého množství bouraného materiálu, kde je možné poplatek zahrnout do jednotkové ceny bourání – tento fakt musí být uveden v doplňujícím textu k položce)</t>
  </si>
  <si>
    <t xml:space="preserve">  SO 20-73-01</t>
  </si>
  <si>
    <t>Lovosice - Česká Lípa, úprava a ochrana vedení vodovodu SČVK</t>
  </si>
  <si>
    <t>SO 20-73-01</t>
  </si>
  <si>
    <t>křížení v km 40,075, 40,801, 41,229, 44,271, 44,692, 44,700, souběh km 45,306 - 45,337, km 47,265, 47,483, 54,521, 55,262</t>
  </si>
  <si>
    <t>výkop pro obnažení potrubí (nad rámec výkopu žel. svršku/spodku)</t>
  </si>
  <si>
    <t>(11m+11+7+0+8+8+8+8+9+12+11) x 1m š. x 1m hl.</t>
  </si>
  <si>
    <t>zpětný zásyp obnaženého potrubí</t>
  </si>
  <si>
    <t>94490</t>
  </si>
  <si>
    <t>OCHRANNÁ KONSTRUKCE</t>
  </si>
  <si>
    <t>Ochrana obnaženého potrubního vedení</t>
  </si>
  <si>
    <t>(11m+11+7+0+8+8+8+8+9+12+11)  x 1,5m š</t>
  </si>
  <si>
    <t>Položka zahrnuje dovoz, montáž, údržbu, opotřebení (nájemné), demontáž, konzervaci, odvoz.</t>
  </si>
  <si>
    <t xml:space="preserve">  SO 20-74-01.1</t>
  </si>
  <si>
    <t>Lovosice - Česká Lípa, úprava a ochrana vedení plynovodu</t>
  </si>
  <si>
    <t>SO 20-74-01.1</t>
  </si>
  <si>
    <t>zjištění stávajícího stavu plynovodu</t>
  </si>
  <si>
    <t>křížení v km 40,070, 41,514, 42,387, 44,272, 44,720, 45,973, 47,468, 57,209</t>
  </si>
  <si>
    <t>(11m+8+7+8+8+8+8+8) x 1m š. x 1m hl.</t>
  </si>
  <si>
    <t>(11m+8+7+8+8+8+8+8) x 1,5m š</t>
  </si>
  <si>
    <t xml:space="preserve">  SO 20-74-01.2</t>
  </si>
  <si>
    <t>Lovosice - Česká Lípa, úprava a ochrana vedení plynovodu - Dokumentace přeložky v km 83,475</t>
  </si>
  <si>
    <t>SO 20-74-01.2</t>
  </si>
  <si>
    <t>4,67*4,17*2+4,0*3,5*2,4</t>
  </si>
  <si>
    <t>1,16*1,20*24+1,16*1,20*33,3:2</t>
  </si>
  <si>
    <t>132739</t>
  </si>
  <si>
    <t>PŘÍPLATEK ZA DALŠÍ 1KM DOPRAVY ZEMINY</t>
  </si>
  <si>
    <t>vzdálenost 2 km</t>
  </si>
  <si>
    <t>(viz pol.6)*2;</t>
  </si>
  <si>
    <t>0,82*0,46*7,6</t>
  </si>
  <si>
    <t>viz pol. 3+4-6</t>
  </si>
  <si>
    <t>viz pol.6</t>
  </si>
  <si>
    <t>(0,82*0,46*7,6)*1,8</t>
  </si>
  <si>
    <t>(6,67*33,3+2,09*35):1000</t>
  </si>
  <si>
    <t>87327</t>
  </si>
  <si>
    <t>POTRUBÍ Z TRUB PLASTOVÝCH TLAKOVÝCH SVAŘOVANÝCH DN DO 100MM</t>
  </si>
  <si>
    <t>viz technická zpráva - příloha č.1</t>
  </si>
  <si>
    <t>87333</t>
  </si>
  <si>
    <t>POTRUBÍ Z TRUB PLASTOVÝCH TLAKOVÝCH SVAŘOVANÝCH DN DO150MM</t>
  </si>
  <si>
    <t>87334</t>
  </si>
  <si>
    <t>POTRUBÍ Z TRUB PLASTOVÝCH TLAKOVÝCH SVAŘOVANÝCH DN DO 200MM</t>
  </si>
  <si>
    <t>87833</t>
  </si>
  <si>
    <t>NASUNUTÍ PLAST TRUB DN DO 150MM DO CHRÁNIČKY</t>
  </si>
  <si>
    <t>viz technická zpráva - příloha č.1 + podélný profil - příloha č.3</t>
  </si>
  <si>
    <t>89914</t>
  </si>
  <si>
    <t>ŠACHTOVÉ BETONOVÉ SKRUŽE SAMOSTATNÉ</t>
  </si>
  <si>
    <t>o800 mm</t>
  </si>
  <si>
    <t>899302</t>
  </si>
  <si>
    <t>DOPLŇKY NA POTRUBÍ - ČICHAČKY</t>
  </si>
  <si>
    <t>899305</t>
  </si>
  <si>
    <t>DOPLŇKY NA POTRUBÍ - ORIENTAČNÍ SLOUPEK</t>
  </si>
  <si>
    <t>899308</t>
  </si>
  <si>
    <t>DOPLŇKY NA POTRUBÍ - SIGNALIZAČ VODIČ</t>
  </si>
  <si>
    <t>899309</t>
  </si>
  <si>
    <t>DOPLŇKY NA POTRUBÍ - VÝSTRAŽNÁ FÓLIE</t>
  </si>
  <si>
    <t>899321</t>
  </si>
  <si>
    <t>DOPLŇKY NA PLYN POTRUBÍ DN DO 100MM - PROPOJE</t>
  </si>
  <si>
    <t>899331</t>
  </si>
  <si>
    <t>DOPLŇKY NA PLYN POTRUBÍ DN DO 150MM - PROPOJE</t>
  </si>
  <si>
    <t>899621</t>
  </si>
  <si>
    <t>TLAKOVÉ ZKOUŠKY POTRUBÍ DN DO 100MM</t>
  </si>
  <si>
    <t>899631</t>
  </si>
  <si>
    <t>TLAKOVÉ ZKOUŠKY POTRUBÍ DN DO 150MM</t>
  </si>
  <si>
    <t>96932</t>
  </si>
  <si>
    <t>VYBOURÁNÍ POTRUBÍ DN DO 100MM PLYNOVÝCH</t>
  </si>
  <si>
    <t>969333</t>
  </si>
  <si>
    <t>VYBOURÁNÍ POTRUBÍ DN DO 150MM PLYNOVÝCH</t>
  </si>
  <si>
    <t>96942</t>
  </si>
  <si>
    <t>PROPLACH PLYN POTRUBÍ DN DO 100MM VZDUCHEM NEBO INERT PLYNEM</t>
  </si>
  <si>
    <t>969433</t>
  </si>
  <si>
    <t>PROPLACH PLYN POTRUBÍ DN DO 150MM VZDUCHEM NEBO INERT PLYNEM</t>
  </si>
  <si>
    <t xml:space="preserve">  SO 20-75-01</t>
  </si>
  <si>
    <t>Lovosice - Česká Lípa, úprava a ochrana vedení kanalizace SČVK</t>
  </si>
  <si>
    <t>SO 20-75-01</t>
  </si>
  <si>
    <t>zjištění stávajícího stavu kanalizace</t>
  </si>
  <si>
    <t>křížení v km 40,073, 44,273, 44,696, 44,966, 45,454, 45,870, 47,474</t>
  </si>
  <si>
    <t>ověření směrové a výškové polohy kanalizace</t>
  </si>
  <si>
    <t>(11m+8+8+9+7+9+8) x 1m š. x 1m hl.</t>
  </si>
  <si>
    <t>(11m+8+8+9+7+9+8) x 1,5m š</t>
  </si>
  <si>
    <t xml:space="preserve">  SO 20-76-01</t>
  </si>
  <si>
    <t>Lovosice - Česká Lípa, úprava a ochrana vedení teplovodu ENERGIE Holding</t>
  </si>
  <si>
    <t>SO 20-76-01</t>
  </si>
  <si>
    <t>zjištění stávajícího stavu horkovodu</t>
  </si>
  <si>
    <t>křížení v km 44,297, souběh 44,297-44,694, 45,175</t>
  </si>
  <si>
    <t>ověření směrové a výškové polohy horkovodu</t>
  </si>
  <si>
    <t>(8m+9) x 1m š. x 1m hl.</t>
  </si>
  <si>
    <t>(8m+9) x 1,5m š</t>
  </si>
  <si>
    <t>E.1.8</t>
  </si>
  <si>
    <t>Pozemní komunikace</t>
  </si>
  <si>
    <t xml:space="preserve">  SO 05-30-01</t>
  </si>
  <si>
    <t>ŽST Litoměřice h.n., přístupový chodník k VB</t>
  </si>
  <si>
    <t>SO 05-30-01</t>
  </si>
  <si>
    <t>VŠEOBECNÉ KONSTRUKCE A PRÁCE</t>
  </si>
  <si>
    <t>zemina a ornice 141+47 x objemová hmotnost 2000 x převod na tuny 0,001</t>
  </si>
  <si>
    <t>pokácené křoví 16,8 x objemová hmotnost 870 x převod na tuny 0,001</t>
  </si>
  <si>
    <t>ZEMNÍ PRÁCE</t>
  </si>
  <si>
    <t>OTSKP 2019</t>
  </si>
  <si>
    <t>pokácení křoví</t>
  </si>
  <si>
    <t>cca 8x2=16m2</t>
  </si>
  <si>
    <t>odstranění travin bez ohledu na způsob provedení  
přemístění travin s uložením na hromady</t>
  </si>
  <si>
    <t>12110</t>
  </si>
  <si>
    <t>SEJMUTÍ ORNICE NEBO LESNÍ PŮDY</t>
  </si>
  <si>
    <t>sejmutí ornice v místě nového chodníku</t>
  </si>
  <si>
    <t>plocha sejmutí 939,93 x tloušťka ornice 0,05</t>
  </si>
  <si>
    <t>odkopaná zemina v místě nového chodníku</t>
  </si>
  <si>
    <t>plocha odkopání 939,93 x tloušťka zeminy 0,15</t>
  </si>
  <si>
    <t>zásyp v místě ornice kolem nového chodníku</t>
  </si>
  <si>
    <t>plocha zeminy v místě nové ornice 534 x tloušťka nové zeminy 0,15</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</si>
  <si>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</si>
  <si>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18231</t>
  </si>
  <si>
    <t>ROZPROSTŘENÍ ORNICE V ROVINĚ V TL DO 0,10M</t>
  </si>
  <si>
    <t>ornice kolem chodníčku</t>
  </si>
  <si>
    <t>plocha nové ornice měřená z výkresu</t>
  </si>
  <si>
    <t>položka zahrnuje:  
nutné přemístění ornice z dočasných skládek vzdálených do 50m  
rozprostření ornice v předepsané tloušťce v rovině a ve svahu do 1:5</t>
  </si>
  <si>
    <t>nový trávník v okolí chodníčku</t>
  </si>
  <si>
    <t>plocha nové trávníku měřená z výkresu</t>
  </si>
  <si>
    <t>Zahrnuje pokosení se shrabáním, naložení shrabků na dopravní prostředek, s odvozem a se složením, to vše bez ohledu na sklon terénu  
zahrnuje nutné zalití a hnojení</t>
  </si>
  <si>
    <t>zalévání nového trávníku</t>
  </si>
  <si>
    <t>hutnění v místě nového chodníku</t>
  </si>
  <si>
    <t>plocha chodníku oměřená ve výkrese</t>
  </si>
  <si>
    <t>SVISLÉ KONSTRUKCE</t>
  </si>
  <si>
    <t>348173</t>
  </si>
  <si>
    <t>ZÁBRADLÍ Z DÍLCŮ KOVOVÝCH ŽÁROVĚ ZINK PONOREM S NÁTĚREM</t>
  </si>
  <si>
    <t>nové zábradlí</t>
  </si>
  <si>
    <t>100,15 kg x 5 ks</t>
  </si>
  <si>
    <t>- dílenská dokumentace, včetně technologického předpisu spojování,  
- dodání  materiálu  v požadované kvalitě a výroba konstrukce (včetně  pomůcek,  přípravků a prostředků pro výrobu) bez ohledu na náročnost a její hmotnost,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montáž konstrukce na staveništi, včetně montážních prostředků a pomůcek a zednických výpomocí,                                
- výplň, těsnění a tmelení spar a spojů,  
- všechny druhy ocelového kotvení,  
- dílenskou přejímku a montážní prohlídku, včetně požadovaných dokladů,  
- zřízení kotevních otvorů nebo jam, nejsou-li částí jiné konstrukce,  
- osazení kotvení nebo přímo částí konstrukce do podpůrné konstrukce nebo do zeminy,  
- výplň kotevních otvorů  (příp.  podlití  patních  desek) maltou,  betonem  nebo  jinou speciální hmotou, vyplnění jam zeminou,  
- veškeré druhy protikorozní ochrany a nátěry konstrukcí,  
- zvláštní spojovací prostředky, rozebíratelnost konstrukce,  
- ochranná opatření před účinky bludných proudů  
- ochranu před přepětím.</t>
  </si>
  <si>
    <t>VODOROVNÉ KONSTRUKCE</t>
  </si>
  <si>
    <t>451112</t>
  </si>
  <si>
    <t>PODKL A VÝPLŇ VRSTVY Z DÍLCŮ BETON DO C12/15</t>
  </si>
  <si>
    <t>beton pod obrubníkem</t>
  </si>
  <si>
    <t>plocha 0,033 x délka 303,1</t>
  </si>
  <si>
    <t>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t>
  </si>
  <si>
    <t>45111A</t>
  </si>
  <si>
    <t>PODKL A VÝPLŇ VRSTVY Z DÍLCŮ BETON DO C20/25</t>
  </si>
  <si>
    <t>beton pod zábradlím</t>
  </si>
  <si>
    <t>plocha 0,071 x délka 0,67 x 15 krát</t>
  </si>
  <si>
    <t>45734</t>
  </si>
  <si>
    <t>VYROVNÁVACÍ A SPÁD BETON ZVLÁŠTNÍ (PLASTBETON)</t>
  </si>
  <si>
    <t>v zábradlí</t>
  </si>
  <si>
    <t>plocha 0,017 x výška 0,022 x 15 krát</t>
  </si>
  <si>
    <t>položka zahrnuje:  
- dodání zvláštního betonu (plastbetonu) předepsané kvality a jeho rozprostření v předepsané tloušťce a v předepsaném tvaru</t>
  </si>
  <si>
    <t>KOMUNIKACE</t>
  </si>
  <si>
    <t>spodní vrstva pod zámkovkou</t>
  </si>
  <si>
    <t>dodání kameniva předepsané kvality a zrnitosti  
- rozprostření a zhutnění vrstvy v předepsané tloušťce  
- zřízení vrstvy bez rozlišení šířky, pokládání vrstvy po etapách  
- nezahrnuje postřiky, nátěry</t>
  </si>
  <si>
    <t>56341</t>
  </si>
  <si>
    <t>VOZOVKOVÉ VRSTVY ZE ŠTĚRKOPÍSKU TL. DO 50MM</t>
  </si>
  <si>
    <t>zámková dlažba</t>
  </si>
  <si>
    <t>plocha dlažby oměřená ve výkrese - varovné a signální pásy</t>
  </si>
  <si>
    <t>dodání dlažebního materiálu v požadované kvalitě, dodání materiálu pro předepsané  lože v tloušťce předepsané dokumentací a pro předepsanou výplň spar  
- očištění podkladu  
- uložení dlažby dle předepsaného technologického předpisu včetně předepsané podkladní vrstvy a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t>
  </si>
  <si>
    <t>58261A</t>
  </si>
  <si>
    <t>KRYTY Z BETON DLAŽDIC SE ZÁMKEM BAREV RELIÉF TL 60MM DO LOŽE Z KAM</t>
  </si>
  <si>
    <t>varovné a signální pásy</t>
  </si>
  <si>
    <t>plocha oměřená ve výkrese</t>
  </si>
  <si>
    <t>58930</t>
  </si>
  <si>
    <t>VÝPLŇ SPAR KAMENIVEM</t>
  </si>
  <si>
    <t>písek do spár v zámkovce</t>
  </si>
  <si>
    <t>123,83+6,06+21,35</t>
  </si>
  <si>
    <t>položka zahrnuje:  
- dodávku předepsaného materiálu  
- vyčištění a výplň spar tímto materiálem</t>
  </si>
  <si>
    <t>POTRUBÍ</t>
  </si>
  <si>
    <t>plastová trubka v základu zábradlí</t>
  </si>
  <si>
    <t>délka 0,67 x 15 kusů</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</si>
  <si>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  
nezahrnuje zkoušky vodotěsnosti a televizní prohlídku</t>
  </si>
  <si>
    <t>87645</t>
  </si>
  <si>
    <t>CHRÁNIČKY Z TRUB PLASTOVÝCH DN DO 300MM</t>
  </si>
  <si>
    <t>chránička zabezpečovacího kabelu</t>
  </si>
  <si>
    <t>délka odměřená ve výkrese</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</si>
  <si>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včetně případně předepsaného utěsnění konců chrániček  
- položky platí pro práce prováděné v prostoru zapaženém i nezapaženém a i v kolektorech, chráničkách</t>
  </si>
  <si>
    <t>OSTATNÍ PRÁCE</t>
  </si>
  <si>
    <t>917211</t>
  </si>
  <si>
    <t>ZÁHONOVÉ OBRUBY Z BETONOVÝCH OBRUBNÍKŮ ŠÍŘ 50MM</t>
  </si>
  <si>
    <t>obrubník podél zámkovky</t>
  </si>
  <si>
    <t>oměřená délka ve výkrese</t>
  </si>
  <si>
    <t>Položka zahrnuje:  
dodání a pokládku betonových obrubníků o rozměrech předepsaných zadávací dokumentací  
betonové lože i boční betonovou opěrku.</t>
  </si>
  <si>
    <t>917223</t>
  </si>
  <si>
    <t>SILNIČNÍ A CHODNÍKOVÉ OBRUBY Z BETONOVÝCH OBRUBNÍKŮ ŠÍŘ 100MM</t>
  </si>
  <si>
    <t>obrubník u asfaltu</t>
  </si>
  <si>
    <t>966846</t>
  </si>
  <si>
    <t>ODSTRANĚNÍ OPLOCENÍ KOVOVÉHO PROFILOVÉHO</t>
  </si>
  <si>
    <t>demontáž původního plotu</t>
  </si>
  <si>
    <t>položka zahrnuje:  
-  kompletní bourací práce včetně odstranění základových konstrukcí a nezbytného rozsahu zemních prací,  
- veškerou manipulaci s vybouranou sutí a hmotami včetně uložení na skládku,  
- veškeré další práce plynoucí z technologického předpisu a z platných předpisů,  
- odstranění sloupků z jiného materiálu, odstranění vrat a vrátek  
nezahrnuje poplatek za skládku (s výjimkou malého množství bouraného materiálu, kde je možné poplatek zahrnout do jednotkové ceny bourání – tento fakt musí být uveden v doplňujícím textu k položce)</t>
  </si>
  <si>
    <t xml:space="preserve">  SO 05-30-02</t>
  </si>
  <si>
    <t>ŽST Litoměřice h.n., úpravy komunikací</t>
  </si>
  <si>
    <t>SO 05-30-02</t>
  </si>
  <si>
    <t>zemina/štěrk pod starou zámkovkou 9,3 x objemová hmotnost 2000 x převod na tuny 0,001</t>
  </si>
  <si>
    <t>plocha starého asfaltu 1,4 x objemová hmotnost 1300 x převod na tuny 0,001</t>
  </si>
  <si>
    <t>plocha dlažby + obrubníku 3,1+0,15 x objemová hmotnost 2200 x převod na tuny 0,001</t>
  </si>
  <si>
    <t>11315</t>
  </si>
  <si>
    <t>ODSTRANĚNÍ KRYTU ZPEVNĚNÝCH PLOCH Z BETONU</t>
  </si>
  <si>
    <t>odstranění betonové dlažby</t>
  </si>
  <si>
    <t>plocha 51,6 x tloušťka 0,06</t>
  </si>
  <si>
    <t>11335</t>
  </si>
  <si>
    <t>ODSTRAN PODKLADU ZPEVNĚNÝCH PLOCH Z BETONU</t>
  </si>
  <si>
    <t>odstranění podkladu pod betonovou dlažbou</t>
  </si>
  <si>
    <t>plocha 51,6 x tloušťka 0,18</t>
  </si>
  <si>
    <t>11351</t>
  </si>
  <si>
    <t>ODSTRANĚNÍ ZÁHONOVÝCH OBRUBNÍKŮ</t>
  </si>
  <si>
    <t>odstranění obrubníků</t>
  </si>
  <si>
    <t>oměřená délka</t>
  </si>
  <si>
    <t>11372</t>
  </si>
  <si>
    <t>FRÉZOVÁNÍ ZPEVNĚNÝCH PLOCH ASFALTOVÝCH</t>
  </si>
  <si>
    <t>asfalt</t>
  </si>
  <si>
    <t>oměřená plocha 26,75 x tloušťka 0,05</t>
  </si>
  <si>
    <t>oměřená plocha</t>
  </si>
  <si>
    <t>plocha  0,033 x délka 29</t>
  </si>
  <si>
    <t>574A01</t>
  </si>
  <si>
    <t>ASFALTOVÝ BETON PRO OBRUSNÉ VRSTVY ACO 8</t>
  </si>
  <si>
    <t>silnice</t>
  </si>
  <si>
    <t>plocha asfaltu 26,75 x tloušťka 0,05</t>
  </si>
  <si>
    <t>dodání směsi v požadované kvalitě  
- očištění podkladu  
- uložení směsi dle předepsaného technologického předpisu, zhutnění vrstvy v předepsané tloušťce  
- zřízení vrstvy bez rozlišení šířky, pokládání vrstvy po etapách, včetně pracovních spar a spojů  
- úpravu napojení, ukončení podél obrubníků, dilatačních zařízení, odvodňovacích proužků, odvodňovačů, vpustí, šachet a pod.  
- nezahrnuje postřiky, nátěry  
- nezahrnuje těsnění podél obrubníků, dilatačních zařízení, odvodňovacích proužků, odvodňovačů, vpustí, šachet a pod.</t>
  </si>
  <si>
    <t>zámkovka</t>
  </si>
  <si>
    <t>587206</t>
  </si>
  <si>
    <t>PŘEDLÁŽDĚNÍ KRYTU Z BETONOVÝCH DLAŽDIC SE ZÁMKEM</t>
  </si>
  <si>
    <t>opravení po bourání nové zámkovky co tam teďka je</t>
  </si>
  <si>
    <t>cca plocha</t>
  </si>
  <si>
    <t>pod pojmem *předláždění* se rozumí rozebrání stávající dlažby a pokládka dlažby ze stávajícího dlažebního materiálu (bez dodávky nového)  
- zahrnuje nezbytnou manipulaci s tímto materiálem (nakládání, doprava, složení, očištění)  
- dodání a rozprostření materiálu pro lože a jeho tloušťku předepsanou dokumentací a pro předepsanou výplň spar  
- eventuelní doplnění plochy s použitím nového materiálu se vykazuje v položce č.582</t>
  </si>
  <si>
    <t>cca metrů 6,6 + 7</t>
  </si>
  <si>
    <t>914111</t>
  </si>
  <si>
    <t>DOPRAVNÍ ZNAČKY ZÁKLADNÍ VELIKOSTI OCELOVÉ NEREFLEXNÍ - DOD A MONTÁŽ</t>
  </si>
  <si>
    <t>značka přechod pro chodce IP6</t>
  </si>
  <si>
    <t>umístění viz. výkres</t>
  </si>
  <si>
    <t>položka zahrnuje:  
- dodávku a montáž značek v požadovaném provedení</t>
  </si>
  <si>
    <t>nové značení zebry</t>
  </si>
  <si>
    <t>plocha měřená z výkresu</t>
  </si>
  <si>
    <t>položka zahrnuje:  
- dodání a pokládku nátěrového materiálu (měří se pouze natíraná plocha)  
- předznačení a reflexní úpravu</t>
  </si>
  <si>
    <t>délka měřená z výkresu</t>
  </si>
  <si>
    <t>E.2</t>
  </si>
  <si>
    <t>Pozemní stavební objekty</t>
  </si>
  <si>
    <t xml:space="preserve">  SO 01-40-01</t>
  </si>
  <si>
    <t>ŽST Lovosice, úprava ústředního stavědla</t>
  </si>
  <si>
    <t>SO 01-40-01</t>
  </si>
  <si>
    <t>bourání, sekání spar 0,78 x objemová hmotnost 2000 x převod na tuny 0,001</t>
  </si>
  <si>
    <t>dveře 1,26 x objemová hmotnost 1000 x převod na tuny 0,001</t>
  </si>
  <si>
    <t>původní PVC 0,67 x objemová hmotnost 1200 x převod na tuny 0,001</t>
  </si>
  <si>
    <t>Rozvody NN Lovosice</t>
  </si>
  <si>
    <t>R742H11</t>
  </si>
  <si>
    <t>KABEL NN ČTYŘ- A PĚTIŽÍLOVÝ CU S PLASTOVOU IZOLACÍ DO 2,5 MM2</t>
  </si>
  <si>
    <t>R741BDB</t>
  </si>
  <si>
    <t>ZÁSUVKA DOMOVNÍ DVOJITÁ 10/16A, 250V, IP20, KOMPLET</t>
  </si>
  <si>
    <t>1. Položka obsahuje:  – kompletní přístroj vč. příslušenství 2. Položka neobsahuje:  X 3. Způsob měření: Udává se počet kusů kompletní konstrukce nebo práce. Dodávka a montáž.</t>
  </si>
  <si>
    <t>R741BCA</t>
  </si>
  <si>
    <t>SPÍNAČ KOLÉBKOVÝ VELKOPLOŠNÝ JEDNOPOL. VYPÍNAČ, VČ.OVL.KRYTU A RÁMEČKU, 250V/10A, IP20</t>
  </si>
  <si>
    <t>741112</t>
  </si>
  <si>
    <t>KRABICE (ROZVODKA) INSTALAČNÍ PŘÍSTROJOVÁ SE SVORKOVNICÍ DO 4 MM2</t>
  </si>
  <si>
    <t>R703411</t>
  </si>
  <si>
    <t>ELEKTROINSTALAČNÍ TRUBKA PLASTOVÁ VČETNĚ UPEVNĚNÍ A PŘÍSLUŠENSTVÍ DN PRŮMĚRU DO 25 MM</t>
  </si>
  <si>
    <t>1. Položka obsahuje: – přípravu podkladu pro osazení, veeškerou montáž vč. přidružených prací, náklady na materiál</t>
  </si>
  <si>
    <t>R741532</t>
  </si>
  <si>
    <t>SVÍTIDLO INTERIÉROVÉ LED (IP 20) OD 11 DO 25 W, VČ. PŘÍSLUŠENSTVÍ</t>
  </si>
  <si>
    <t>1. Položka obsahuje: – kompletní svítidlo vč. zdroje a příslušenství</t>
  </si>
  <si>
    <t>R741533</t>
  </si>
  <si>
    <t>SVÍTIDLO INTERIÉROVÉ LED (IP 20) OD 26 DO 45 W</t>
  </si>
  <si>
    <t>R744122</t>
  </si>
  <si>
    <t>ROZVODNICE NN MODULÁRNÍ, MIN. IP 40, 2X 18 MODULŮ (1X 3F VYPÍNAČ 20A, 3X JISTIČ B16/1 S PROUDOVÝM CHRÁNIČEM, 7X JISTIČ B10/1)</t>
  </si>
  <si>
    <t>1. Položka obsahuje: – přípravu podkladu pro osazení vč. upevňovacího materiálu – veškerý podružný a pomocný materiál ( včetně můstků, vnitřních propojů-vodičů a pod ), nosnou konstrukci, kotevní a spojovací prvky – provedení zkoušek, dodání předepsaných zkoušek, revizí a atestů 2. Položka obsahuje i přístrojové vybavení ( jističe, stykače apod. )</t>
  </si>
  <si>
    <t>R744123</t>
  </si>
  <si>
    <t>ROZVODNICE NN MODULÁRNÍ, MIN IP 40, 3X 18 MODULŮ (1X 3F VYPÍNAČ 20A, 4X JISTIČ B16/3 S PROUDOVÝM CHRÁNIČEM, 8X JISTIČ B 16/1 S PROUDOVÝM CHRÁNIČEM)</t>
  </si>
  <si>
    <t>R744123X</t>
  </si>
  <si>
    <t>ÚPRAVA STÁVAJÍCÍHO ROZVADĚČE NN</t>
  </si>
  <si>
    <t>ÚPRAVA STÁVAJÍCÍHO ROZVADĚČE NN   JDE O DOPLNĚNÍ JISTIČŮ B20/3 DO STÁVAJÍCÍCH ROZVADĚČŮ A PŘIDRUŽENÉ PRÁCE</t>
  </si>
  <si>
    <t>DEMONTÁŽ VNITŘNÍCH SVÍTIDEL, VČETNĚ KABELOVÉHO VEDENÍ NN</t>
  </si>
  <si>
    <t>Demontáž vnitřních nástěnných a stropních svítidel, vč. kabelového vedení nn vč. dopravy a uložení na skládku.</t>
  </si>
  <si>
    <t>Příprava a provedení celkových zkoušek systému. Přezkoušení se měří v kusech (ks) za jeden úsek.Položka obsahuje kompletní náklady na přezkoušení a regulaci.</t>
  </si>
  <si>
    <t>747541</t>
  </si>
  <si>
    <t>MĚŘENÍ INTENZITY OSVĚTLENÍ INSTALOVANÉHO V ROZSAHU TOHOTO SO/PS</t>
  </si>
  <si>
    <t>R747EDA</t>
  </si>
  <si>
    <t>VÝPOČET OSVĚTLENÍ</t>
  </si>
  <si>
    <t>Položka obsahuje: Úkony nutné k provedení výpočtu umělého osvětlení v rozsahu tohoto SO  vč. vyhotovení protokolu. Dále obsahuje cenu za pom. mechanismy včetně všech ostatních vedlejších nákladů.</t>
  </si>
  <si>
    <t>2,400 * 4</t>
  </si>
  <si>
    <t>R75J329</t>
  </si>
  <si>
    <t>MĚŘENÍ A ZKOUŠENÍ SDĚLOVACÍCH KABELŮ, VČ. PROTOKOLU</t>
  </si>
  <si>
    <t>34223</t>
  </si>
  <si>
    <t>STĚNY A PŘÍČKY VÝPLŇ A ODDĚL Z CIHEL PÁLENÝCH</t>
  </si>
  <si>
    <t>nové vnitřní zdivo, zazdění rozvaděče, zazdění dveří</t>
  </si>
  <si>
    <t>nové příčky plocha x výška 4,5x3,5 + zazdění otvorů plocha x výška 0,48x2,1 + 0,4x1,1 + 0,1x2,1 + 0,27x3,5</t>
  </si>
  <si>
    <t>62199R01</t>
  </si>
  <si>
    <t>SÁDROKARTONOVÝ PODHLED</t>
  </si>
  <si>
    <t>snížení stropu SDK podhledem včetně veškerého materiálu</t>
  </si>
  <si>
    <t>oměřená plocha místností -&gt; (65,7 + 61,02)</t>
  </si>
  <si>
    <t>položka zahrnuje:  
dodávku a montáž veškerého materiálu potřebného pro předepsanou úpravu v předepsané kvalitě   
nutné vyspravení podkladu, případně zatření spar zdiva  
položení vrstvy v předepsané tloušťce  
potřebná lešení a podpěrné konstrukce</t>
  </si>
  <si>
    <t>41717R</t>
  </si>
  <si>
    <t>PŘEKLADY Z KERAMICKÝCH NOSNÍKŮ</t>
  </si>
  <si>
    <t>překlady nad dveře</t>
  </si>
  <si>
    <t>8 kusů nových překladů</t>
  </si>
  <si>
    <t>ÚPRAVA POVRCHÚ, PODLAHY, VÝPLNĚ OTVORŮ</t>
  </si>
  <si>
    <t>61444</t>
  </si>
  <si>
    <t>ÚPRAVY POVRCHŮ VNITŘ KONSTR ZDĚNÝCH OMÍTKOU ŠTUKOVOU</t>
  </si>
  <si>
    <t>nová omítka</t>
  </si>
  <si>
    <t>oměřeno z výkresu</t>
  </si>
  <si>
    <t>položka zahrnuje:  
dodávku veškerého materiálu potřebného pro předepsanou úpravu v předepsané kvalitě  
nutné vyspravení podkladu, případně zatření spar zdiva  
položení vrstvy v předepsané tloušťce  
potřebná lešení a podpěrné konstrukce</t>
  </si>
  <si>
    <t>61444R</t>
  </si>
  <si>
    <t>ÚPRAVY POVRCHŮ VNITŘ KONSTR ZDĚNÝCH KERAMICKÝM OBKLADEM</t>
  </si>
  <si>
    <t>keramický obklad na WC, u umyvadla a kuchyňské linky</t>
  </si>
  <si>
    <t>61448</t>
  </si>
  <si>
    <t>ÚPRAVY POVRCHŮ VNITŘ KONSTR ZDĚNÝCH POTAŽENÍM PLETIVEM</t>
  </si>
  <si>
    <t>perlinka</t>
  </si>
  <si>
    <t>335.7</t>
  </si>
  <si>
    <t>vyspravení zdí</t>
  </si>
  <si>
    <t>cca</t>
  </si>
  <si>
    <t>položka zahrnuje:  
dodávku veškerého materiálu potřebného pro předepsanou úpravu v předepsané kvalitě  
vyčištění spar (vyškrábání), vypláchnutí spar vodou, očištění povrchu  
spárování  
odklizení suti a přebytečného materiálu  
potřebná lešení</t>
  </si>
  <si>
    <t>62945R</t>
  </si>
  <si>
    <t>PENETRAČNÍ NÁTĚR</t>
  </si>
  <si>
    <t>v místě perlinky</t>
  </si>
  <si>
    <t>62945</t>
  </si>
  <si>
    <t>VYROVNÁVACÍ VRSTVA Z CEMENT MALTY</t>
  </si>
  <si>
    <t>pod dlažbou, pod perlinkou</t>
  </si>
  <si>
    <t>pod dlažbou 3,3 + pod perlinkou 335,7</t>
  </si>
  <si>
    <t>63131A</t>
  </si>
  <si>
    <t>MAZANINA Z PROSTÉHO BETONU C20/25</t>
  </si>
  <si>
    <t>nová podlaha betonová</t>
  </si>
  <si>
    <t>oměřená plocha místností x tloušťka -&gt; (65,7 + 61,02) x 0,02</t>
  </si>
  <si>
    <t>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t>
  </si>
  <si>
    <t>632922R</t>
  </si>
  <si>
    <t>DLAŽBY PODLAH Z DLAŽDIC KERAMICKÝCH DO LOŽE Z MC</t>
  </si>
  <si>
    <t>podlaha v prostoru WC</t>
  </si>
  <si>
    <t>oměřeno z výkresu 1,16x0,9 = 1,044 (x3 místnosti)</t>
  </si>
  <si>
    <t>dodání dlažebního materiálu v požadované kvalitě, dodání materiálu pro předepsané lože dle textu položky v tloušťce předepsané dokumentací a pro předepsanou výplň spar  
- očištění podkladu  
- uložení dlažby dle předepsaného technologického předpisu včetně předepsané podkladní vrstvy a předepsané výplně spar  
- zřízení dlažby bez rozlišení šířky, pokládání vrstvy po etapách</t>
  </si>
  <si>
    <t>642211</t>
  </si>
  <si>
    <t>DVEŘE KOMPLETNÍ S OCEL ZÁRUBNÍ CELODŘEV JEDNOKŘÍDLÉ</t>
  </si>
  <si>
    <t>nové vnitřní dveře</t>
  </si>
  <si>
    <t>3x dveře 900 = 6,06, 2x dveře 800 = 3,64, 3x dveře 700 = 4,86</t>
  </si>
  <si>
    <t>položka zahrnuje:  
- dodávka dveří dle specifikace objednatele  
- montáž nových dveří do připravených otvorů (tj. zakotvení do ostění a zapěnění spáry PUR pěnou)  
- seřízení výrobků k jejich plné funkčnosti  
- případné zapravení venkovního i vnitřního ostění  
- zajištění prováděných prací tak, aby nebyly znečištěny a poškozeny vnitřní prostory   
- případná výmalba vnitřních ostění dveří   
- pokud se jedná o finální stavební práci, zahrnuje i zajištění úklidu vnitřních i vnějších prostor</t>
  </si>
  <si>
    <t>PŘIDRUŽENÁ STAVEBNÍ VÝROBA</t>
  </si>
  <si>
    <t>72117</t>
  </si>
  <si>
    <t>VNITŘNÍ KANALIZACE Z PLAST TRUB</t>
  </si>
  <si>
    <t>rozvod kanalizace</t>
  </si>
  <si>
    <t>omeřeno cca 10,893</t>
  </si>
  <si>
    <t>výrobní dokumentaci (včetně technologického předpisu)  
- dodání veškerého instalačního a  pomocného  materiálu  (trouby,  trubky,  armatury,  tvarové  kusy,  spojovací a těsnící materiál a pod.), podpěrných, závěsných, upevňovacích prvků, včetně potřebných úprav  
- zednické výpomoci, jako je vysekávání kapes a rýh, jejich vyplnění a začištění  
- úprava podkladu a osazení podpěr, osazení a očištění podkladu a podpěr  
- zřízení plně funkční instalace, kompletní soustavy, podle příslušného technologického předpisu  
- zřízení instalace i jednotlivých částí po etapách, včetně pracovních spar a spojů  
- úprava a příprava prostupů, okolí podpěr, zaústění a napojení a upevnění odpadních výustek  
- ochrana potrubí nátěrem, včetně úpravy povrchu, případně izolací, nejsou-li tyto práce předmětem jiné položky  
- úprava, očištění a ošetření prostoru kolem instalace  
- provedení požadovaných zkoušek vodotěsnosti</t>
  </si>
  <si>
    <t>72217</t>
  </si>
  <si>
    <t>VNITŘNÍ VODOVOD Z PLAST TRUB</t>
  </si>
  <si>
    <t>rozvod teplé a studené vody</t>
  </si>
  <si>
    <t>teplá = 10,874, studená = 11,992</t>
  </si>
  <si>
    <t>výrobní dokumentaci (včetně technologického předpisu)  
- dodání veškerého instalačního a  pomocného  materiálu  (trouby,  trubky,  armatury,  tvarové  kusy,  spojovací a těsnící materiál a pod.), podpěrných, závěsných, upevňovacích prvků, včetně potřebných úprav  
- zednické výpomoci, jako je vysekávání kapes a rýh, jejich vyplnění a začištění  
- úprava podkladu a osazení podpěr, osazení a očištění podkladu a podpěr  
- zřízení plně funkční instalace, kompletní soustavy, podle příslušného technologického předpisu  
- zřízení instalace i jednotlivých částí po etapách, včetně pracovních spar a spojů  
- úprava a příprava prostupů, okolí podpěr, zaústění a napojení a upevnění odpadních výustek  
- ochrana potrubí nátěrem, včetně úpravy povrchu, případně izolací, nejsou-li tyto práce předmětem jiné položky  
- úprava, očištění a ošetření prostoru kolem instalace  
- provedení požadovaných (i etapových) tlakových zkoušek, proplachu a desinfekce potrubí.</t>
  </si>
  <si>
    <t>72217R</t>
  </si>
  <si>
    <t>ODVĚTRÁVACÍ POTRUBÍ Z PLAST TRUB</t>
  </si>
  <si>
    <t>odvětrání prostoru WC</t>
  </si>
  <si>
    <t>měřeno cca 7,8</t>
  </si>
  <si>
    <t>72500</t>
  </si>
  <si>
    <t>ZAŘIZOVACÍ PŘEDMĚTY</t>
  </si>
  <si>
    <t>záchody, umyvadla, dřez</t>
  </si>
  <si>
    <t>3x záchod, 2x umyvadlo, 1x dřez</t>
  </si>
  <si>
    <t>výrobní dokumentaci (včetně technologického předpisu)  
- dodání veškerého instalačního a  pomocného  materiálu  (trouby,  trubky,  armatury,  tvarové  kusy,  spojovací a těsnící materiál a pod.), podpěrných, závěsných, upevňovacích prvků, včetně potřebných úprav  
- zednické výpomoci, jako je vysekávání kapes a rýh, jejich vyplnění a začištění  
- úprava podkladu a osazení podpěr, osazení a očištění podkladu a podpěr  
- zřízení plně funkční instalace, kompletní soustavy, podle příslušného technologického předpisu  
- zřízení instalace i jednotlivých částí po etapách, včetně pracovních spar a spojů  
- úprava a příprava prostupů, okolí podpěr, zaústění a napojení a upevnění odpadních výustek  
- úprava, očištění a ošetření prostoru kolem instalace  
- provedení požadovaných (i etapových) tlakových zkoušek</t>
  </si>
  <si>
    <t>746698R</t>
  </si>
  <si>
    <t>KUCHYŇSKÁ LINKA</t>
  </si>
  <si>
    <t>kuchyňšká linka bez spotřebičů</t>
  </si>
  <si>
    <t>1. Položka obsahuje:  
 – dodávku včetně kompletní montáže  
 – kompletní provozní dokumentaci obsahující úpravy a změny na dané technologii   
 – veškeré potřebné mechanizmy, včetně obsluhy, náklady na mzdy a přibližné (průměrné) náklady na pořízení potřebných materiálů  
 – dopravu a skladování  
2. Položka neobsahuje:  
 X  
3. Způsob měření:  
Udává se počet kusů kompletní konstrukce nebo práce.</t>
  </si>
  <si>
    <t>746699R</t>
  </si>
  <si>
    <t>ŠATNÍ SKŘÍŇ S LAVIČKOU, OTOČNÝ ZÁMEK</t>
  </si>
  <si>
    <t>pracovní dvojskříně</t>
  </si>
  <si>
    <t>77522</t>
  </si>
  <si>
    <t>PODLAHY POVLAKOVÉ Z PLASTŮ (PVC)</t>
  </si>
  <si>
    <t>nová krytina z PVC v místnosti 124, 125, 126, 127, 128</t>
  </si>
  <si>
    <t>oměřeno z výkresu (61,02+12,20+9,71+16,64+19,55 m2)</t>
  </si>
  <si>
    <t>položky podlah a obkladů zahrnují kompletní podlahy a obklad, včetně úpravy podkladu, spojovací, spárové malty nebo tmely, dilatace, úpravy rohů, koutů, kolem otvorů, okrajů apod.</t>
  </si>
  <si>
    <t>78440</t>
  </si>
  <si>
    <t>MALBY POVRCHŮ</t>
  </si>
  <si>
    <t>dvě vrstvy malby v místnosti 124, 125, 126, 127, 128</t>
  </si>
  <si>
    <t>oměřeno z výkresu (330+125+105+142+220 m2)</t>
  </si>
  <si>
    <t>Položka zahrnuje veškerý materiál, výrobky a polotovary, včetně mimostaveništní a vnitrostaveništní dopravy (rovněž přesuny), včetně naložení a složení,případně s uložením.</t>
  </si>
  <si>
    <t>96714</t>
  </si>
  <si>
    <t>VYBOURÁNÍ ČÁSTÍ KONSTR Z CIHEL A TVÁRNIC</t>
  </si>
  <si>
    <t>vybourání zdí pro zřízení dveří</t>
  </si>
  <si>
    <t>bouraná plocha dvěří x tloušťka zdi</t>
  </si>
  <si>
    <t>97616</t>
  </si>
  <si>
    <t>VYBOURÁNÍ DROBNÝCH PŘEDMĚTŮ DŘEVĚNÝCH</t>
  </si>
  <si>
    <t>dveře</t>
  </si>
  <si>
    <t>původní dveře z místnosti 125 do místnosti 124 a 123</t>
  </si>
  <si>
    <t>položka zahrnuje veškerou manipulaci s vybouranou sutí a hmotami včetně uložení na skládku. Nezahrnuje poplatek za skládku(s výjimkou malého množství bouraného materiálu, kde je možné poplatek zahrnout do jednotkové ceny bourání – tento fakt musí být uveden v doplňujícím textu k položce)  
- položka zahrnuje veškeré další práce plynoucí z technologického předpisu a z platných předpisů</t>
  </si>
  <si>
    <t>97811</t>
  </si>
  <si>
    <t>OTLUČENÍ OMÍTKY</t>
  </si>
  <si>
    <t>otlučení omítky v místěch pro vyspravení</t>
  </si>
  <si>
    <t>cca v místech lokálních oprav</t>
  </si>
  <si>
    <t>položka zahrnuje veškerou manipulaci s vybouranou sutí a hmotami včetně uložení na skládku. Nezahrnuje poplatek za skládku (s výjimkou malého množství bouraného materiálu, kde je možné poplatek zahrnout do jednotkové ceny bourání – tento fakt musí být uveden v doplňujícím textu k položce)  
- položka zahrnuje veškeré další práce plynoucí z technologického předpisu a z platných předpisů</t>
  </si>
  <si>
    <t>R98813</t>
  </si>
  <si>
    <t>DEMOLICE DROB STAVEB S POD KONST DO 10% PLAST</t>
  </si>
  <si>
    <t>podlaha PVC</t>
  </si>
  <si>
    <t>plocha místností x tloušťka PVC (67,0+61,0)x0,005</t>
  </si>
  <si>
    <t>položka zahrnuje veškerou manipulaci s vybouranou sutí a hmotami včetně uložení na skládku. Nezahrnuje poplatek za skládku (s výjimkou malého množství bouraného materiálu, kde je možné poplatek zahrnout do jednotkové ceny bourání – tento fakt musí být uveden v doplňujícím textu k položce)  
- položka zahrnuje veškeré další práce plynoucí z technologického předpisu a z platných předpisů   
- rozpojení zdiva na suť schopnou odvozu na skládku  
- kropení a vytváření vodní clony  
- bezpečnostní opatření, vyplývající z předpisů o bezpečnosti práce  
- podpěrné konstrukce jakékoli výšky  
- úpravu pláně po demolici s návazností na přilehlý terén  
- odpojení od sousedních nedemolovaných objektů  
- jakékoli lešení a práce bez pevné pracovní podlahy  
- naložení, dopravu a složení suti  
- ochranná ohrazení a sítě  
- ochranná zařízení proti poškození okolních objektů  
- eventuelní nutnou asistenci požárních či bezpečnostních sborů</t>
  </si>
  <si>
    <t xml:space="preserve">  SO 03-40-01</t>
  </si>
  <si>
    <t>ŽST Žalhostice, stavební úprava VB</t>
  </si>
  <si>
    <t>SO 03-40-01</t>
  </si>
  <si>
    <t>zemina/štěrk pod starou podlahou 17,2 x objemová hmotnost 2000 x převod na tuny 0,001</t>
  </si>
  <si>
    <t>bourané cihelné příčný 2,15 x objemová hmotnost 2000 x převod na tuny 0,001</t>
  </si>
  <si>
    <t>bouraný beton z podlahy 3,64 x objemová hmotnost 2200 x převod na tuny 0,001</t>
  </si>
  <si>
    <t>bourané dřevo v podlaze, okna a dveře 2,98 x objemová hmotnost 1000 x převod na tuny 0,001</t>
  </si>
  <si>
    <t>POPLATKY ZA LIKVIDACŮ ODPADŮ NEKONTAMINOVANÝCH - 17 02 02 SKLO Z INTERIÉRŮ REKONSTRUOVANÝCH OBJEKTŮ, VČETNĚ DOPRAVY</t>
  </si>
  <si>
    <t>bourané sklo 1,6 x objemová hmotnost 2500 x převod na tuny 0,001</t>
  </si>
  <si>
    <t>původní PVC 0,23 x objemová hmotnost 1200 x převod na tuny 0,001</t>
  </si>
  <si>
    <t>122738</t>
  </si>
  <si>
    <t>ODKOPÁVKY A PROKOPÁVKY OBECNÉ TŘ. I, ODVOZ DO 20KM</t>
  </si>
  <si>
    <t>štěrk v podlaze</t>
  </si>
  <si>
    <t>Plocha místnosti OP01 15,68 x tloušťka 0,40 
Plocha místnosti OP02 18,72 x tloušťka 0,35 
Plocha místnosti OP02 10,14 x tloušťka 0,35</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</si>
  <si>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t>
  </si>
  <si>
    <t>hutněný zásyp v podlaze</t>
  </si>
  <si>
    <t>Plocha místnosti OP01 15,68 x tloušťka 0,33 
Plocha místnosti OP02 18,72 x tloušťka 0,27 
Plocha místnosti OP02 10,14 x tloušťka 0,27</t>
  </si>
  <si>
    <t>Rozvody NN Žalhostice</t>
  </si>
  <si>
    <t>742H12</t>
  </si>
  <si>
    <t>ROZVODNICE NN MODULÁRNÍ, MIN. IP 40, 2X 18 MODULŮ (1X 3F VYPÍNAČ 40A, 2X JISTIČ B32/3, 5X JISTIČ B16/1 S PROUDOVÝM CHRÁNIČEM, 3X JISTIČ B10/1)</t>
  </si>
  <si>
    <t>nové vnitřní a vnější zdivo, zazdění rozvaděče, překlady</t>
  </si>
  <si>
    <t>vnitřní a vnější zdivo cca (3,5x0,45x3,5)+(3,5x0,15x3,9)+(1,2x0,45x1,5) 
překlady cca (1,8x0,3x0,3x4)+(1,5x0,45x0,3x3) 
zazdění rozvaděče cca 1,5x0,8x0,2</t>
  </si>
  <si>
    <t>388325</t>
  </si>
  <si>
    <t>TĚLESO KABELOVODU ZE ŽELBET DO C30/37 (B37)</t>
  </si>
  <si>
    <t>kabelový žlab+šachta</t>
  </si>
  <si>
    <t>cca (1,82+2,5)x0,1</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</si>
  <si>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</si>
  <si>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plocha místnosti OP02 a OP03 (18,72+10,14)</t>
  </si>
  <si>
    <t>45131A</t>
  </si>
  <si>
    <t>PODKLADNÍ A VÝPLŇOVÉ VRSTVY Z PROSTÉHO BETONU C20/25</t>
  </si>
  <si>
    <t>první vrstva betonu v podlaze</t>
  </si>
  <si>
    <t>plocha (15,68+18,72+10,14) x tloušťka 0,05</t>
  </si>
  <si>
    <t>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</si>
  <si>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61144</t>
  </si>
  <si>
    <t>ÚPRAVY POVRCHŮ VNITŘ STROPŮ OMÍTKOU ŠTUKOVOU</t>
  </si>
  <si>
    <t>stropy v rekonstruovaných místnostech</t>
  </si>
  <si>
    <t>oměřená plocha místnosti 15,68 + 18,72 + 10,14</t>
  </si>
  <si>
    <t>zdi v rekonstruovaných místnostech</t>
  </si>
  <si>
    <t>62447</t>
  </si>
  <si>
    <t>ÚPRAVA POVRCHŮ VNĚJŠ KONSTR ZDĚNÝCH OMÍT Z MALTY ZVLÁŠTNÍ</t>
  </si>
  <si>
    <t>začištění po výměně oken</t>
  </si>
  <si>
    <t>lokální opravy</t>
  </si>
  <si>
    <t>Plocha místnosti OP01 15,68 x tloušťka 0,06 
Plocha místnosti OP02 18,72 x tloušťka 0,12 
Plocha místnosti OP02 10,14 x tloušťka 0,12</t>
  </si>
  <si>
    <t>631366</t>
  </si>
  <si>
    <t>VÝZTUŽ MAZANIN Z KARI SÍTÍ</t>
  </si>
  <si>
    <t>kari sít v podlaze</t>
  </si>
  <si>
    <t>OP01 (Píx0,0042x2,8)x28 + (Píx0,0042x5,6)x56 = 0,0179x7850/1000 
OP02 ((Píx0,0042x4,8)x48 + (Píx0,0042x3,9)x39)x2 = 0,0385x7850/1000 
OP03 ((Píx0,0042x2,6)x26 + (Píx0,0042x3,9)x39)x2 = 0,0221x7850/1000</t>
  </si>
  <si>
    <t>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Dokumentace pro zadání stavby může dále předepsat, že cena položky ještě obsahuje například:  
- povrchovou antikorozní úpravu výztuže,  
- separaci výztuže,  
- osazení měřících zařízení a úpravy pro ně,  
- osazení měřících skříní nebo míst pro měření bludných proudů.</t>
  </si>
  <si>
    <t>64711</t>
  </si>
  <si>
    <t>VÝMĚNA OKEN S DŘEV RÁMEM</t>
  </si>
  <si>
    <t>výměna starých oken za nové dle specifikace</t>
  </si>
  <si>
    <t>oměřeno dle výkresu</t>
  </si>
  <si>
    <t>položka zahrnuje:  
- zaměření stávajícího stavu  
- demontáž stávajících oken  
- odvoz a likvidace demontovaných oken  
- dodávka oken dle specifikace objednatele  
- montáž nových oken do připravených otvorů (tj. zakotvení do ostění a zapěnění spáry PUR pěnou)  
- seřízení výrobků k jejich plné funkčnosti  
- zapravení venkovního i vnitřního ostění  
- zajištění prováděných prací tak, aby nebyly znečištěny a poškozeny vnitřní prostory   
- výmalba vnitřních ostění oken   
- zajištění úklidu vnitřních i vnějších prostor</t>
  </si>
  <si>
    <t>64721</t>
  </si>
  <si>
    <t>VÝMĚNA DVEŘÍ CELODŘEVĚNÝCH</t>
  </si>
  <si>
    <t>výměna starých dveří za nové</t>
  </si>
  <si>
    <t>jedny dveře vnitřní a jedny bezpečnostní venkovní</t>
  </si>
  <si>
    <t>položka zahrnuje:  
- zaměření stávajícího stavu  
- demontáž stávajících dveří  
- odvoz a likvidace demontovaných dveří  
- dodávka dveří dle specifikace objednatele  
- montáž nových dveří do připravených otvorů (tj. zakotvení do ostění a zapěnění spáry PUR pěnou)  
- seřízení výrobků k jejich plné funkčnosti  
- zapravení venkovního i vnitřního ostění  
- zajištění prováděných prací tak, aby nebyly znečištěny a poškozeny vnitřní prostory   
- výmalba vnitřních ostění dveří   
- zajištění úklidu vnitřních i vnějších prostor</t>
  </si>
  <si>
    <t>64810R</t>
  </si>
  <si>
    <t>PARAPETNÍ DESKY Z POZINKOVANÉHO PLECHU</t>
  </si>
  <si>
    <t>venkovní parapet</t>
  </si>
  <si>
    <t>cca 1,5x0,15x4</t>
  </si>
  <si>
    <t>položka zahrnuje:  
- dodávku parapetní desky z předepsaného materiálu a předepsaných rozměrů  
- osazení  
- veškeré ukončující prvky  
- případně nutné začištění  
- případně nutný úklid vnitřních i vnějších prostor</t>
  </si>
  <si>
    <t>64815</t>
  </si>
  <si>
    <t>PARAPETNÍ DESKY Z DÍLCŮ Z PLAST HMOT</t>
  </si>
  <si>
    <t>vnitřní parapet</t>
  </si>
  <si>
    <t>cca 1,5x0,2x4</t>
  </si>
  <si>
    <t>64711R02</t>
  </si>
  <si>
    <t>Doplnění okna opatřena bezpeč. fólií a žaluziemi a ocel. mřížemi (místnost OP01, OP02, OP03)</t>
  </si>
  <si>
    <t>cca (1,5x1,5x4) + (1,2x1,5x2)</t>
  </si>
  <si>
    <t>všechna okna v rekonstruovaných méstnostech budou opatřeny bezpečnostní fólií a ocelovými mřížemi a budou doplněné o vnitřní vertikální textilní žaluzie</t>
  </si>
  <si>
    <t>711117</t>
  </si>
  <si>
    <t>IZOLACE BĚŽNÝCH KONSTRUKCÍ PROTI ZEMNÍ VLHKOSTI Z PE FÓLIÍ</t>
  </si>
  <si>
    <t>izolace proti vodě a radonu</t>
  </si>
  <si>
    <t>plocha podlahy v OP01 + OP02 + OP03</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</si>
  <si>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geotextilii</t>
  </si>
  <si>
    <t>71150R</t>
  </si>
  <si>
    <t>OCHRANA IZOLACE (separační folie)</t>
  </si>
  <si>
    <t>separační folie</t>
  </si>
  <si>
    <t>položka zahrnuje:  
- dodání  předepsaného ochranného materiálu  
- zřízení ochrany izolace</t>
  </si>
  <si>
    <t>tepelná izolace</t>
  </si>
  <si>
    <t>položka zahrnuje:  
- dodání a uložení předepsaného izolačního materiálu předepsaným způsobem včetně vnitrostaveništní a mimostaveništní dopravy  
- veškerý upevňovací a pomocný materiál  
- předepsané přesahy (nezapočítávají se do výměry)</t>
  </si>
  <si>
    <t>nová krytina z PVC (OP01) a z antistatického PVC (OP02 a OP03)</t>
  </si>
  <si>
    <t>dvě vrstvy malby v místnosti OP01, OP02 a OP03</t>
  </si>
  <si>
    <t>96611</t>
  </si>
  <si>
    <t>BOURÁNÍ KONSTRUKCÍ Z BETON DÍLCŮ</t>
  </si>
  <si>
    <t>beton v podlaze</t>
  </si>
  <si>
    <t>Plocha OP02+OP03 x tloušťka betonu (18,72+10,14)x0,12</t>
  </si>
  <si>
    <t>96614</t>
  </si>
  <si>
    <t>BOURÁNÍ KONSTRUKCÍ Z CIHEL A TVÁRNIC</t>
  </si>
  <si>
    <t>bourání příčky</t>
  </si>
  <si>
    <t>cca 3,9x0,15x3,5</t>
  </si>
  <si>
    <t>96617</t>
  </si>
  <si>
    <t>BOURÁNÍ KONSTRUKCÍ ZE DŘEVA</t>
  </si>
  <si>
    <t>podlaha</t>
  </si>
  <si>
    <t>plocha OP01 x tloušťka + trámy (15,68x0,06)+(0,0225x5,6x3)</t>
  </si>
  <si>
    <t>97617</t>
  </si>
  <si>
    <t>VYBOURÁNÍ DROBNÝCH PŘEDMĚTŮ KOVOVÝCH</t>
  </si>
  <si>
    <t>zárubně, radiátory</t>
  </si>
  <si>
    <t>3ks radiátory + rozvody +3ks zárubně</t>
  </si>
  <si>
    <t>plocha místností x tloušťka PVC (18,72+10,14+15,68)x0,005</t>
  </si>
  <si>
    <t xml:space="preserve">  SO 03-41-01</t>
  </si>
  <si>
    <t>ŽST Žalhostice, přístřešek pro cestující</t>
  </si>
  <si>
    <t>SO 03-41-01</t>
  </si>
  <si>
    <t>4,352*1,8=7,8347t</t>
  </si>
  <si>
    <t>výkop pro základové patky</t>
  </si>
  <si>
    <t>7*(0,4*0,4*1,6)=1,792m3+2*(0,4*0,4*1,2)=0,384m3*2</t>
  </si>
  <si>
    <t>Základové konstrukce</t>
  </si>
  <si>
    <t>461114</t>
  </si>
  <si>
    <t>PATKY Z DÍLCŮ BETON DO C20/25</t>
  </si>
  <si>
    <t>betonové patky pro osazení modulární konstrukce přístřešku</t>
  </si>
  <si>
    <t>7*(0,4*0,4*1,6)=1,792m3*2</t>
  </si>
  <si>
    <t>betonové patky pro osazení konstrukce lavičky</t>
  </si>
  <si>
    <t>2*(0,4*0,4*1,2)=0,384m3*2</t>
  </si>
  <si>
    <t>R99001</t>
  </si>
  <si>
    <t>MODULÁRNÍ OCELOVÝ PŘÍSTŘEŠEK</t>
  </si>
  <si>
    <t>dodání kompletního modulárního přístřešku v rozměrech dle  textové a výkresové části</t>
  </si>
  <si>
    <t>2 komplety</t>
  </si>
  <si>
    <t>Technická specifikace položky zahrnuje kompletní dodávku a montáž přístřešku včetně dopravy a všech souvisejících prací.</t>
  </si>
  <si>
    <t>R99002</t>
  </si>
  <si>
    <t>LAVIČKA PRO CESTUJÍCÍ</t>
  </si>
  <si>
    <t>lavička z jäklového profilu s dřevěným sedákem určená k zabudování</t>
  </si>
  <si>
    <t>2 komplet (ke každému přístřešku)</t>
  </si>
  <si>
    <t>Technická specifikace položky zahrnuje kompletní dodávku a montáž konstrukce dopravy a všech souvisejících prací.</t>
  </si>
  <si>
    <t>R99003</t>
  </si>
  <si>
    <t>ODPADKOVÝ KOŠ</t>
  </si>
  <si>
    <t>Odpadkový koš s úchytem na připevnění na sloupek přístřešku</t>
  </si>
  <si>
    <t>R99004</t>
  </si>
  <si>
    <t>INFORMAČNÍ VITRÍNA</t>
  </si>
  <si>
    <t>venkovní vitrína jednokřídla magnetická a uzamikatelná k uchycení do konstrukce přístřešku</t>
  </si>
  <si>
    <t>2 komplet (ke každému přístřešku - dle přílohy Technická zpráva)</t>
  </si>
  <si>
    <t>R99005</t>
  </si>
  <si>
    <t>REALIZAČNÍ DOKUMENTACE</t>
  </si>
  <si>
    <t>dokumentace přístřešku pro montáž konstrukce dle vybraného dodavatele</t>
  </si>
  <si>
    <t>1 komplet</t>
  </si>
  <si>
    <t>Technická specifikace položky zahrnuje kompletní dodávku projektových a všech souvisejících prací.</t>
  </si>
  <si>
    <t xml:space="preserve">  SO 03-43-01</t>
  </si>
  <si>
    <t>Žalhostice, orientační systém</t>
  </si>
  <si>
    <t>SO 03-43-01</t>
  </si>
  <si>
    <t>1,152*1,8=2,074t</t>
  </si>
  <si>
    <t>8*(0,3*0,3*1,6)=1,152m3</t>
  </si>
  <si>
    <t>10*(0,3*0,3*1,6)=1,440m3</t>
  </si>
  <si>
    <t>923711</t>
  </si>
  <si>
    <t>TABULE VELIKOSTI 2700X600 MM "NÁZEV STANICE" (NA OCELOVÝCH SLOUPCÍCH)</t>
  </si>
  <si>
    <t>tabule s názvem stanice na ocelových sloupk.</t>
  </si>
  <si>
    <t>dle dokumentace stavby</t>
  </si>
  <si>
    <t>R923730</t>
  </si>
  <si>
    <t>TABULE VELIKOSTI 1100X440 MM "OZNAČENÍ SMĚRŮ" (NA KONSTRUKCI)</t>
  </si>
  <si>
    <t>tabule na stožárech osvětlení se směrem jízdy vlaků</t>
  </si>
  <si>
    <t>Technická specifikace položky vychází z textace katalogových listů OTSKP položky 923731 v rozměrech a specifikaci dle názvu položky včetně příslušných poznámek k souborům cen a textace popisu položky</t>
  </si>
  <si>
    <t>R923731</t>
  </si>
  <si>
    <t>TABULE VELIKOSTI 860X240 MM "OZNAČENÍ SMĚRŮ" (NA SLOUPCÍCH)</t>
  </si>
  <si>
    <t>tabule směrová přístup ke kolejím 1 a 1a</t>
  </si>
  <si>
    <t>R923741</t>
  </si>
  <si>
    <t>TABULE VELIKOSTI 340X340 MM "ČÍSLO KOLEJE" (NA KONSTRUKCI)</t>
  </si>
  <si>
    <t>tabule na stožárech osvětlení v oboustranách</t>
  </si>
  <si>
    <t>dle dokumentace stavby 2x kol.č.1 a 2x kol.č.1a</t>
  </si>
  <si>
    <t>Technická specifikace položky vychází z textace katalogových listů OTSKP položky 923741 v rozměrech a specifikaci dle názvu položky včetně příslušných poznámek k souborům cen a textace popisu položky</t>
  </si>
  <si>
    <t>stožáry na tabule s názvem dopravny a označením směru</t>
  </si>
  <si>
    <t>R923761</t>
  </si>
  <si>
    <t>TABULE VELIKOSTI 440X240 MM "OZNAČENÍ VÝCHODU Z NÁSTUPIŠTĚ" (NA KONSTRUKCI)</t>
  </si>
  <si>
    <t>tabule na stožárech osvětlení</t>
  </si>
  <si>
    <t>Technická specifikace položky vychází z textace katalogových listů OTSKP položky 923761 v rozměrech a specifikaci dle názvu položky včetně příslušných poznámek k souborům cen a textace popisu položky</t>
  </si>
  <si>
    <t>R923721</t>
  </si>
  <si>
    <t>TABULE VELIKOSTI 240X240 MM (NA KONSTRUKCI)</t>
  </si>
  <si>
    <t>tabule zákazová na osvětlení a zábradlí "ZÁKAZ KOUŘENÍ" a "ZÁKAZ VSTUPU"</t>
  </si>
  <si>
    <t>Technická specifikace položky vychází z textace katalogových listů OTSKP položky 923721 v rozměrech a specifikaci dle názvu položky včetně příslušných poznámek k souborům cen a textace popisu položky</t>
  </si>
  <si>
    <t>R923700</t>
  </si>
  <si>
    <t>HMATOVÝ ŠTÍTEK</t>
  </si>
  <si>
    <t>hmatový štítek s Braillovým písmem na zábradlí číslo nástupiště</t>
  </si>
  <si>
    <t>Technická specifikace položky vychází z textace katalogových listů grafického manuálu jednotného orientačníhoa informačního systému SŽDC s.o. včetně montážních a všech souvisejících prací.</t>
  </si>
  <si>
    <t xml:space="preserve">  SO 05-44-02</t>
  </si>
  <si>
    <t>ŽST Litoměřice h.n., demolice</t>
  </si>
  <si>
    <t>SO 05-44-02</t>
  </si>
  <si>
    <t>výkop zeminy po demolici 10,4 m3 x objemová hmotnost 2000 x převod na tuny 0,001</t>
  </si>
  <si>
    <t>stavědlo, keramický strop, komín (4,27+39,74+0,96) x objemová hmotnost 2000 x převod na tuny 0,001</t>
  </si>
  <si>
    <t>podlaha, strop, schody, ŽB základ (3,27+3,15) x objemová hmotnost 2200 x převod na tuny 0,001</t>
  </si>
  <si>
    <t>okna, dveře, podlaha 6,26 m3 x objemová hmotnost 2500 x převod na tuny 0,001</t>
  </si>
  <si>
    <t>okna, dveře, podlaha 6,26 m3 x objemová hmotnost 1200 x převod na tuny 0,001</t>
  </si>
  <si>
    <t>škvára strop,podlaha, kamenná podezdívka (7,98+12,18+2,73) x objemová hmotnost 2200 x 0,001</t>
  </si>
  <si>
    <t>odkopání po demolici, škvára ve stropu zemina v podlaze</t>
  </si>
  <si>
    <t>plocha strop x tloušťka škváry 31,92 x 0,25 = 7,98 m3 
plocha podlahy x tloušťka škváry 24,36 x 0,5 = 12,18 m3 
ŠxDxV výkop zeminy po demolici 8 x 6,5 x 0,2 = 10,4 m3</t>
  </si>
  <si>
    <t>zásyp po demolici</t>
  </si>
  <si>
    <t>ŠxDxV výkop zeminy po demolici 8 x 6,5 x 0,2 = 10,4 m3</t>
  </si>
  <si>
    <t>nová ornice v místě demolice</t>
  </si>
  <si>
    <t>ŠxD nová ornice po demolici 8 x 6,5 = 52 m3</t>
  </si>
  <si>
    <t>nový trávník v místě demolice</t>
  </si>
  <si>
    <t>ŠxD nový trávník po demolici 8 x 6,5 = 52 m3</t>
  </si>
  <si>
    <t>ošetření nového trávníku po demolici</t>
  </si>
  <si>
    <t>zalévání nového trávníku po demolici</t>
  </si>
  <si>
    <t>beton v podlaze, ve stropu, schody</t>
  </si>
  <si>
    <t>plocha strop x tloušťka betonu 31,92 x 0,04 = 1,28 m3 
plocha podlahy x tloušťka betonu 24,36 x 0,06 = 1,46 m3 
plocha schodu x délka 0,24 x 1,55 = 0,37 m3</t>
  </si>
  <si>
    <t>96612</t>
  </si>
  <si>
    <t>BOURÁNÍ KONSTRUKCÍ Z KAMENE NA SUCHO</t>
  </si>
  <si>
    <t>kamenná podezdívka</t>
  </si>
  <si>
    <t>ŠxVxD po obvodu stavědla (5,43x0,6x0,2x2) + (6,9x0,6x0,2) + (3,89x0,6x0,2) = 2,60 m3</t>
  </si>
  <si>
    <t>keramický strop z tvarnic</t>
  </si>
  <si>
    <t>plocha stropu 29,05 x tloušťka 0,14 = 4,017 m3</t>
  </si>
  <si>
    <t>ŽB v základech</t>
  </si>
  <si>
    <t>plocha bourání pod terénem x délka pasů (0,1x5,35) + (0,1x6,9x2) + (0,1x5,43x2) = 3,0 m3</t>
  </si>
  <si>
    <t>v podlaze a ve stropě</t>
  </si>
  <si>
    <t>plocha stropu 31,92 x tloušťka dřeva 0,02 = 0,64 m3 
plocha podlahy 24,36 x tloušťka dřeva 0,025 = 0,61 m3</t>
  </si>
  <si>
    <t>98001R</t>
  </si>
  <si>
    <t>ODPOJENÍ INŽENÝRSKÝCH SÍTÍ</t>
  </si>
  <si>
    <t>soub.</t>
  </si>
  <si>
    <t>elektrika, voda, kanalizace, topení, telefon, …</t>
  </si>
  <si>
    <t>Odborné odpojení všech inženýrských sítí</t>
  </si>
  <si>
    <t>98002R</t>
  </si>
  <si>
    <t>VZORKOVÁNÍ NA NEBEZPEČNÉ LÁTKY</t>
  </si>
  <si>
    <t>Vzorkování</t>
  </si>
  <si>
    <t>V rámci realizace bude provedeno ovzorkování na nebezpečné látky</t>
  </si>
  <si>
    <t>98113</t>
  </si>
  <si>
    <t>DEMOLICE BUDOV CIHEL S PODÍLEM KONSTR DO 10%</t>
  </si>
  <si>
    <t>M3OP</t>
  </si>
  <si>
    <t>budova stavědla</t>
  </si>
  <si>
    <t>plocha zdiva x výška (10,9x4) -  plocha otvory (5,75) = 37,85 m3</t>
  </si>
  <si>
    <t>- položka zahrnuje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položka zahrnuje veškeré další práce plynoucí z technologického předpisu a z platných předpisů   
- rozpojení zdiva na suť schopnou odvozu na skládku  
- kropení a vytváření vodní clony  
- bezpečnostní opatření, vyplývající z předpisů o bezpečnosti práce  
- podpěrné konstrukce jakékoli výšky  
- úpravu pláně po demolici s návazností na přilehlý terén  
- odpojení od sousedních nedemolovaných objektů  
- jakékoli lešení a práce bez pevné pracovní podlahy  
- naložení, dopravu a složení suti  
- ochranná ohrazení a sítě  
- ochranná zařízení proti poškození okolních objektů  
- eventuelní nutnou asistenci požárních či bezpečnostních sborů</t>
  </si>
  <si>
    <t>68343</t>
  </si>
  <si>
    <t>DEMOLICE KOMÍNŮ CIHELNÝCH</t>
  </si>
  <si>
    <t>komín</t>
  </si>
  <si>
    <t>plocha ŠxVxD 0,45x0,45x4,5 = 0,91 m3</t>
  </si>
  <si>
    <t>okna, dveře, podlaha</t>
  </si>
  <si>
    <t>okna (1,15x1,2x0,32x2) + (2,15x1,2x0,32) + (0,62x1,2x0,32) + (0,62c0,6x0,32x3) + (0,9x1,2x0,32) + (1,25x1,2x0,34) = 3,16 m3 
dveře (0,95x2,05x0,32x3) + (0,8x2,05x0,1) + (0,8x2,05x0,34) = 2,59 m3 
PVC plocha 21,050 x tloušťka 0,01 = 0,21 m3</t>
  </si>
  <si>
    <t>98817</t>
  </si>
  <si>
    <t>DEMOLICE DROB STAVEB S POD KONST DO 10% KOV</t>
  </si>
  <si>
    <t>plechová krytina + okapy</t>
  </si>
  <si>
    <t>plocha střechy 32,85 x tloušťka plechu 0,00035 = 0,01 m3 
okap ŠxVxD (0,15x0,15x5,43) + svod ŠxVxD (0,15x0,15x4) = 0,21m3</t>
  </si>
  <si>
    <t xml:space="preserve">  SO 06-41-01</t>
  </si>
  <si>
    <t>Zast. Trnovany u Litoměřic, přístřešek pro cestující</t>
  </si>
  <si>
    <t>SO 06-41-01</t>
  </si>
  <si>
    <t>2,176*1,8=3,917t</t>
  </si>
  <si>
    <t>Technická specifikace položky vychází z textace katalogových listů OTSKP včetně příslušných poznámek k souborům cen položky 14102 s dopravou na skládku určenou zhotovitelem stavby. Poplatek kat.číslo 17 05 04 "výkopová zemina - odkop" včetně dopravy.</t>
  </si>
  <si>
    <t>6,68*2,5=16,7t</t>
  </si>
  <si>
    <t>Technická specifikace položky vychází z textace katalogových listů OTSKP včetně příslušných poznámek k souborům cen položky 14102 s dopravou na skládku určenou zhotovitelem stavby. Poplatek kat.číslo 17 01 01 "beton z demolic objektů, základů TV" včetně dopravy.</t>
  </si>
  <si>
    <t>7*(0,4*0,4*1,6)=1,792m3+2*(0,4*0,4*1,2)=0,384m3</t>
  </si>
  <si>
    <t>7*(0,4*0,4*1,6)=1,792m3</t>
  </si>
  <si>
    <t>2*(0,4*0,4*1,2)=0,384m3</t>
  </si>
  <si>
    <t>demontáž části stávajícího přístřešku včetně navazujících konstrukcí</t>
  </si>
  <si>
    <t>(8m*0,2m*2,2m)+(6m2*0,2m)+(7m2*0,2m)+(7m*0,2m*0,4m)=6,68m3</t>
  </si>
  <si>
    <t>1 komplet (dle přílohy Technická zpráva)</t>
  </si>
  <si>
    <t xml:space="preserve">  SO 06-43-01</t>
  </si>
  <si>
    <t>Zast. Trnovany u Litoměřic, orientační systém</t>
  </si>
  <si>
    <t>SO 06-43-01</t>
  </si>
  <si>
    <t>0,864*1,8=1,555t</t>
  </si>
  <si>
    <t>9*(0,3*0,3*1,6)=1296m3</t>
  </si>
  <si>
    <t>R923711</t>
  </si>
  <si>
    <t>TABULE VELIKOSTI 3700X600 MM "NÁZEV STANICE" (NA OCELOVÝCH SLOUPCÍCH)</t>
  </si>
  <si>
    <t>TABULE VELIKOSTI 240X240 MM "PRŮCHOD PRO PĚŠÍ ZAKÁZÁN!" (NA KONSTRUKCI)</t>
  </si>
  <si>
    <t>TABULE VELIKOSTI 1100X400 MM "OZNAČENÍ SMĚRŮ" (NA KONSTRUKCI)</t>
  </si>
  <si>
    <t>tabule směrová na stožárech osvětlení</t>
  </si>
  <si>
    <t>stožáry na tabule s názvem dopravny</t>
  </si>
  <si>
    <t>TABULE VELIKOSTI 240X240 MM "ZÁKAZ KOUŘENÍ" (NA KONSTRUKCI)</t>
  </si>
  <si>
    <t>tabule zákazová na osvětlení</t>
  </si>
  <si>
    <t>E.3.4</t>
  </si>
  <si>
    <t>Ohřev výměn (elektrický - EOV, plynový - POV)</t>
  </si>
  <si>
    <t xml:space="preserve">  SO 03-61-01</t>
  </si>
  <si>
    <t>ŽST Žalhostice, EOV</t>
  </si>
  <si>
    <t>SO 03-61-01</t>
  </si>
  <si>
    <t>0,35*0,8*80+0,65*1,5*6</t>
  </si>
  <si>
    <t>0,35*0,7*80+0,65*1,5*6</t>
  </si>
  <si>
    <t>0,35*80+0,65*6</t>
  </si>
  <si>
    <t>ZAJIŠTĚNÍ OTVORU PROTI VNIKNUTÍ VODY - UTĚSNĚNÍ TRUBEK - DODÁVKA MATERIÁLU A MONTÁŽ</t>
  </si>
  <si>
    <t>1. Položka obsahuje: – manipulace a uložení kabelu (do země, chráničky, kanálu, na rošty, na TV a pod.) 2. Položka neobsahuje: – příchytky, spojky, koncovky, chráničky apod.</t>
  </si>
  <si>
    <t>R742H13</t>
  </si>
  <si>
    <t>KABEL NN DVOU- A PĚTIŽÍLOVÝ CU S PLASTOVOU IZOLACÍ OD 25 DO 50 MM2</t>
  </si>
  <si>
    <t>1. Položka obsahuje:  
– manipulace a uložení kabelu (do země, chráničky, kanálu, na rošty, na TV a pod.)  
2. Položka neobsahuje:  
– příchytky, spojky, koncovky, chráničky apod.  
3. Způsob měření:</t>
  </si>
  <si>
    <t>1. Položka obsahuje:  
 – manipulace a uložení kabelu (do země, chráničky, kanálu, na rošty, na TV a pod.)  
2. Položka neobsahuje:  
 – příchytky, spojky, koncovky, chráničky apod.  
3. Způsob měření:  
Měří se metr délkový.</t>
  </si>
  <si>
    <t>R742K11</t>
  </si>
  <si>
    <t>742L13</t>
  </si>
  <si>
    <t>UKONČENÍ DVOU AŽ PĚTIŽÍLOVÉHO KABELU V ROZVADĚČI NEBO NA PŘÍSTROJI OD 25 DO 50 MM2</t>
  </si>
  <si>
    <t>1. Položka obsahuje:  
– všechny práce spojené s úpravou kabelů pro montáž včetně veškerého příslušentsví  
2. Položka neobsahuje:  
X  
3. Způsob měření:</t>
  </si>
  <si>
    <t>1. Položka obsahuje:  
 – všechny práce spojené s úpravou kabelů pro montáž včetně veškerého příslušentsví  
2. Položka neobsahuje:  
 X  
3. Způsob měření:  
Udává se počet kusů kompletní konstrukce nebo práce.</t>
  </si>
  <si>
    <t>EOV</t>
  </si>
  <si>
    <t>R743812</t>
  </si>
  <si>
    <t>VÝSTROJ EOV PRO VÝHYBKU JEDNODUCHOU TVARU 1:9-300, 1:11-300</t>
  </si>
  <si>
    <t>1. Položka obsahuje:  
– kompletní vybavení výhybky zařízením EOV – topné tyče, příchytky hlavic topných tyčí a pérových příchytek vlastních topných tyčí, připojovací šňůry a chráničky pro tyto šňůry, rozvodné skříňky vč. nosných konstrukcí těchto skříněk, dále topnice pro ohřev táhel všech přestavníků vč. sálavých desek a veškerého drobného spojovacího a upevňovacího materiálu.  
– technický popis viz. projektová dokumentace  
2. Položka neobsahuje:  
X  
3. Způsob měření:</t>
  </si>
  <si>
    <t>R7493000424</t>
  </si>
  <si>
    <t>ELEKTRICKÝ OHŘEV VÝHYBEK (EOV) PŘÍSLUŠENSTVÍ KLEC OCHRANNÁ</t>
  </si>
  <si>
    <t>Dodávka: Elektrický ohřev výhybek (EOV) Příslušenství Klec ochrannÁ</t>
  </si>
  <si>
    <t>R743911</t>
  </si>
  <si>
    <t>ROZVADĚČ EOV SILOVÝ NAPÁJECÍ S PLC ŘÍDÍCÍM SYSTÉMEM DO 8 KS ZÁKLADNÍCH VÝHYBEK S PROUDOVÝMI CHRÁNIČI</t>
  </si>
  <si>
    <t>1. Položka obsahuje:  
– instalaci rozvaděče do terénu/rozvodny včetně softwaru k PLC pro možnost chodu rozvaděče a jeho oživení, zhotovení výrobní dokumentace  
– technický popis viz. projektová dokumentace  
2. Položka neobsahuje:  
– zemní práce  
3. Způsob měření:</t>
  </si>
  <si>
    <t>R743936</t>
  </si>
  <si>
    <t>ROZVADĚČ EOV - SADA KOLEJOVÉHO TEPLOMĚRU, ČIDLA SRÁŽEK A VENKOVNÍ TEPLOTY</t>
  </si>
  <si>
    <t>1. Položka obsahuje:  
– veškeré příslušenství  
– technický popis viz. projektová dokumentace  
2. Položka neobsahuje:  
X  
3. Způsob měření:</t>
  </si>
  <si>
    <t>R743BEJ.3</t>
  </si>
  <si>
    <t>ČIDLA PRO EOV - ZÁVĚJOVÉ ČIDLO, VČ. ŘÍDÍCÍ JEDNOTKY</t>
  </si>
  <si>
    <t>Čidla pro EOV - závějové čidlo, vč. řídící jednotkydodávka a montáž</t>
  </si>
  <si>
    <t>R743BEG</t>
  </si>
  <si>
    <t>SILOVÝ OVLÁDACÍ ROZVADĚČ EOV PRO PŘIPOJENÍ MAX. 5 VÝHYBKOVÝCH JEDNOTEK ZÁKLADNÍCH S PLC ŘÍDÍCÍM SYSTÉMEM, VČ ÚPRAVY PRO INTEGRACI DO DÁLKOVÉ DIAGNOSTI</t>
  </si>
  <si>
    <t>Silový ovládací rozvaděč EOV pro připojení max. 5 výhybkových jednotek základních s PLC řídícím systémem, vč úpravy pro integraci do dálkové diagnostiky</t>
  </si>
  <si>
    <t>R743AKD</t>
  </si>
  <si>
    <t>INTEGRACE A VIZUALIZACE NA SERVERU ED</t>
  </si>
  <si>
    <t>INTEGRACE A VIZUALIZACE NA SERVERU ED - DODÁVKA A MONTÁŽ</t>
  </si>
  <si>
    <t>R743AK1</t>
  </si>
  <si>
    <t>KONFIGURACE PŘENOSOVÉ CESTY</t>
  </si>
  <si>
    <t>R7493201109</t>
  </si>
  <si>
    <t>MONTÁŽ ELEKTRICKÉHO OHŘEVU VÝHYBEK (EOV) KOMPLETNÍ TOPNÉ SOUPRAVY NASTAVENÍ A ZAKLIMATIZOVÁNÍ VYHÝBKY PO MONTÁŽI EOV</t>
  </si>
  <si>
    <t>Montáž elektrického ohřevu výhybek (EOV) kompletní topné soupravy nastavení a zaklimatizování vyhýbky po montáži EOV - včetně kompletního vybavení topných tyčí, příchytek hlavic topných tyčí, pérových příchytek vlastních topných tyčí, připojovacích šňůr, chrániček pro tyto šňůry, připojovacích rozvodných skříněk vč. nosných konstrukcí těchto skříněk, dále topnice pro ohřev táhel všech přestavníků vč. sálavých desek a veškerého drobného spojovacího a upevňovacího materiálu, nastavení a seřízení výhybky po montáži topných tyčí na výhybku</t>
  </si>
  <si>
    <t>R7493000433</t>
  </si>
  <si>
    <t>ELEKTRICKÝ OHŘEV VÝHYBEK (EOV) SW DO PLC</t>
  </si>
  <si>
    <t>Dodávka: Elektrický ohřev výhybek (EOV) SW do PLC</t>
  </si>
  <si>
    <t>R7493000434</t>
  </si>
  <si>
    <t>ELEKTRICKÝ OHŘEV VÝHYBEK (EOV) SW PARAMETRIZACE PLC</t>
  </si>
  <si>
    <t>Dodávka: Elektrický ohřev výhybek (EOV) SW Parametrizace PLC</t>
  </si>
  <si>
    <t>R7493000435</t>
  </si>
  <si>
    <t>ELEKTRICKÝ OHŘEV VÝHYBEK (EOV) SW PARAMETRIZACE KOMUNIKACE</t>
  </si>
  <si>
    <t>Dodávka: Elektrický ohřev výhybek (EOV) SW Parametrizace komunikace</t>
  </si>
  <si>
    <t>R7493000438</t>
  </si>
  <si>
    <t>ELEKTRICKÝ OHŘEV VÝHYBEK (EOV) SW PARAMETRIZACE ROZVÁDĚČE</t>
  </si>
  <si>
    <t>Dodávka: Elektrický ohřev výhybek (EOV) SW Parametrizace rozváděče</t>
  </si>
  <si>
    <t>R7493000440</t>
  </si>
  <si>
    <t>ELEKTRICKÝ OHŘEV VÝHYBEK (EOV) SW PARAMETRIZACE OKRUHU EOV (NA VÝHYBKU), DLE POČTU VÝHYBEK</t>
  </si>
  <si>
    <t>Elektrický ohřev výhybek (EOV) SW Parametrizace okruhu EOV (na Dodávka: výhybku), dle počtu výhybek</t>
  </si>
  <si>
    <t>R7496702270</t>
  </si>
  <si>
    <t>ELEKTRODISPEČINK SKŘ-DŘT ÚPRAVA NEBO ROZŠÍŘENÍ SW PRO ZOBRAZOVÁNÍ A VÝPIS HLÁŠEK Z TECHNOLOGIE DŘT, SKŘ A DDTS NA ELEKTRODISPEČINKU</t>
  </si>
  <si>
    <t>Elektrodispečink SKŘ-DŘT úprava nebo rozšíření SW pro zobrazování a výpis hlášek z technologie DŘT, SKŘ a DDTS na elektrodispečinku - úprava nebo rozšíření SW pro zobrazování a výpis hlášek z technologie DŘT, SKŘ a DDTS na elektrodispečinku</t>
  </si>
  <si>
    <t>R7496702290</t>
  </si>
  <si>
    <t>ELEKTRODISPEČINK SKŘ-DŘT ÚPRAVA STRUKTUR A ŘÍDÍCÍCH PROGRAMOVÝCH TABULEK ŘS ED PRO OBJEKT ŽST</t>
  </si>
  <si>
    <t>Elektrodispečink SKŘ-DŘT úprava struktur a řídících programových tabulek ŘS ED pro objekt ŽST</t>
  </si>
  <si>
    <t>R7496702430</t>
  </si>
  <si>
    <t>ELEKTRODISPEČINK SKŘ-DŘT VERIFIKACE SIGNÁLŮ A POVELŮ S NOVÝMI DATY PRO OBJEKT ŽST</t>
  </si>
  <si>
    <t>Elektrodispečink SKŘ-DŘT verifikace signálů a povelů s novými daty pro objekt ŽST</t>
  </si>
  <si>
    <t>R7496704010</t>
  </si>
  <si>
    <t>MONTÁŽ DÁLKOVÉ DIAGNOSTIKY TS ŽDC SOFTWARE PRO ZAČLENĚNÍ TECHNOLOGICKÉHO CELKU DO DÁLKOVÉ DIAGNOSTIKY TS ŽDC</t>
  </si>
  <si>
    <t>Montáž dálkové diagnostiky TS ŽDC software pro začlenění technologického celku do dálkové diagnostiky TS ŽDC - instalace software pro začlenění technologického celku (např. EOV, VO, EPZ, tunel, myčka, výtah, kotelna, atd.) do dálkové diagnostiky TS ŽDC</t>
  </si>
  <si>
    <t>R7496704150</t>
  </si>
  <si>
    <t>MONTÁŽ DÁLKOVÉ DIAGNOSTIKY TS ŽDC DOPLNĚNÍ APLIKACE INTEGRAČNÍHO SERVERU O TECHNOLOGICKÝ SYSTÉM</t>
  </si>
  <si>
    <t>Montáž dálkové diagnostiky TS ŽDC doplnění aplikace integračního serveru o technologický systém</t>
  </si>
  <si>
    <t>R7496704160</t>
  </si>
  <si>
    <t>MONTÁŽ DÁLKOVÉ DIAGNOSTIKY TS ŽDC DOPLNĚNÍ APLIKACE NA KLIENTSKÝCH PRACOVIŠTÍCH</t>
  </si>
  <si>
    <t>Montáž dálkové diagnostiky TS ŽDC doplnění aplikace na klientských pracovištích</t>
  </si>
  <si>
    <t>R7496704180</t>
  </si>
  <si>
    <t>MONTÁŽ DÁLKOVÉ DIAGNOSTIKY TS ŽDC DOPLNĚNÍ APLIKACE PRO DISPEČERSKÉ KLIENTY O TECHNOLOGICKÝ SYSTÉM</t>
  </si>
  <si>
    <t>Montáž dálkové diagnostiky TS ŽDC doplnění aplikace pro dispečerské klienty o technologický systém</t>
  </si>
  <si>
    <t>R7496704270</t>
  </si>
  <si>
    <t>MONTÁŽ DÁLKOVÉ DIAGNOSTIKY TS ŽDC KONFIGURACE SÍŤOVÉHO SPOJENÍ</t>
  </si>
  <si>
    <t>Montáž dálkové diagnostiky TS ŽDC konfigurace síťového spojení</t>
  </si>
  <si>
    <t>R7496705010</t>
  </si>
  <si>
    <t>OPRAVA SW ŘÍDÍCÍ JEDNOTKY RDOOS/EOV PRO ZPROVOZNĚNÍ KOMUNIKACE PROTOKOLEM IEC 60870-5-104</t>
  </si>
  <si>
    <t>Oprava SW řídící jednotky RDOOS/EOV pro zprovoznění komunikace protokolem IEC 60870-5-104 - včetně zkoušek a parametrizace systému. Jedná se o řídící jednotky RDOOS z roku výroby 2009 a novější</t>
  </si>
  <si>
    <t>R7593305625</t>
  </si>
  <si>
    <t>HW MONTÁŽ ZAČLENĚNÍ DO DOHLEDU (PDH,SDH,SWITCH,IMC)</t>
  </si>
  <si>
    <t>HW montáž začlenění do dohledu (PDH,SDH,Switch,IMC)</t>
  </si>
  <si>
    <t>R7595200650</t>
  </si>
  <si>
    <t>TELEFONNÍ ÚSTŘEDNY SYSTÉMY DATOVÉ - MODEM SHDSL S ROZHRANÍM ETHERNET</t>
  </si>
  <si>
    <t>Dodávksa: Telefonní ústředny systémy Datové - modem SHDSL s rozhraním Ethernet</t>
  </si>
  <si>
    <t>OST</t>
  </si>
  <si>
    <t>NASTAVENÍ VÝHYBEK, SW, OŽIVENÍ A FUNKČNÍ ZKOUŠKY SYSTÉMU EOV</t>
  </si>
  <si>
    <t>Nastavení výhybek, SW, oživení a funkční zkoušky systému EOV</t>
  </si>
  <si>
    <t>1. Položka obsahuje: – cenu za dobu kdy je s funkcí seznamována obsluha zařízení, včetně odevzdání dokumentace skutečného provedení 2. Položka neobsahuje: X 3. Způsob měření: Udává se čas v hodinách.</t>
  </si>
  <si>
    <t>1. Položka obsahuje: – cenu za dobu kdy je zařízení po individálních zkouškách dáno do provozu s prokázáním technických a kvalitativních parametrů zařízení 2. Položka neobsahuje: X 3. Způsob měření: Udává se čas v hodinách.</t>
  </si>
  <si>
    <t xml:space="preserve">  SO 11-61-01</t>
  </si>
  <si>
    <t>ŽST Blíževedly, EOV</t>
  </si>
  <si>
    <t>SO 11-61-01</t>
  </si>
  <si>
    <t>0,35*0,8*430+0,5*1,3*10</t>
  </si>
  <si>
    <t>R925120</t>
  </si>
  <si>
    <t>ÚPRAVA STEZKY RUČNĚ ZAPUŠTĚNÉHO I OTEVŘENÉHO KL S ODSTRANĚNÍM DRNU A NÁNOSU PŘES 10 CM DO 20 CM</t>
  </si>
  <si>
    <t>Úprava stezky ručně zapuštěného i otevřeného KL s odstraněním drnu a nánosu přes 10 cm do 20 cm. Poznámka: V cenách jsou započteny náklady na odkopání na rozprostření výzisku na terén nebo naložení na dopravní prostředek a urovnání povrchu stezky.  
V cenách nejsou obsaženy náklady na dodávku a doplnění kameniva.</t>
  </si>
  <si>
    <t>DOPLNĚNÍ STEZKY KAMENIVEM SOUVISLÉ PŘEVÁŽNĚ ZE ŽELEZNIČNÍCH VÝSYPNÝCH VOZŮ NEBO MECHANIZACÍ</t>
  </si>
  <si>
    <t>Doplnění stezky kamenivem souvislé převážně ze železničních výsypných vozů nebo mechanizací.</t>
  </si>
  <si>
    <t>R512550</t>
  </si>
  <si>
    <t>SOUVISLÁ VÝMĚNA KL STROJNĚ SE SNESENÍM KR KOLEJE PRAŽCE DŘEVĚNÉ ROZDĚLENÍ "C"</t>
  </si>
  <si>
    <t>Souvislá výměna KL strojně se snesením KR koleje pražce dřevěné rozdělení "c". Poznámka: V cenách jsou započteny náklady na odtěžení KL těžkou mechanizací, úprava sklonu a zhutnění pláně a vrstvy kameniva, zdvih, úprava směrového a výškového uspořádání a úprava KL do profilu, uložení výzisku na terén nebo jeho naložení na dopravní prostředek.</t>
  </si>
  <si>
    <t>R542211</t>
  </si>
  <si>
    <t>SMĚROVÉ A VÝŠKOVÉ VYROVNÁNÍ VÝHYBKOVÉ KONSTRUKCE NA PRAŽCÍCH DŘEVĚNÝCH DO 0,05 M</t>
  </si>
  <si>
    <t>R212615.1</t>
  </si>
  <si>
    <t>ZŘÍZENÍ KRYTÝCH ODVODŇOVACÍCH ZAŘÍZENÍ VL Ž 3 POTRUBÍ TRATIVODU</t>
  </si>
  <si>
    <t>Zřízení krytých odvodňovacích zařízení VL Ž 3 potrubí trativodu. Poznámka: V cenách jsou započteny náklady na doplnění a úpravu terénu.  
V cenách nejsou obsaženy náklady na zemní práce a dodávku materiálu.</t>
  </si>
  <si>
    <t>R212615.2</t>
  </si>
  <si>
    <t>ZŘÍZENÍ KRYTÝCH ODVODŇOVACÍCH ZAŘÍZENÍ VL Ž 3 ŠACHTY TRATIVODU</t>
  </si>
  <si>
    <t>Zřízení krytých odvodňovacích zařízení VL Ž 3 šachty trativodu. Poznámka: V cenách jsou započteny náklady na doplnění a úpravu terénu.  
V cenách nejsou obsaženy náklady na zemní práce a dodávku materiálu.</t>
  </si>
  <si>
    <t>R5911305010</t>
  </si>
  <si>
    <t>SEŘÍZENÍ VÝMĚNOVÉ ČÁSTI VÝHYBKY JEDNODUCHÉ HÁKOVÝ ZÁVĚR PÉROVÉ JAZYKY JEDNOZÁVĚROVÁ R65</t>
  </si>
  <si>
    <t>Seřízení výměnové části výhybky jednoduché hákový závěr pérové jazyky jednozávěrová soustavy R65. Poznámka: V cenách jsou započteny náklady na seřízení zdvihu, rozevření a záklesu, výměna nebo oprava spojovacích tyčí, táhel, soutyčí, úhlových pák, přestavníků, háků, stěžejek, čelistí, roubíků a závlaček,oprava vzájemné polohy jazyka a opornice v podélném směru (sputovaný jazyk), oprava mezery mezi jazykem a opornicí v místě první hákové stěžejky, doléhání přilehlého jazyka k opornici a na jazykové opěrky, oprava dosedání opornicových opěrek nebo spon, oprava dosedání jazyka na kluzné staličky, úprava vzdálenosti mezi hlavou odlehlého jazyka a hlavou opornice, seřízení výměníku, závěru a ošetření mazivem. U kloubových jazyků oprava čepů a pouzder.</t>
  </si>
  <si>
    <t>R5914070010</t>
  </si>
  <si>
    <t>OPRAVA KONSTRUKČNÍ VRSTVY PRAŽCOVÉHO PODLOŽÍ DO TLOUŠŤKY 0,15 M</t>
  </si>
  <si>
    <t>Oprava konstrukční vrstvy pražcového podloží VL Ž4 do tloušťky 0,15 m. Poznámka: V cenách jsou započteny náklady na obnovení technických vlastností železničního spodku a naložení výzisku na dopravní prostředek.  
V cenách nejsou obsaženy náklady na dodávku materiálu a odtěžení zeminy.</t>
  </si>
  <si>
    <t>R5914075110</t>
  </si>
  <si>
    <t>ZŘÍZENÍ KONSTRUKČNÍ VRSTVY PRAŽCOVÉHO PODLOŽÍ VČETNĚ GEOTEXTILIE TLOUŠŤKY 0,15 M</t>
  </si>
  <si>
    <t>Zřízení konstrukční vrstvy pražcového podloží včetně geotextilie VL Ž4 typ 3 tloušťky 0,15 m. Poznámka: V cenách jsou započteny náklady na naložení výzisku na dopravní prostředek.  
V cenách nejsou obsaženy náklady na dodávku materiálu a odtěžení zeminy.</t>
  </si>
  <si>
    <t>evidenční položka, NEOCEŇOVAT ve stavební objetku / provozním souboru, ale pouze v SO 90-90. Odpadem  je mazivo používané k údržbě výhybek. Mazivo může mít toxické účinky. Tyto mazací prostředky kontaminují podloží výhybek.</t>
  </si>
  <si>
    <t>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 náklady spojené s vyložením a manipulací s materiálem v místě skládky  
2. Položka neobsahuje:  
 – náklady spojené s naložením a manipulací s materiálem  
3. Způsob měření:  
(měrná jednotka - nejčastěji Tuna) určující množství odpadu vytříděného v souladu se zákonem č. 185/2001 Sb., o nakládání s odpady, v platném znění.  
4. Rozsah a koncentrace nebezpečných látek:  
 - Odpadem  je mazivo používané k údržbě výhybek. Mazivo může mít toxické účinky.  
 - Znečištění štěrku vzniká pravidelnou údržbou výhybek (mazání pohyblivých částí výhybek mazivy). Tyto mazací prostředky kontaminují podloží výhybek.</t>
  </si>
  <si>
    <t>R742I12</t>
  </si>
  <si>
    <t>KABEL NN CU OVLÁDACÍ 7-12ŽÍLOVÝ OD 4 DO 6 MM2</t>
  </si>
  <si>
    <t>R742L12</t>
  </si>
  <si>
    <t>UKONČENÍ 7-12ŽÍLOVÉHO KABELU V ROZVADĚČI NEBO NA PŘÍSTROJI OD 4 DO 6 MM2</t>
  </si>
  <si>
    <t>R7493000426</t>
  </si>
  <si>
    <t>ELEKTRICKÝ OHŘEV VÝHYBEK (EOV) PŘÍSLUŠENSTVÍ SRÁŽKOVÉ ČIDLO VČETNĚ DRŽÁKU</t>
  </si>
  <si>
    <t>Dodávka: Elektrický ohřev výhybek (EOV) Příslušenství Srážkové čidlo včetně držáku</t>
  </si>
  <si>
    <t>R7493201108</t>
  </si>
  <si>
    <t>MONTÁŽ ELEKTRICKÉHO OHŘEVU VÝHYBEK (EOV) KOMPLETNÍ TOPNÉ SOUPRAVY ÚPRAVA VÝHYBKY PRO MONTÁŽ TOPNÝCH TYČÍ EOV</t>
  </si>
  <si>
    <t>Montáž elektrického ohřevu výhybek (EOV) kompletní topné soupravy úprava výhybky pro montáž topných tyčí EOV - včetně kompletního vybavení topných tyčí, příchytek hlavic topných tyčí, pérových příchytek vlastních topných tyčí, připojovacích šňůr, chrániček pro tyto šňůry, připojovacích rozvodných skříněk vč. nosných konstrukcí těchto skříněk, dále topnice pro ohřev táhel všech přestavníků vč. sálavých desek a veškerého drobného spojovacího a upevňovacího materiálu, zabroušení stoliček jazyků, aby bylo možno na zastaralé typy výhybek namotnovat EOV</t>
  </si>
  <si>
    <t>R7493201150</t>
  </si>
  <si>
    <t>MONTÁŽ ELEKTRICKÉHO OHŘEVU VÝHYBEK (EOV) TEPLOTNÍHO ČIDLA</t>
  </si>
  <si>
    <t>Montáž elektrického ohřevu výhybek (EOV) teplotního čidla</t>
  </si>
  <si>
    <t>R7493000425</t>
  </si>
  <si>
    <t>ELEKTRICKÝ OHŘEV VÝHYBEK (EOV) PŘÍSLUŠENSTVÍ ČIDLO TEPLOTY KOLEJOVÉ</t>
  </si>
  <si>
    <t>Dodávka: Elektrický ohřev výhybek (EOV) Příslušenství Čidlo teploty kolejové</t>
  </si>
  <si>
    <t>R7493202010</t>
  </si>
  <si>
    <t>MONTÁŽ ROZVADĚČE PRO ELEKTRICKÝ OHŘEV VÝHYBKY SILOVÉHO PRO PŘIPOJENÍ ZÁKLADNÍCH VÝHYBKOVÝCH JEDNOTEK DO 8 KUSŮ 3-F VÝVODŮ</t>
  </si>
  <si>
    <t>Montáž rozvaděče pro elektrický ohřev výhybky silového pro připojení základních výhybkových jednotek do 8 kusů 3-f vývodů - instalace rozvaděče do terénu nebo rozvodny včetně elektrovýzbroje</t>
  </si>
  <si>
    <t>R7493000380</t>
  </si>
  <si>
    <t>ELEKTRICKÝ OHŘEV VÝHYBEK (EOV) PERIFERNÍ ROZVÁDĚČE ROZVÁDĚČ OHŘEVU VÝMĚN PRO 4 VÝHYBKY S MĚŘENÍM BEZ PODŘÍZENÉ JEDNOTKY</t>
  </si>
  <si>
    <t>Dodávka: Elektrický ohřev výhybek (EOV) Periferní rozváděče rozváděč ohřevu výměn pro 4 výhybky s měřením bez podřízené jednotky</t>
  </si>
  <si>
    <t>R7493202060</t>
  </si>
  <si>
    <t>MONTÁŽ ROZVADĚČE PRO ELEKTRICKÝ OHŘEV VÝHYBKY ŘÍDÍCÍHO SOFTWARE DO PLC ŘÍDÍCÍ JEDNOTKY EOV - 1X VÝHYBKA</t>
  </si>
  <si>
    <t>Montáž rozvaděče pro elektrický ohřev výhybky řídícího software do PLC řídící jednotky EOV - 1x výhybka - pro možnost chodu rozvaděče a jeho oživení, neobsahuje cenu za software</t>
  </si>
  <si>
    <t>R7493202070</t>
  </si>
  <si>
    <t>MONTÁŽ ROZVADĚČE PRO ELEKTRICKÝ OHŘEV VÝHYBKY OVLADAČE PRO EOV A OSVĚTLENÍ</t>
  </si>
  <si>
    <t>Montáž rozvaděče pro elektrický ohřev výhybky ovladače pro EOV a osvětlení - včetně instalace ovladače do vnitřního prostoru včetně napojení na podružné rozvaděče a nadřazený systém včetně připojovacích poplatků</t>
  </si>
  <si>
    <t>R7493000389</t>
  </si>
  <si>
    <t>ELEKTRICKÝ OHŘEV VÝHYBEK (EOV) ŘÍDÍCÍ ROZVÁDĚČE ROZVÁDĚČ PRO OVLÁDÁNÍ A SIGNALIZACI-CENTRÁLNÍ, 4 OKRUHY,DO 28 ROZVADĚČŮ,DO 160 OKRUHŮ VO A AŽ SE 128 P</t>
  </si>
  <si>
    <t>Dodávka: Elektrický ohřev výhybek (EOV) Řídící rozváděče rozváděč pro ovládání a signalizaci-centrální, 4 okruhy,do 28 rozvaděčů,do 160 okruhů VO a až se 128 připojenými vyhybkami EOV</t>
  </si>
  <si>
    <t>R7493202090</t>
  </si>
  <si>
    <t>MONTÁŽ ROZVADĚČE PRO ELEKTRICKÝ OHŘEV VÝHYBKY ŘÍDÍCÍHO SOFTWARE DO PLC ŘÍDÍCÍ JEDNOTKY DO OVLADAČE EOV A OSVĚTLENÍ - 1X VÝHYBKA/1 X VĚTEV OSVĚTLENÍ</t>
  </si>
  <si>
    <t>Montáž rozvaděče pro elektrický ohřev výhybky řídícího software do PLC řídící jednotky do ovladače EOV a osvětlení - 1x výhybka/1 x větev osvětlení - pro možnost chodu ovladače a jeho oživení, neobsahuje cenu za software</t>
  </si>
  <si>
    <t>R7493201020</t>
  </si>
  <si>
    <t>MONTÁŽ ELEKTRICKÉHO OHŘEVU VÝHYBEK (EOV) KOMPLETNÍ TOPNÉ SOUPRAVY NA JEDNODUCHOU VÝHYBKU SOUSTAVY S49, R65 A UIC60 S POLOMĚREM ODBOČENÍ 190 M</t>
  </si>
  <si>
    <t>Montáž elektrického ohřevu výhybek (EOV) kompletní topné soupravy na jednoduchou výhybku soustavy S49, R65 a UIC60 s poloměrem odbočení 190 m</t>
  </si>
  <si>
    <t>R7491011122</t>
  </si>
  <si>
    <t>ELEKTRICKÝ OHŘEV VÝHYBEK (EOV) TOPNÁ SOUPRAVA PRO VÝHYBKU S NEŽLABOVÝM PRAŽCEM JS491:6,6-190,JS491:7,5-190AJS491:9-190</t>
  </si>
  <si>
    <t>SADA</t>
  </si>
  <si>
    <t>Dodávka: Elektrický ohřev výhybek (EOV) Topná souprava pro výhybku s nežlabovým pražcem JS491:6,6-190,JS491:7,5-190aJS491:9-190</t>
  </si>
  <si>
    <t>R7498010030</t>
  </si>
  <si>
    <t>VYHOTOVENÍ VÝCHOZÍ REVIZNÍ ZPRÁVY PRO OPRAVNÉ PRÁCE PRO OBJEM INVESTIČNÍCH NÁKLADŮ PŘES 500 000 DO 1 000 000 KČ</t>
  </si>
  <si>
    <t>Vyhotovení výchozí revizní zprávy pro opravné práce pro objem investičních nákladů přes 500 000 do 1 000 000 Kč</t>
  </si>
  <si>
    <t>R7498020030</t>
  </si>
  <si>
    <t>PROVEDENÍ TECHNICKÉ PROHLÍDY A ZKOUŠKY NA SILNOPROUDÉM ZAŘÍZENÍ, ZAŘÍZENÍ TV, ZAŘÍZENÍ NS, TRANSFORMOVEN, EPZ PRO OPRAVNÉ PRÁCE PRO OBJEM INVESTIČNÍCH</t>
  </si>
  <si>
    <t>Provedení technické prohlídy a zkoušky na silnoproudém zařízení, zařízení TV, zařízení NS, transformoven, EPZ pro opravné práce pro objem investičních nákladů přes 500 000 do 1 000 000 Kč - celková prohlídka zařízení provozního souboru nebo stavebního objektu včetně měření, zařízení tohoto provozního souboru nebo stavebního objektu právnickou osobou na zařízení podle požadavku ČSN, včetně hodnocení a vyhotovení protokolu</t>
  </si>
  <si>
    <t>R7593305785</t>
  </si>
  <si>
    <t>MONTÁŽ ZAPOJENÍ SKŘÍNĚ RACK 4</t>
  </si>
  <si>
    <t>Montáž zapojení skříně RACK 4</t>
  </si>
  <si>
    <t>R7595200310</t>
  </si>
  <si>
    <t>TELEFONNÍ ÚSTŘEDNY SYSTÉMY PŘENOSOVÉ SDH STM 1 A 4 - LICENCE PRO DOHLED</t>
  </si>
  <si>
    <t>Dodávka: Telefonní ústředny systémy Přenosové SDH STM 1 a 4 - licence pro dohled</t>
  </si>
  <si>
    <t>R747701</t>
  </si>
  <si>
    <t>ÚPRAVY STÁVAJÍCÍCH ROZVADĚČŮ NN SOUVISEJÍCÍ S NAVÝŠENÍM PŘÍKONU PRO EOV (VÝMĚNA JISTIČŮ, POJISTEK,…)</t>
  </si>
  <si>
    <t>ÚPRAVY STÁVAJÍCÍCH ROZVADĚČŮ NN SOUVISEJÍCÍ S NAVÝŠENÍM PŘÍKONU PRO EOV (VÝMĚNA JISTIČŮ, POJISTEK,…) - DODÁVKA A MONTÁŽ</t>
  </si>
  <si>
    <t>75M913</t>
  </si>
  <si>
    <t>DATOVÁ INFRASTRUKTURA LAN, SWITCH ETHERNET L2 - 24X10/100 (8XPOE) + 2XUPLINK</t>
  </si>
  <si>
    <t>75M91X</t>
  </si>
  <si>
    <t>DATOVÁ INFRASTRUKTURA LAN, SWITCH ETHERNET L2 - MONTÁŽ</t>
  </si>
  <si>
    <t>E.3.6</t>
  </si>
  <si>
    <t>Rozvodny vn, nn, osvětlení a dálkové ovládání odpojovačů</t>
  </si>
  <si>
    <t xml:space="preserve">  SO 03-63-01</t>
  </si>
  <si>
    <t>ŽST Žalhostice, přípojka NN</t>
  </si>
  <si>
    <t>SO 03-63-01</t>
  </si>
  <si>
    <t>R113435</t>
  </si>
  <si>
    <t>ODSTRAN KRYTU ZPEVNĚNÝCH PLOCH S ASFALT POJIVEM VČET PODKLADU, ODVOZ DO 8KM</t>
  </si>
  <si>
    <t>R21361</t>
  </si>
  <si>
    <t>ZŘÍZENÍ KONSTRUKIČNÍ VRSTVY Z GEOTEXTILIE</t>
  </si>
  <si>
    <t>Položka zahrnuje: - dodávku předepsané geotextilie (včetně nutných přesahů) pro kční vrstvu, včetně mimostaveništní a vnitrostaveništní dopravy - provedení drenážní vrstvy předepsaných rozměrů a předepsaného tvaru</t>
  </si>
  <si>
    <t>R45152</t>
  </si>
  <si>
    <t>položka zahrnuje dodávku předepsaného kameniva, mimostaveništní a vnitrostaveništní dopravu a jeho uložení není-li v zadávací dokumentaci uvedeno jinak, jedná se o nakupovaný materiál</t>
  </si>
  <si>
    <t>R743F23</t>
  </si>
  <si>
    <t>SKŘÍŇ ELEKTROMĚROVÁ V KOMPAKTNÍM PILÍŘI PRO NEPŘÍMÉ MĚŘENÍ DO 160 A, VČETNĚ VÝSTROJE (MTP 150/5, JISTIČ 125A,…)</t>
  </si>
  <si>
    <t>1. Položka obsahuje:  
– instalaci do terénu vč. prefabrikovaného základu a zapojení  
– technický popis viz. projektová dokumentace  
2. Položka neobsahuje:  
– zemní práce  
3. Způsob měření:</t>
  </si>
  <si>
    <t>R743F21</t>
  </si>
  <si>
    <t>SKŘÍŇ ELEKTROMĚROVÁ V KOMPAKTNÍM PILÍŘI PRO PŘÍMÉ MĚŘENÍ DO 80 A JEDNOSAZBOVÉ</t>
  </si>
  <si>
    <t>1. Položka obsahuje: – instalaci do terénu vč. prefabrikovaného základu a zapojení – technický popis viz. projektová dokumentace 2. Položka neobsahuje: – zemní práce 3. Způsob měření:</t>
  </si>
  <si>
    <t>R743F21P</t>
  </si>
  <si>
    <t>SKŘÍŇ V KOMPAKTNÍM PILÍŘI PRÁZDNÁ PRO ROZVADĚČ ATS, VČ. ZÁMKU, IP44</t>
  </si>
  <si>
    <t>R743EF</t>
  </si>
  <si>
    <t>SOKL PRO ROZVADĚČE VČ. ZÁKLADOVÉHO DÍLU</t>
  </si>
  <si>
    <t>SOKL PRO ROZVADĚČE  VČ. ZÁKLADOVÉHO DÍLU - DODÁVKA A MONTÁŽ</t>
  </si>
  <si>
    <t>1. Položka obsahuje:  
– manipulace a uložení kabelu (do země, chráničky, kanálu, na rošty, na TV a pod.)  
2. Položka neobsahuje:  
– příchytky, spojky, koncovky, chráničky apod.</t>
  </si>
  <si>
    <t>KABEL NN ČTYŘ- A PĚTIŽÍLOVÝ CU S PLASTOVOU IZOLACÍ OD 25 DO 50 MM2</t>
  </si>
  <si>
    <t>742H14</t>
  </si>
  <si>
    <t>KABEL NN ČTYŘ- A PĚTIŽÍLOVÝ CU S PLASTOVOU IZOLACÍ OD 70 DO 120 MM2</t>
  </si>
  <si>
    <t>R742H24</t>
  </si>
  <si>
    <t>KABEL NN ČTYŘ- A PĚTIŽÍLOVÝ AL S PLASTOVOU IZOLACÍ OD 70 DO 120 MM2</t>
  </si>
  <si>
    <t>742L14</t>
  </si>
  <si>
    <t>UKONČENÍ DVOU AŽ PĚTIŽÍLOVÉHO KABELU V ROZVADĚČI NEBO NA PŘÍSTROJI OD 70 DO 120 MM2</t>
  </si>
  <si>
    <t>744612</t>
  </si>
  <si>
    <t>744613</t>
  </si>
  <si>
    <t>R744634</t>
  </si>
  <si>
    <t>JISTIČ TŘÍPÓLOVÝ (10 KA) OD 25 DO 40 A</t>
  </si>
  <si>
    <t>R744635</t>
  </si>
  <si>
    <t>JISTIČ TŘÍPÓLOVÝ (10 KA) OD 50 DO 63 A</t>
  </si>
  <si>
    <t>R744636</t>
  </si>
  <si>
    <t>JISTIČ TŘÍPÓLOVÝ (10 KA) OD 80 DO 125 A</t>
  </si>
  <si>
    <t>R741BDA</t>
  </si>
  <si>
    <t>ZÁSUVKA 250V/16A NA DIN LIŠTU - KOMPLET</t>
  </si>
  <si>
    <t>ZÁSUVKA 250V/16A NA DIN LIŠTU - KOMPLET - DODÁVKA A MONTÁŽ</t>
  </si>
  <si>
    <t>744I01</t>
  </si>
  <si>
    <t>POJISTKOVÁ VLOŽKA DO 160 A</t>
  </si>
  <si>
    <t>744I02</t>
  </si>
  <si>
    <t>POJISTKOVÁ VLOŽKA PŘES 160 DO 250 A</t>
  </si>
  <si>
    <t>75K221</t>
  </si>
  <si>
    <t>R744Q22</t>
  </si>
  <si>
    <t>SVODIČ PŘEPĚTÍ TYP 1+2 (TŘÍDA B+C) 3-4 PÓLOVÝ</t>
  </si>
  <si>
    <t>R744711</t>
  </si>
  <si>
    <t>PROUDOVÝ CHRÁNIČ DVOUPÓLOVÝ (10 KA) DO 30 MA, DO 25 A</t>
  </si>
  <si>
    <t>PŘEVODNÍK - M-BUS/ETHERNET</t>
  </si>
  <si>
    <t>R744O14</t>
  </si>
  <si>
    <t>PODRUŽNÝ ELEKTROMĚR 3F DO 60 A, ÚŘEDNĚ CEJCHOVANÝ, M-BUS</t>
  </si>
  <si>
    <t>747111</t>
  </si>
  <si>
    <t>KONTROLA SILOVÝCH ROZVADĚČŮ NN, 1 POLE</t>
  </si>
  <si>
    <t>ZAJIŠTĚNÍ OTVORU PROTI VNIKNUTÍ VODY</t>
  </si>
  <si>
    <t>ZAJIŠTĚNÍ OTVORU PROTI VNIKNUTÍ VODY - DODÁVKA A MONTÁŽ</t>
  </si>
  <si>
    <t>741911</t>
  </si>
  <si>
    <t>R75N385</t>
  </si>
  <si>
    <t>NAPÁJECÍ ZDROJ DIESELAGREGÁTOVÝ VE VENKOVNÍM PROVEDENÍ, VČ. ROZVADĚČE ATS S BYPASSEM A PODKLADNÍM BETONOVÝM BLOKEM - DODÁVKA A MONTÁŽ</t>
  </si>
  <si>
    <t>R75N385M</t>
  </si>
  <si>
    <t>KOMUNIKAČNÍ ETH MODUL PRO DIESELAGRAGÁT - DODÁVKA A MONTÁŽ</t>
  </si>
  <si>
    <t>R744ZBA</t>
  </si>
  <si>
    <t>DEMONTÁŽ ROZVADĚČE VE ZDI, VČ ZAZDĚNÍ OTVORU A ÚPRAVY ZDIVA PO DEMONTÁŽI</t>
  </si>
  <si>
    <t>DEMONTÁŽ ROZVADĚČE VE ZDI, VČ ZAZDĚNÍ OTVORU A ÚPRAVY ZDIVA PO DEMONTÁŽI - VČ. DODÁNÍ POTŘEBNÉHO MATERIÁLU A PŘIDRUŽENÝCH PRACÍ</t>
  </si>
  <si>
    <t>R74300</t>
  </si>
  <si>
    <t>PODÍL ŽADATELE PŘÍPOJKY NA ÚHRADĚ NÁKLADŮ</t>
  </si>
  <si>
    <t>Podíl žadatele přípojky na úhradě nákladů</t>
  </si>
  <si>
    <t xml:space="preserve">  SO 03-63-02</t>
  </si>
  <si>
    <t>ŽST Žalhostice, venkovní osvětlení</t>
  </si>
  <si>
    <t>SO 03-63-02</t>
  </si>
  <si>
    <t>19*0,8+1</t>
  </si>
  <si>
    <t>0,35*0,8*790+0,65*1,2*25</t>
  </si>
  <si>
    <t>0,35*0,7*790+0,65*1,1*25</t>
  </si>
  <si>
    <t>0,5*790+0,65*25</t>
  </si>
  <si>
    <t>Položka obsahuje: Příprava těsnící hmoty a ucpání otvoru .Dále obsahuje cenu za pom. mechanismy včetně všech ostatních vedlejších nákladů a nákladů na pořízení potřebného materiálu</t>
  </si>
  <si>
    <t>R87433</t>
  </si>
  <si>
    <t>POUZDRO STOŽÁRU Z TRUB PLASTOVÝ PRŮMĚRU DO 150 MM</t>
  </si>
  <si>
    <t>POUZDRO STOŽÁRU Z TRUB PLASTOVÝ PRŮMĚRU DO 150 MM - DODÁVKA A MONTÁŽ</t>
  </si>
  <si>
    <t>R36135</t>
  </si>
  <si>
    <t>BEDNĚNÍ PRO ZÁKLAD STOŽÁRU</t>
  </si>
  <si>
    <t>BEDNĚNÍ PRO ZÁKLAD STOŽÁRU - DODÁVKA A MONTÁŽ</t>
  </si>
  <si>
    <t>R743611</t>
  </si>
  <si>
    <t>ROZVADĚČ PRO DRÁŽNÍ OSVĚTLENÍ SILOVÝ NAPÁJECÍ S PLC ŘÍDÍCÍM SYSTÉMEM DO 6 KUSŮ TŘÍFÁZOVÝCH VĚTVÍ</t>
  </si>
  <si>
    <t>R743643</t>
  </si>
  <si>
    <t>ROZVADĚČ PRO DRÁŽNÍ OSVĚTLENÍ - SENZOR PRO MĚŘENÍ INTENZITY OSVĚTLENÍ</t>
  </si>
  <si>
    <t>R743644</t>
  </si>
  <si>
    <t>ROZVADĚČ PRO DRÁŽNÍ OSVĚTLENÍ - SPÍNACÍ HODINY PROGRAMOVATELNÉ SE SOUMRAKOVÝM ČIDLEM</t>
  </si>
  <si>
    <t>R743111</t>
  </si>
  <si>
    <t>OSVĚTLOVACÍ STOŽÁR SKLOPNÝ ŽÁROVĚ ZINKOVANÝ DÉLKY DO 6 M</t>
  </si>
  <si>
    <t>1. Položka obsahuje:  
– základovou konstrukci a veškeré příslušenství  
– připojovací svorkovnici ve třídě izolace II ( pro 2x svítidlo ) a kabelové vedení ke svítidlům  
– uzavírací nátěr, technický popis viz. projektová dokumentace  
2. Položka neobsahuje:  
– zemní práce, betonový základ, svítidlo, výložník</t>
  </si>
  <si>
    <t>R743112</t>
  </si>
  <si>
    <t>OSVĚTLOVACÍ STOŽÁR SKLOPNÝ ŽÁROVĚ ZINKOVANÝ DÉLKY PŘES 6,5 DO 12 M</t>
  </si>
  <si>
    <t>743151</t>
  </si>
  <si>
    <t>OSVĚTLOVACÍ STOŽÁR - STOŽÁROVÁ ROZVODNICE S 1-2 JISTÍCÍMI PRVKY</t>
  </si>
  <si>
    <t>R743473</t>
  </si>
  <si>
    <t>SVÍTIDLO DRÁŽNÍ LED, MIN. IP 54, ELEKTRONICKÝ PŘEDŘADNÍK, PŘES 25 DO 45 W</t>
  </si>
  <si>
    <t>R743486</t>
  </si>
  <si>
    <t>SVÍTIDLO DRÁŽNÍ - MONTÁŽ SVÍTIDLA NA OSVĚTLOVACÍ STOŽÁR DO VÝŠKY 15 M</t>
  </si>
  <si>
    <t>1. Položka obsahuje:  
– montáž zařízení  
2. Položka neobsahuje:  
X  
3. Způsob měření:</t>
  </si>
  <si>
    <t>741572</t>
  </si>
  <si>
    <t>SVÍTIDLO VENKOVNÍ LED ANTIVANDAL (IP 44) TŘÍDA II, OD 11 DO 25 W</t>
  </si>
  <si>
    <t>R743566</t>
  </si>
  <si>
    <t>SVÍTIDLO VENKOVNÍ VŠEOBECNÉ - MONTÁŽ SVÍTIDLA</t>
  </si>
  <si>
    <t>1. Položka obsahuje: – veškeré příslušenství – technický popis viz. projektová dokumentace</t>
  </si>
  <si>
    <t>743Z39</t>
  </si>
  <si>
    <t>DEMONTÁŽ ROZVADĚČE OSVĚTLENÍ</t>
  </si>
  <si>
    <t>R743Z12</t>
  </si>
  <si>
    <t>DEMONTÁŽ OSVĚTLOVACÍHO STOŽÁRU DRÁŽNÍHO VÝŠKY DO 15 M</t>
  </si>
  <si>
    <t>1. Položka obsahuje:  
– všechny náklady na demontáž stávajícího zařízení se všemi pomocnými doplňujícími úpravami pro jeho likvidaci  
– naložení vybouraného materiálu na dopravní prostředek  
2. Položka neobsahuje:  
– odvoz vybouraného materiálu  
– poplatek za likvidaci odpadů (nacení se dle SSD 0)  
3. Způsob měření:  
Udává se počet kusů kompletní konstrukce nebo práce.</t>
  </si>
  <si>
    <t>R743Z35</t>
  </si>
  <si>
    <t>DEMONTÁŽ SVÍTIDLA Z OSVĚTLOVACÍHO STOŽÁRU VÝŠKY DO 15 M</t>
  </si>
  <si>
    <t>743Z34</t>
  </si>
  <si>
    <t>DEMONTÁŽ NÁSTĚNNÉHO, PŘISAZENÉHO NEBO ZÁVĚSNÉHO SVÍTIDLA</t>
  </si>
  <si>
    <t>VÝPOČET OSVĚTLENÍ - ZPRACOVÁNÍ VÝPOČTU, VČ. DOKUMENTACE</t>
  </si>
  <si>
    <t xml:space="preserve">  SO 04-63-02</t>
  </si>
  <si>
    <t>Žalhostice - Litoměřice hor. n., rekonstrukce přípojky NN pro PZZ přejezdu ev. km 41,487</t>
  </si>
  <si>
    <t>SO 04-63-02</t>
  </si>
  <si>
    <t>4*8+1</t>
  </si>
  <si>
    <t>0,35*0,8*30</t>
  </si>
  <si>
    <t>0,35*0,7*30+4*8</t>
  </si>
  <si>
    <t>0,35*30</t>
  </si>
  <si>
    <t>R702710</t>
  </si>
  <si>
    <t>1. Položka obsahuje: – kompletní montáž, rozměření, upevnění, řezání, spojování a pod. – veškerý spojovací a montážní materiál vč. upevňovacího materiálu ( držáky apod.) – pomocné mechanismy</t>
  </si>
  <si>
    <t>742G23</t>
  </si>
  <si>
    <t>KABEL NN DVOU- A TŘÍŽÍLOVÝ AL S PLASTOVOU IZOLACÍ OD 25 DO 50 MM2</t>
  </si>
  <si>
    <t>1. Položka obsahuje: – všechny práce spojené s úpravou kabelů pro montáž včetně veškerého příslušentsví 2. Položka neobsahuje: X 3. Způsob měření:</t>
  </si>
  <si>
    <t>744633</t>
  </si>
  <si>
    <t>744J11</t>
  </si>
  <si>
    <t>SILOVÝ KOMPLETNÍ VYPÍNAČ 0-1 JEDNO-DVOUPÓLOVÝ DO 32 A</t>
  </si>
  <si>
    <t>744J41</t>
  </si>
  <si>
    <t>SILOVÝ KOMPLETNÍ PŘEPÍNAČ 1-0-1 TŘÍ-ČTYŘPÓLOVÝ DO 32 A</t>
  </si>
  <si>
    <t>SVODIČ PŘEPĚTÍ (TŘÍDA B+C+D) 3-4 PÓLOVÝ</t>
  </si>
  <si>
    <t xml:space="preserve">  SO 04-63-03</t>
  </si>
  <si>
    <t>Žalhostice - Litoměřice hor. n., přípojka NN pro PZZ přejezdu ev. km 41,715</t>
  </si>
  <si>
    <t>SO 04-63-03</t>
  </si>
  <si>
    <t>0,35*0,7*3</t>
  </si>
  <si>
    <t>R742JBC</t>
  </si>
  <si>
    <t>KABELOVÁ SPOJKA PRO 3/4/5 - ŽÍLOVÉ KABELY NN S PLASTOVOU IZOLACÍ, 10 - 35 MM2</t>
  </si>
  <si>
    <t>Dodávka a montáž: Kabelová spojka pro 3/4/5 - žílové kabely nn s plastovou izolací, 10 - 35 mm2</t>
  </si>
  <si>
    <t>R741B11</t>
  </si>
  <si>
    <t xml:space="preserve">  SO 05-63-02</t>
  </si>
  <si>
    <t>ŽST Litoměřice horní n., venkovní osvětlení</t>
  </si>
  <si>
    <t>SO 05-63-02</t>
  </si>
  <si>
    <t>2*8+6*0,8</t>
  </si>
  <si>
    <t>0,35*0,8*240+0,65*1,2*4</t>
  </si>
  <si>
    <t>0,35*0,7*240+0,65*1,1*4+2*8</t>
  </si>
  <si>
    <t>0,35*240+0,65*4+2*2*2</t>
  </si>
  <si>
    <t>ZAJIŠTĚNÍ OTVORU PROTI VNIKNUTÍ VODY - UTĚSNĚNÍ TRUBEK - DODÁVKA A MONTÁŽ</t>
  </si>
  <si>
    <t>ÚPRAVA STÁVAJÍCÍHO ROZVADĚČE OSVĚTLENÍ</t>
  </si>
  <si>
    <t>ROZVADĚČ PRO DRÁŽNÍ OSVĚTLENÍ - ROZŠÍŘENÍ O PLC ŘÍDÍCÍ SYSTÉM - DODÁVKA A MONTÁŽ</t>
  </si>
  <si>
    <t>1. Položka obsahuje:  
– základovou konstrukci a veškeré příslušenství  
– připojovací svorkovnici ve třídě izolace II ( pro 2x svítidlo ) a kabelové vedení ke svítidlům  
– uzavírací nátěr, technický popis viz. projektová dokumentace  
2. Položka neobsahuje:  
– zemní práce, betonový základ, svítidlo, výložník  
3. Způsob měření:</t>
  </si>
  <si>
    <t>R743431</t>
  </si>
  <si>
    <t>SVÍTIDLO DRÁŽNÍ VÝBOJKOVÉ, MIN. IP 54, DO 150 W</t>
  </si>
  <si>
    <t>1. Položka obsahuje: – zdroj a veškeré příslušenství – technický popis viz. projektová dokumentace</t>
  </si>
  <si>
    <t xml:space="preserve">  SO 05-63-03</t>
  </si>
  <si>
    <t>ŽST Litoměřice horní n., úpravy osvětlení</t>
  </si>
  <si>
    <t>SO 05-63-03</t>
  </si>
  <si>
    <t>2*8+2*0,8</t>
  </si>
  <si>
    <t>0,35*0,8*12</t>
  </si>
  <si>
    <t>0,35*0,7*12+2*8</t>
  </si>
  <si>
    <t>0,35*12+2*2*2</t>
  </si>
  <si>
    <t>R703413</t>
  </si>
  <si>
    <t>ELEKTROINSTALAČNÍ TRUBKA PLASTOVÁ VČETNĚ UPEVNĚNÍ A PŘÍSLUŠENSTVÍ DN PRŮMĚRU PŘES 40 MM</t>
  </si>
  <si>
    <t>R743121</t>
  </si>
  <si>
    <t>OSVĚTLOVACÍ STOŽÁR PEVNÝ ŽÁROVĚ ZINKOVANÝ DÉLKY DO 6 M</t>
  </si>
  <si>
    <t>R743151</t>
  </si>
  <si>
    <t>1. Položka obsahuje: – veškeré příslušenství, technický popis viz. projektová dokumentace</t>
  </si>
  <si>
    <t>743313</t>
  </si>
  <si>
    <t>VÝLOŽNÍK PRO MONTÁŽ SVÍTIDLA NA STOŽÁR JEDNORAMENNÝ DÉLKA VYLOŽENÍ PŘES 2 M</t>
  </si>
  <si>
    <t>R743411</t>
  </si>
  <si>
    <t>SVÍTIDLO DRÁŽNÍ VÝBOJKOVÉ KOVOVÉ, MIN.IP 54 DO 150 W</t>
  </si>
  <si>
    <t xml:space="preserve">  SO 06-63-04</t>
  </si>
  <si>
    <t>Litoměřice hor. n. - Liběšice, přípojka NN pro PZZ přejezdu ev. km 45,442</t>
  </si>
  <si>
    <t>SO 06-63-04</t>
  </si>
  <si>
    <t>2*8+1</t>
  </si>
  <si>
    <t>0,35*0,8*30+0,5*1,4*5</t>
  </si>
  <si>
    <t>0,35*0,7*30+0,5*1,2*5+2*8</t>
  </si>
  <si>
    <t>0,35*30+0,5*5+2*2*2</t>
  </si>
  <si>
    <t>0,5*5</t>
  </si>
  <si>
    <t xml:space="preserve">  SO 06-63-05</t>
  </si>
  <si>
    <t>Litoměřice hor. n. - Liběšice, přípojka NN pro PZZ přejezdu ev. km 46,827</t>
  </si>
  <si>
    <t>SO 06-63-05</t>
  </si>
  <si>
    <t>0,35*0,8*35+0,5*1,5*5</t>
  </si>
  <si>
    <t>0,35*0,7*35+0,5*1,2*5</t>
  </si>
  <si>
    <t>0,35*35</t>
  </si>
  <si>
    <t>743D11</t>
  </si>
  <si>
    <t>SKŘÍŇ PŘÍPOJKOVÁ POJISTKOVÁ KOMPAKTNÍ PILÍŘOVÁ DO 63 A, DO 50 MM2, S 1-2 SADAMI JISTÍCÍCH PRVKŮ</t>
  </si>
  <si>
    <t>743F21</t>
  </si>
  <si>
    <t>SKŘÍŇ ELEKTROMĚROVÁ V KOMPAKTNÍM PILÍŘI PRO PŘÍMÉ MĚŘENÍ DO 80 A JEDNOSAZBOVÉ VČETNĚ VÝSTROJE</t>
  </si>
  <si>
    <t>SKŘÍŇ ELEKTROMĚROVÁ V KOMPAKTNÍM PILÍŘI PRO PODRUŽNÉ MĚŘENÍ DO 80 A JEDNOSAZBOVÉ VČETNĚ VÝSTROJE</t>
  </si>
  <si>
    <t>R742H23</t>
  </si>
  <si>
    <t>KABEL NN ČTYŘ- A PĚTIŽÍLOVÝ AL S PLASTOVOU IZOLACÍ OD 25 DO 50 MM2</t>
  </si>
  <si>
    <t>R742H22</t>
  </si>
  <si>
    <t>KABEL NN ČTYŘ- A PĚTIŽÍLOVÝ AL S PLASTOVOU IZOLACÍ OD 4 DO 16 MM2</t>
  </si>
  <si>
    <t xml:space="preserve">  SO 06-63-07</t>
  </si>
  <si>
    <t>Litoměřice hor. n. - Liběšice, přípojka NN pro PZZ přejezdu ev. km 47,949</t>
  </si>
  <si>
    <t>SO 06-63-07</t>
  </si>
  <si>
    <t>0,35*0,8*20</t>
  </si>
  <si>
    <t>0,35*0,7*3+0,35*0,8*15</t>
  </si>
  <si>
    <t>0,35*20</t>
  </si>
  <si>
    <t>742P17</t>
  </si>
  <si>
    <t xml:space="preserve">  SO 06-63-10</t>
  </si>
  <si>
    <t>Litoměřice hor. n. - Liběšice, rekonstrukce přípojky NN pro PZZ přejezdu ev. km 54,358</t>
  </si>
  <si>
    <t>SO 06-63-10</t>
  </si>
  <si>
    <t>0,35*0,7*10+2*8</t>
  </si>
  <si>
    <t>0,35*10+2*2*2</t>
  </si>
  <si>
    <t>R744ZBC</t>
  </si>
  <si>
    <t>DEMONTÁŽ ROZVADĚČE NN</t>
  </si>
  <si>
    <t xml:space="preserve">  SO 06-63-11</t>
  </si>
  <si>
    <t>Litoměřice hor. n. - Liběšice, přípojka NN pro PZZ přejezdu ev. km 55,163</t>
  </si>
  <si>
    <t>SO 06-63-11</t>
  </si>
  <si>
    <t>0,35*0,8*40</t>
  </si>
  <si>
    <t>0,35*0,7*40</t>
  </si>
  <si>
    <t>0,35*40</t>
  </si>
  <si>
    <t>R743F21B</t>
  </si>
  <si>
    <t>ROZVADĚČ PŘIPOJENÍ NÁHRADNÍHO ZDROJE (NZ)</t>
  </si>
  <si>
    <t>ROZVADĚČ PŘIPOJENÍ NÁHRADNÍHO ZDROJE (NZ) - DODÁVKA A MONTÁŽ</t>
  </si>
  <si>
    <t xml:space="preserve">  SO 06-63-13</t>
  </si>
  <si>
    <t>Litoměřice hor. n. - Liběšice, přípojka NN pro PZZ přejezdu ev. km 55,751</t>
  </si>
  <si>
    <t>SO 06-63-13</t>
  </si>
  <si>
    <t>0,35*0,7*20+2*8</t>
  </si>
  <si>
    <t>0,35*20+2*2*2</t>
  </si>
  <si>
    <t xml:space="preserve">  SO 06-63-14</t>
  </si>
  <si>
    <t>Litoměřice hor. n. - Liběšice, přípojka NN pro PZZ přejezdu ev. km 56,944</t>
  </si>
  <si>
    <t>SO 06-63-14</t>
  </si>
  <si>
    <t>0,35*0,8*11+0,5*1,5*5</t>
  </si>
  <si>
    <t>0,35*0,7*11+0,5*1,2*5</t>
  </si>
  <si>
    <t>0,35*11+2*2*2</t>
  </si>
  <si>
    <t xml:space="preserve">  SO 06-63-15</t>
  </si>
  <si>
    <t>Litoměřice hor. n. - Liběšice, přípojka NN pro PZZ přejezdu ev. km 57,226</t>
  </si>
  <si>
    <t>SO 06-63-15</t>
  </si>
  <si>
    <t>0,35*0,8*17+0,5*1,5*5</t>
  </si>
  <si>
    <t>0,35*0,7*17+0,5*1,2*5</t>
  </si>
  <si>
    <t>0,35*17</t>
  </si>
  <si>
    <t>DEMONTÁŽ ROZVADĚČE, VČ.PILÍŘE</t>
  </si>
  <si>
    <t xml:space="preserve">  SO 06-63-17</t>
  </si>
  <si>
    <t>Zast. Trnovany u Litoměřic, venkovní osvětlení</t>
  </si>
  <si>
    <t>SO 06-63-17</t>
  </si>
  <si>
    <t>R587206</t>
  </si>
  <si>
    <t>- pod pojmem *předláždění* se rozumí rozebrání stávající dlažby a pokládka dlažby ze stávajícího dlažebního materiálu (bez dodávky nového) - zahrnuje nezbytnou manipulaci s tímto materiálem (nakládání, doprava, složení, očištění) - dodání a rozprostření m</t>
  </si>
  <si>
    <t>8+0,8+1</t>
  </si>
  <si>
    <t>0,35*0,8*148+0,35*0,8*3</t>
  </si>
  <si>
    <t>0,35*0,7*151</t>
  </si>
  <si>
    <t>0,35*148</t>
  </si>
  <si>
    <t>O.1</t>
  </si>
  <si>
    <t xml:space="preserve">  SO 06-63-19</t>
  </si>
  <si>
    <t>Zast. Ploskovice, venkovní osvětlení</t>
  </si>
  <si>
    <t>SO 06-63-19</t>
  </si>
  <si>
    <t>zahrnuje objednatelem povolené náklady na požadovaná zařízení zhotovitele</t>
  </si>
  <si>
    <t>4*0,8+1</t>
  </si>
  <si>
    <t>0,35*0,8*115</t>
  </si>
  <si>
    <t>0,35*0,7*115</t>
  </si>
  <si>
    <t>0,35*115</t>
  </si>
  <si>
    <t>SKŘÍŇ ELEKTROMĚROVÁ V KOMPAKTNÍM PILÍŘI PRO NEPŘÍMÉ MĚŘENÍ DO 80 A JEDNOSAZBOVÉ VČETNĚ VÝSTROJE, VČ. ELEKTROMĚRU</t>
  </si>
  <si>
    <t>1. Položka obsahuje:  
 – instalaci do terénu vč. prefabrikovaného základu a zapojení  
 – technický popis viz. projektová dokumentace  
2. Položka neobsahuje:  
 – zemní práce  
3. Způsob měření:  
Udává se počet kusů kompletní konstrukce nebo práce.</t>
  </si>
  <si>
    <t xml:space="preserve">  SO 06-63-21</t>
  </si>
  <si>
    <t>Zast. Horní Řepčice, venkovní osvětlení</t>
  </si>
  <si>
    <t>SO 06-63-21</t>
  </si>
  <si>
    <t>2*0,8</t>
  </si>
  <si>
    <t>0,35*0,8*140</t>
  </si>
  <si>
    <t>0,35*0,7*140</t>
  </si>
  <si>
    <t>0,35*140</t>
  </si>
  <si>
    <t>ROZVADĚČ PRO DRÁŽNÍ OSVĚTLENÍ - ROZŠÍŘENÍ O PLC ŘÍDÍCÍ SYSTÉM + DOPLNĚNÍ</t>
  </si>
  <si>
    <t>ROZVADĚČ PRO DRÁŽNÍ OSVĚTLENÍ - ROZŠÍŘENÍ O PLC ŘÍDÍCÍ SYSTÉM - DODÁVKA A MONTÁŽ,  doplnění1x DOOS8+, 1x soumrakové čidlo, 1x zdroj 230VAC/24VDC 10VA, 1x  modem, 1x Xcom konvertor, 4x podproudové relé na vývody + montáž a demontáž (časovací relé, staré čidlo, přepínač LOC/REM)</t>
  </si>
  <si>
    <t>R74F424</t>
  </si>
  <si>
    <t>DEMONTÁŽ BETONOVÝCH STOŽÁRŮ</t>
  </si>
  <si>
    <t xml:space="preserve">  SO 08-63-03</t>
  </si>
  <si>
    <t>Liběšice - Úštěk, přípojka NN pro PZZ přejezdu ev. km 59,696</t>
  </si>
  <si>
    <t>SO 08-63-03</t>
  </si>
  <si>
    <t>0,35*0,8*63</t>
  </si>
  <si>
    <t>0,35*0,7*63+2*8</t>
  </si>
  <si>
    <t>0,35*63+2*2*2</t>
  </si>
  <si>
    <t xml:space="preserve">  SO 10-63-08</t>
  </si>
  <si>
    <t>Úštěk - Blíževedly, přípojka NN pro PZZ přejezdu ev. km 67,487</t>
  </si>
  <si>
    <t>SO 10-63-08</t>
  </si>
  <si>
    <t xml:space="preserve">  SO 12-63-07</t>
  </si>
  <si>
    <t>Blíževedly - Zahrádky u České Lípy, přípojka NN pro PZZ přejezdu ev. km 74,557</t>
  </si>
  <si>
    <t>SO 12-63-07</t>
  </si>
  <si>
    <t>0,35*0,8*130+0,5*0,5*60</t>
  </si>
  <si>
    <t>0,35*0,7*130+0,5*0,4*60+2*8</t>
  </si>
  <si>
    <t xml:space="preserve">  SO 12-63-09</t>
  </si>
  <si>
    <t>Blíževedly - Zahrádky u České Lípy, přípojka NN pro PZZ přejezdu ev. km 76,078</t>
  </si>
  <si>
    <t>SO 12-63-09</t>
  </si>
  <si>
    <t>0,35*50+0,5*25</t>
  </si>
  <si>
    <t>0,35*0,8*50+0,5*0,5*25</t>
  </si>
  <si>
    <t>0,35*0,7*50+0,5*0,4*25+2*8</t>
  </si>
  <si>
    <t>0,35*50+0,5*25+2*2*2</t>
  </si>
  <si>
    <t xml:space="preserve">  SO 12-63-10</t>
  </si>
  <si>
    <t>Blíževedly - Zahrádky u České Lípy, přípojka NN pro PZZ přejezdu ev. km 76,540</t>
  </si>
  <si>
    <t>SO 12-63-10</t>
  </si>
  <si>
    <t>0,35*0,8*200+0,65*1,5*5</t>
  </si>
  <si>
    <t>0,35*0,7*200+0,65*1,4*10+2*8</t>
  </si>
  <si>
    <t>0,35*200+0,65*10+2*2*2</t>
  </si>
  <si>
    <t xml:space="preserve">  SO 12-63-11</t>
  </si>
  <si>
    <t>Blíževedly - Zahrádky u České Lípy, přípojka NN pro PZZ přejezdu ev. km 77,012</t>
  </si>
  <si>
    <t>SO 12-63-11</t>
  </si>
  <si>
    <t>R701CFD</t>
  </si>
  <si>
    <t>OBETONOVÁNÍ CHRÁNIČEK DO FÍ 200MM V RÝZE DO Š.100CM, TL.VRSTVY 12CM</t>
  </si>
  <si>
    <t>OBETONOVÁNÍ CHRÁNIČEK DO FÍ 200MM V RÝZE DO Š.100CM, TL.VRSTVY 12CM - DODÁVKA A MONTÁŽ</t>
  </si>
</sst>
</file>

<file path=xl/styles.xml><?xml version="1.0" encoding="utf-8"?>
<styleSheet xmlns="http://schemas.openxmlformats.org/spreadsheetml/2006/main">
  <numFmts count="2">
    <numFmt numFmtId="177" formatCode="#,##0.00"/>
    <numFmt numFmtId="178" formatCode="#,##0.000"/>
  </numFmts>
  <fonts count="6">
    <font>
      <sz val="10"/>
      <name val="Arial"/>
      <family val="0"/>
    </font>
    <font>
      <b/>
      <sz val="10"/>
      <name val="Arial"/>
      <family val="0"/>
    </font>
    <font>
      <b/>
      <sz val="16"/>
      <color rgb="FFFFFFFF"/>
      <name val="Arial"/>
      <family val="0"/>
    </font>
    <font>
      <b/>
      <sz val="16"/>
      <name val="Arial"/>
      <family val="0"/>
    </font>
    <font>
      <b/>
      <sz val="11"/>
      <name val="Arial"/>
      <family val="0"/>
    </font>
    <font>
      <i/>
      <sz val="10"/>
      <name val="Arial"/>
      <family val="0"/>
    </font>
  </fonts>
  <fills count="6">
    <fill>
      <patternFill/>
    </fill>
    <fill>
      <patternFill patternType="gray125"/>
    </fill>
    <fill>
      <patternFill patternType="solid">
        <fgColor rgb="FFFF5200"/>
        <bgColor indexed="64"/>
      </patternFill>
    </fill>
    <fill>
      <patternFill patternType="solid">
        <fgColor rgb="FFD3D3D3"/>
        <bgColor indexed="64"/>
      </patternFill>
    </fill>
    <fill>
      <patternFill patternType="solid">
        <fgColor rgb="FFFFA500"/>
        <bgColor indexed="64"/>
      </patternFill>
    </fill>
    <fill>
      <patternFill patternType="solid">
        <fgColor rgb="FFADD8E6"/>
        <bgColor indexed="64"/>
      </patternFill>
    </fill>
  </fills>
  <borders count="5">
    <border>
      <left/>
      <right/>
      <top/>
      <bottom/>
      <diagonal/>
    </border>
    <border>
      <left style="thin"/>
      <right style="thin"/>
      <top style="thin"/>
      <bottom style="thin"/>
    </border>
    <border>
      <left/>
      <right/>
      <top/>
      <bottom style="thin"/>
    </border>
    <border>
      <left style="thin"/>
      <right/>
      <top/>
      <bottom/>
    </border>
    <border>
      <left/>
      <right/>
      <top style="thin"/>
      <bottom/>
    </border>
  </borders>
  <cellStyleXfs count="20">
    <xf numFmtId="0" fontId="0" fillId="0" borderId="0">
      <alignment/>
      <protection/>
    </xf>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9" fontId="0" fillId="0" borderId="0" applyFont="0" applyFill="0" applyBorder="0" applyAlignment="0" applyProtection="0"/>
    <xf numFmtId="44" fontId="0" fillId="0" borderId="0" applyFont="0" applyFill="0" applyBorder="0" applyAlignment="0" applyProtection="0"/>
    <xf numFmtId="42" fontId="0" fillId="0" borderId="0" applyFont="0" applyFill="0" applyBorder="0" applyAlignment="0" applyProtection="0"/>
    <xf numFmtId="43" fontId="0" fillId="0" borderId="0" applyFont="0" applyFill="0" applyBorder="0" applyAlignment="0" applyProtection="0"/>
    <xf numFmtId="41" fontId="0" fillId="0" borderId="0" applyFont="0" applyFill="0" applyBorder="0" applyAlignment="0" applyProtection="0"/>
  </cellStyleXfs>
  <cellXfs count="42">
    <xf numFmtId="0" fontId="0" fillId="0" borderId="0" xfId="0"/>
    <xf numFmtId="0" fontId="1" fillId="0" borderId="0" xfId="0" applyFont="1" applyAlignment="1">
      <alignment horizontal="center" vertical="center"/>
    </xf>
    <xf numFmtId="0" fontId="0" fillId="2" borderId="0" xfId="0" applyFill="1"/>
    <xf numFmtId="0" fontId="2" fillId="2" borderId="0" xfId="0" applyFont="1" applyFill="1" applyAlignment="1">
      <alignment horizontal="center" vertical="center"/>
    </xf>
    <xf numFmtId="0" fontId="3" fillId="0" borderId="0" xfId="0" applyFont="1" applyAlignment="1">
      <alignment horizontal="right" vertical="center"/>
    </xf>
    <xf numFmtId="0" fontId="3" fillId="0" borderId="0" xfId="0" applyFont="1" applyAlignment="1">
      <alignment vertical="center" wrapText="1"/>
    </xf>
    <xf numFmtId="0" fontId="0" fillId="0" borderId="0" xfId="0" applyAlignment="1">
      <alignment vertical="center" wrapText="1"/>
    </xf>
    <xf numFmtId="0" fontId="0" fillId="0" borderId="0" xfId="0" applyAlignment="1">
      <alignment horizontal="right" vertical="center"/>
    </xf>
    <xf numFmtId="0" fontId="1" fillId="0" borderId="0" xfId="0" applyFont="1" applyAlignment="1">
      <alignment horizontal="right"/>
    </xf>
    <xf numFmtId="0" fontId="0" fillId="3" borderId="1" xfId="0" applyFill="1" applyBorder="1" applyAlignment="1">
      <alignment horizontal="center"/>
    </xf>
    <xf numFmtId="177" fontId="0" fillId="0" borderId="0" xfId="0" applyNumberFormat="1"/>
    <xf numFmtId="0" fontId="0" fillId="0" borderId="1" xfId="0" applyBorder="1" applyAlignment="1">
      <alignment horizontal="left" vertical="top"/>
    </xf>
    <xf numFmtId="0" fontId="0" fillId="0" borderId="1" xfId="0" applyBorder="1" applyAlignment="1">
      <alignment horizontal="left" vertical="top" wrapText="1"/>
    </xf>
    <xf numFmtId="0" fontId="0" fillId="0" borderId="1" xfId="0" applyBorder="1" applyAlignment="1">
      <alignment horizontal="right" vertical="top"/>
    </xf>
    <xf numFmtId="177" fontId="0" fillId="0" borderId="1" xfId="0" applyNumberFormat="1" applyBorder="1" applyAlignment="1">
      <alignment horizontal="right" vertical="top"/>
    </xf>
    <xf numFmtId="0" fontId="0" fillId="0" borderId="0" xfId="0" applyAlignment="1">
      <alignment vertical="center"/>
    </xf>
    <xf numFmtId="0" fontId="0" fillId="4" borderId="0" xfId="0" applyFill="1"/>
    <xf numFmtId="0" fontId="0" fillId="0" borderId="1" xfId="0" applyBorder="1" applyAlignment="1">
      <alignment horizontal="center" vertical="center"/>
    </xf>
    <xf numFmtId="0" fontId="0" fillId="2" borderId="2" xfId="0" applyFill="1" applyBorder="1"/>
    <xf numFmtId="0" fontId="0" fillId="0" borderId="3" xfId="0" applyBorder="1" applyAlignment="1">
      <alignment vertical="center"/>
    </xf>
    <xf numFmtId="0" fontId="1" fillId="0" borderId="3" xfId="0" applyFont="1" applyBorder="1" applyAlignment="1">
      <alignment horizontal="center" vertical="center"/>
    </xf>
    <xf numFmtId="0" fontId="4" fillId="0" borderId="0" xfId="0" applyFont="1" applyAlignment="1">
      <alignment vertical="center"/>
    </xf>
    <xf numFmtId="0" fontId="4" fillId="0" borderId="0" xfId="0" applyFont="1" applyAlignment="1">
      <alignment vertical="center" wrapText="1"/>
    </xf>
    <xf numFmtId="0" fontId="0" fillId="3" borderId="1" xfId="0" applyFill="1" applyBorder="1" applyAlignment="1">
      <alignment horizontal="center" vertical="center" wrapText="1"/>
    </xf>
    <xf numFmtId="0" fontId="0" fillId="4" borderId="2" xfId="0" applyFill="1" applyBorder="1"/>
    <xf numFmtId="0" fontId="4" fillId="0" borderId="2" xfId="0" applyFont="1" applyBorder="1" applyAlignment="1">
      <alignment vertical="center"/>
    </xf>
    <xf numFmtId="0" fontId="4" fillId="0" borderId="2" xfId="0" applyFont="1" applyBorder="1" applyAlignment="1">
      <alignment vertical="center" wrapText="1"/>
    </xf>
    <xf numFmtId="0" fontId="4" fillId="0" borderId="0" xfId="0" applyFont="1" applyAlignment="1">
      <alignment horizontal="right" vertical="center"/>
    </xf>
    <xf numFmtId="0" fontId="1" fillId="0" borderId="4" xfId="0" applyFont="1" applyBorder="1" applyAlignment="1">
      <alignment horizontal="right" vertical="top"/>
    </xf>
    <xf numFmtId="177" fontId="0" fillId="0" borderId="4" xfId="0" applyNumberFormat="1" applyBorder="1" applyAlignment="1">
      <alignment horizontal="center" vertical="top"/>
    </xf>
    <xf numFmtId="0" fontId="1" fillId="0" borderId="4" xfId="0" applyFont="1" applyBorder="1" applyAlignment="1">
      <alignment wrapText="1"/>
    </xf>
    <xf numFmtId="0" fontId="1" fillId="0" borderId="0" xfId="0" applyFont="1" applyAlignment="1">
      <alignment horizontal="right" vertical="top"/>
    </xf>
    <xf numFmtId="177" fontId="0" fillId="0" borderId="0" xfId="0" applyNumberFormat="1" applyAlignment="1">
      <alignment horizontal="center" vertical="top"/>
    </xf>
    <xf numFmtId="0" fontId="1" fillId="0" borderId="0" xfId="0" applyFont="1" applyAlignment="1">
      <alignment wrapText="1"/>
    </xf>
    <xf numFmtId="0" fontId="0" fillId="0" borderId="0" xfId="0" applyAlignment="1">
      <alignment horizontal="right" vertical="top"/>
    </xf>
    <xf numFmtId="0" fontId="0" fillId="0" borderId="0" xfId="0" applyAlignment="1">
      <alignment vertical="top"/>
    </xf>
    <xf numFmtId="0" fontId="0" fillId="0" borderId="0" xfId="0" applyAlignment="1">
      <alignment horizontal="center" vertical="top"/>
    </xf>
    <xf numFmtId="178" fontId="0" fillId="0" borderId="0" xfId="0" applyNumberFormat="1" applyAlignment="1">
      <alignment horizontal="center" vertical="top"/>
    </xf>
    <xf numFmtId="177" fontId="0" fillId="5" borderId="0" xfId="0" applyNumberFormat="1" applyFill="1" applyAlignment="1" applyProtection="1">
      <alignment horizontal="center" vertical="top"/>
      <protection locked="0"/>
    </xf>
    <xf numFmtId="0" fontId="0" fillId="0" borderId="0" xfId="0" applyAlignment="1">
      <alignment horizontal="left" vertical="center" wrapText="1"/>
    </xf>
    <xf numFmtId="0" fontId="5" fillId="0" borderId="0" xfId="0" applyFont="1" applyAlignment="1">
      <alignment horizontal="left" vertical="center" wrapText="1"/>
    </xf>
    <xf numFmtId="177" fontId="0" fillId="0" borderId="1" xfId="0" applyNumberFormat="1" applyBorder="1" applyAlignment="1">
      <alignment horizontal="center" vertical="center"/>
    </xf>
  </cellXfs>
  <cellStyles count="6">
    <cellStyle name="Normal" xfId="0"/>
    <cellStyle name="Percent" xfId="15"/>
    <cellStyle name="Currency" xfId="16"/>
    <cellStyle name="Currency [0]" xfId="17"/>
    <cellStyle name="Comma" xfId="18"/>
    <cellStyle name="Comma [0]" xfId="19"/>
  </cell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styleSheet>
</file>

<file path=xl/_rels/workbook.xml.rels><?xml version="1.0" encoding="utf-8" standalone="yes"?><Relationships xmlns="http://schemas.openxmlformats.org/package/2006/relationships"><Relationship Id="rId1" Type="http://schemas.openxmlformats.org/officeDocument/2006/relationships/worksheet" Target="worksheets/sheet1.xml" /><Relationship Id="rId2" Type="http://schemas.openxmlformats.org/officeDocument/2006/relationships/worksheet" Target="worksheets/sheet2.xml" /><Relationship Id="rId3" Type="http://schemas.openxmlformats.org/officeDocument/2006/relationships/worksheet" Target="worksheets/sheet3.xml" /><Relationship Id="rId4" Type="http://schemas.openxmlformats.org/officeDocument/2006/relationships/worksheet" Target="worksheets/sheet4.xml" /><Relationship Id="rId5" Type="http://schemas.openxmlformats.org/officeDocument/2006/relationships/worksheet" Target="worksheets/sheet5.xml" /><Relationship Id="rId6" Type="http://schemas.openxmlformats.org/officeDocument/2006/relationships/worksheet" Target="worksheets/sheet6.xml" /><Relationship Id="rId7" Type="http://schemas.openxmlformats.org/officeDocument/2006/relationships/worksheet" Target="worksheets/sheet7.xml" /><Relationship Id="rId8" Type="http://schemas.openxmlformats.org/officeDocument/2006/relationships/worksheet" Target="worksheets/sheet8.xml" /><Relationship Id="rId9" Type="http://schemas.openxmlformats.org/officeDocument/2006/relationships/worksheet" Target="worksheets/sheet9.xml" /><Relationship Id="rId10" Type="http://schemas.openxmlformats.org/officeDocument/2006/relationships/worksheet" Target="worksheets/sheet10.xml" /><Relationship Id="rId11" Type="http://schemas.openxmlformats.org/officeDocument/2006/relationships/worksheet" Target="worksheets/sheet11.xml" /><Relationship Id="rId12" Type="http://schemas.openxmlformats.org/officeDocument/2006/relationships/worksheet" Target="worksheets/sheet12.xml" /><Relationship Id="rId13" Type="http://schemas.openxmlformats.org/officeDocument/2006/relationships/worksheet" Target="worksheets/sheet13.xml" /><Relationship Id="rId14" Type="http://schemas.openxmlformats.org/officeDocument/2006/relationships/worksheet" Target="worksheets/sheet14.xml" /><Relationship Id="rId15" Type="http://schemas.openxmlformats.org/officeDocument/2006/relationships/worksheet" Target="worksheets/sheet15.xml" /><Relationship Id="rId16" Type="http://schemas.openxmlformats.org/officeDocument/2006/relationships/worksheet" Target="worksheets/sheet16.xml" /><Relationship Id="rId17" Type="http://schemas.openxmlformats.org/officeDocument/2006/relationships/worksheet" Target="worksheets/sheet17.xml" /><Relationship Id="rId18" Type="http://schemas.openxmlformats.org/officeDocument/2006/relationships/worksheet" Target="worksheets/sheet18.xml" /><Relationship Id="rId19" Type="http://schemas.openxmlformats.org/officeDocument/2006/relationships/worksheet" Target="worksheets/sheet19.xml" /><Relationship Id="rId20" Type="http://schemas.openxmlformats.org/officeDocument/2006/relationships/worksheet" Target="worksheets/sheet20.xml" /><Relationship Id="rId21" Type="http://schemas.openxmlformats.org/officeDocument/2006/relationships/worksheet" Target="worksheets/sheet21.xml" /><Relationship Id="rId22" Type="http://schemas.openxmlformats.org/officeDocument/2006/relationships/worksheet" Target="worksheets/sheet22.xml" /><Relationship Id="rId23" Type="http://schemas.openxmlformats.org/officeDocument/2006/relationships/worksheet" Target="worksheets/sheet23.xml" /><Relationship Id="rId24" Type="http://schemas.openxmlformats.org/officeDocument/2006/relationships/worksheet" Target="worksheets/sheet24.xml" /><Relationship Id="rId25" Type="http://schemas.openxmlformats.org/officeDocument/2006/relationships/worksheet" Target="worksheets/sheet25.xml" /><Relationship Id="rId26" Type="http://schemas.openxmlformats.org/officeDocument/2006/relationships/worksheet" Target="worksheets/sheet26.xml" /><Relationship Id="rId27" Type="http://schemas.openxmlformats.org/officeDocument/2006/relationships/worksheet" Target="worksheets/sheet27.xml" /><Relationship Id="rId28" Type="http://schemas.openxmlformats.org/officeDocument/2006/relationships/worksheet" Target="worksheets/sheet28.xml" /><Relationship Id="rId29" Type="http://schemas.openxmlformats.org/officeDocument/2006/relationships/worksheet" Target="worksheets/sheet29.xml" /><Relationship Id="rId30" Type="http://schemas.openxmlformats.org/officeDocument/2006/relationships/worksheet" Target="worksheets/sheet30.xml" /><Relationship Id="rId31" Type="http://schemas.openxmlformats.org/officeDocument/2006/relationships/worksheet" Target="worksheets/sheet31.xml" /><Relationship Id="rId32" Type="http://schemas.openxmlformats.org/officeDocument/2006/relationships/worksheet" Target="worksheets/sheet32.xml" /><Relationship Id="rId33" Type="http://schemas.openxmlformats.org/officeDocument/2006/relationships/worksheet" Target="worksheets/sheet33.xml" /><Relationship Id="rId34" Type="http://schemas.openxmlformats.org/officeDocument/2006/relationships/worksheet" Target="worksheets/sheet34.xml" /><Relationship Id="rId35" Type="http://schemas.openxmlformats.org/officeDocument/2006/relationships/worksheet" Target="worksheets/sheet35.xml" /><Relationship Id="rId36" Type="http://schemas.openxmlformats.org/officeDocument/2006/relationships/worksheet" Target="worksheets/sheet36.xml" /><Relationship Id="rId37" Type="http://schemas.openxmlformats.org/officeDocument/2006/relationships/worksheet" Target="worksheets/sheet37.xml" /><Relationship Id="rId38" Type="http://schemas.openxmlformats.org/officeDocument/2006/relationships/worksheet" Target="worksheets/sheet38.xml" /><Relationship Id="rId39" Type="http://schemas.openxmlformats.org/officeDocument/2006/relationships/worksheet" Target="worksheets/sheet39.xml" /><Relationship Id="rId40" Type="http://schemas.openxmlformats.org/officeDocument/2006/relationships/worksheet" Target="worksheets/sheet40.xml" /><Relationship Id="rId41" Type="http://schemas.openxmlformats.org/officeDocument/2006/relationships/worksheet" Target="worksheets/sheet41.xml" /><Relationship Id="rId42" Type="http://schemas.openxmlformats.org/officeDocument/2006/relationships/worksheet" Target="worksheets/sheet42.xml" /><Relationship Id="rId43" Type="http://schemas.openxmlformats.org/officeDocument/2006/relationships/worksheet" Target="worksheets/sheet43.xml" /><Relationship Id="rId44" Type="http://schemas.openxmlformats.org/officeDocument/2006/relationships/worksheet" Target="worksheets/sheet44.xml" /><Relationship Id="rId45" Type="http://schemas.openxmlformats.org/officeDocument/2006/relationships/worksheet" Target="worksheets/sheet45.xml" /><Relationship Id="rId46" Type="http://schemas.openxmlformats.org/officeDocument/2006/relationships/worksheet" Target="worksheets/sheet46.xml" /><Relationship Id="rId47" Type="http://schemas.openxmlformats.org/officeDocument/2006/relationships/worksheet" Target="worksheets/sheet47.xml" /><Relationship Id="rId48" Type="http://schemas.openxmlformats.org/officeDocument/2006/relationships/worksheet" Target="worksheets/sheet48.xml" /><Relationship Id="rId49" Type="http://schemas.openxmlformats.org/officeDocument/2006/relationships/worksheet" Target="worksheets/sheet49.xml" /><Relationship Id="rId50" Type="http://schemas.openxmlformats.org/officeDocument/2006/relationships/worksheet" Target="worksheets/sheet50.xml" /><Relationship Id="rId51" Type="http://schemas.openxmlformats.org/officeDocument/2006/relationships/worksheet" Target="worksheets/sheet51.xml" /><Relationship Id="rId52" Type="http://schemas.openxmlformats.org/officeDocument/2006/relationships/worksheet" Target="worksheets/sheet52.xml" /><Relationship Id="rId53" Type="http://schemas.openxmlformats.org/officeDocument/2006/relationships/worksheet" Target="worksheets/sheet53.xml" /><Relationship Id="rId54" Type="http://schemas.openxmlformats.org/officeDocument/2006/relationships/worksheet" Target="worksheets/sheet54.xml" /><Relationship Id="rId55" Type="http://schemas.openxmlformats.org/officeDocument/2006/relationships/worksheet" Target="worksheets/sheet55.xml" /><Relationship Id="rId56" Type="http://schemas.openxmlformats.org/officeDocument/2006/relationships/worksheet" Target="worksheets/sheet56.xml" /><Relationship Id="rId57" Type="http://schemas.openxmlformats.org/officeDocument/2006/relationships/worksheet" Target="worksheets/sheet57.xml" /><Relationship Id="rId58" Type="http://schemas.openxmlformats.org/officeDocument/2006/relationships/worksheet" Target="worksheets/sheet58.xml" /><Relationship Id="rId59" Type="http://schemas.openxmlformats.org/officeDocument/2006/relationships/worksheet" Target="worksheets/sheet59.xml" /><Relationship Id="rId60" Type="http://schemas.openxmlformats.org/officeDocument/2006/relationships/worksheet" Target="worksheets/sheet60.xml" /><Relationship Id="rId61" Type="http://schemas.openxmlformats.org/officeDocument/2006/relationships/worksheet" Target="worksheets/sheet61.xml" /><Relationship Id="rId62" Type="http://schemas.openxmlformats.org/officeDocument/2006/relationships/worksheet" Target="worksheets/sheet62.xml" /><Relationship Id="rId63" Type="http://schemas.openxmlformats.org/officeDocument/2006/relationships/worksheet" Target="worksheets/sheet63.xml" /><Relationship Id="rId64" Type="http://schemas.openxmlformats.org/officeDocument/2006/relationships/worksheet" Target="worksheets/sheet64.xml" /><Relationship Id="rId65" Type="http://schemas.openxmlformats.org/officeDocument/2006/relationships/worksheet" Target="worksheets/sheet65.xml" /><Relationship Id="rId66" Type="http://schemas.openxmlformats.org/officeDocument/2006/relationships/worksheet" Target="worksheets/sheet66.xml" /><Relationship Id="rId67" Type="http://schemas.openxmlformats.org/officeDocument/2006/relationships/worksheet" Target="worksheets/sheet67.xml" /><Relationship Id="rId68" Type="http://schemas.openxmlformats.org/officeDocument/2006/relationships/worksheet" Target="worksheets/sheet68.xml" /><Relationship Id="rId69" Type="http://schemas.openxmlformats.org/officeDocument/2006/relationships/worksheet" Target="worksheets/sheet69.xml" /><Relationship Id="rId70" Type="http://schemas.openxmlformats.org/officeDocument/2006/relationships/worksheet" Target="worksheets/sheet70.xml" /><Relationship Id="rId71" Type="http://schemas.openxmlformats.org/officeDocument/2006/relationships/worksheet" Target="worksheets/sheet71.xml" /><Relationship Id="rId72" Type="http://schemas.openxmlformats.org/officeDocument/2006/relationships/worksheet" Target="worksheets/sheet72.xml" /><Relationship Id="rId73" Type="http://schemas.openxmlformats.org/officeDocument/2006/relationships/worksheet" Target="worksheets/sheet73.xml" /><Relationship Id="rId74" Type="http://schemas.openxmlformats.org/officeDocument/2006/relationships/worksheet" Target="worksheets/sheet74.xml" /><Relationship Id="rId75" Type="http://schemas.openxmlformats.org/officeDocument/2006/relationships/worksheet" Target="worksheets/sheet75.xml" /><Relationship Id="rId76" Type="http://schemas.openxmlformats.org/officeDocument/2006/relationships/worksheet" Target="worksheets/sheet76.xml" /><Relationship Id="rId77" Type="http://schemas.openxmlformats.org/officeDocument/2006/relationships/worksheet" Target="worksheets/sheet77.xml" /><Relationship Id="rId78" Type="http://schemas.openxmlformats.org/officeDocument/2006/relationships/worksheet" Target="worksheets/sheet78.xml" /><Relationship Id="rId79" Type="http://schemas.openxmlformats.org/officeDocument/2006/relationships/worksheet" Target="worksheets/sheet79.xml" /><Relationship Id="rId80" Type="http://schemas.openxmlformats.org/officeDocument/2006/relationships/worksheet" Target="worksheets/sheet80.xml" /><Relationship Id="rId81" Type="http://schemas.openxmlformats.org/officeDocument/2006/relationships/worksheet" Target="worksheets/sheet81.xml" /><Relationship Id="rId82" Type="http://schemas.openxmlformats.org/officeDocument/2006/relationships/worksheet" Target="worksheets/sheet82.xml" /><Relationship Id="rId83" Type="http://schemas.openxmlformats.org/officeDocument/2006/relationships/worksheet" Target="worksheets/sheet83.xml" /><Relationship Id="rId84" Type="http://schemas.openxmlformats.org/officeDocument/2006/relationships/worksheet" Target="worksheets/sheet84.xml" /><Relationship Id="rId85" Type="http://schemas.openxmlformats.org/officeDocument/2006/relationships/worksheet" Target="worksheets/sheet85.xml" /><Relationship Id="rId86" Type="http://schemas.openxmlformats.org/officeDocument/2006/relationships/worksheet" Target="worksheets/sheet86.xml" /><Relationship Id="rId87" Type="http://schemas.openxmlformats.org/officeDocument/2006/relationships/worksheet" Target="worksheets/sheet87.xml" /><Relationship Id="rId88" Type="http://schemas.openxmlformats.org/officeDocument/2006/relationships/worksheet" Target="worksheets/sheet88.xml" /><Relationship Id="rId89" Type="http://schemas.openxmlformats.org/officeDocument/2006/relationships/worksheet" Target="worksheets/sheet89.xml" /><Relationship Id="rId90" Type="http://schemas.openxmlformats.org/officeDocument/2006/relationships/worksheet" Target="worksheets/sheet90.xml" /><Relationship Id="rId91" Type="http://schemas.openxmlformats.org/officeDocument/2006/relationships/worksheet" Target="worksheets/sheet91.xml" /><Relationship Id="rId92" Type="http://schemas.openxmlformats.org/officeDocument/2006/relationships/worksheet" Target="worksheets/sheet92.xml" /><Relationship Id="rId93" Type="http://schemas.openxmlformats.org/officeDocument/2006/relationships/worksheet" Target="worksheets/sheet93.xml" /><Relationship Id="rId94" Type="http://schemas.openxmlformats.org/officeDocument/2006/relationships/worksheet" Target="worksheets/sheet94.xml" /><Relationship Id="rId95" Type="http://schemas.openxmlformats.org/officeDocument/2006/relationships/worksheet" Target="worksheets/sheet95.xml" /><Relationship Id="rId96" Type="http://schemas.openxmlformats.org/officeDocument/2006/relationships/worksheet" Target="worksheets/sheet96.xml" /><Relationship Id="rId97" Type="http://schemas.openxmlformats.org/officeDocument/2006/relationships/worksheet" Target="worksheets/sheet97.xml" /><Relationship Id="rId98" Type="http://schemas.openxmlformats.org/officeDocument/2006/relationships/worksheet" Target="worksheets/sheet98.xml" /><Relationship Id="rId99" Type="http://schemas.openxmlformats.org/officeDocument/2006/relationships/worksheet" Target="worksheets/sheet99.xml" /><Relationship Id="rId100" Type="http://schemas.openxmlformats.org/officeDocument/2006/relationships/worksheet" Target="worksheets/sheet100.xml" /><Relationship Id="rId101" Type="http://schemas.openxmlformats.org/officeDocument/2006/relationships/worksheet" Target="worksheets/sheet101.xml" /><Relationship Id="rId102" Type="http://schemas.openxmlformats.org/officeDocument/2006/relationships/worksheet" Target="worksheets/sheet102.xml" /><Relationship Id="rId103" Type="http://schemas.openxmlformats.org/officeDocument/2006/relationships/worksheet" Target="worksheets/sheet103.xml" /><Relationship Id="rId104" Type="http://schemas.openxmlformats.org/officeDocument/2006/relationships/worksheet" Target="worksheets/sheet104.xml" /><Relationship Id="rId105" Type="http://schemas.openxmlformats.org/officeDocument/2006/relationships/worksheet" Target="worksheets/sheet105.xml" /><Relationship Id="rId106" Type="http://schemas.openxmlformats.org/officeDocument/2006/relationships/worksheet" Target="worksheets/sheet106.xml" /><Relationship Id="rId107" Type="http://schemas.openxmlformats.org/officeDocument/2006/relationships/worksheet" Target="worksheets/sheet107.xml" /><Relationship Id="rId108" Type="http://schemas.openxmlformats.org/officeDocument/2006/relationships/worksheet" Target="worksheets/sheet108.xml" /><Relationship Id="rId109" Type="http://schemas.openxmlformats.org/officeDocument/2006/relationships/worksheet" Target="worksheets/sheet109.xml" /><Relationship Id="rId110" Type="http://schemas.openxmlformats.org/officeDocument/2006/relationships/worksheet" Target="worksheets/sheet110.xml" /><Relationship Id="rId111" Type="http://schemas.openxmlformats.org/officeDocument/2006/relationships/worksheet" Target="worksheets/sheet111.xml" /><Relationship Id="rId112" Type="http://schemas.openxmlformats.org/officeDocument/2006/relationships/worksheet" Target="worksheets/sheet112.xml" /><Relationship Id="rId113" Type="http://schemas.openxmlformats.org/officeDocument/2006/relationships/worksheet" Target="worksheets/sheet113.xml" /><Relationship Id="rId114" Type="http://schemas.openxmlformats.org/officeDocument/2006/relationships/worksheet" Target="worksheets/sheet114.xml" /><Relationship Id="rId115" Type="http://schemas.openxmlformats.org/officeDocument/2006/relationships/worksheet" Target="worksheets/sheet115.xml" /><Relationship Id="rId116" Type="http://schemas.openxmlformats.org/officeDocument/2006/relationships/worksheet" Target="worksheets/sheet116.xml" /><Relationship Id="rId117" Type="http://schemas.openxmlformats.org/officeDocument/2006/relationships/worksheet" Target="worksheets/sheet117.xml" /><Relationship Id="rId118" Type="http://schemas.openxmlformats.org/officeDocument/2006/relationships/worksheet" Target="worksheets/sheet118.xml" /><Relationship Id="rId119" Type="http://schemas.openxmlformats.org/officeDocument/2006/relationships/worksheet" Target="worksheets/sheet119.xml" /><Relationship Id="rId120" Type="http://schemas.openxmlformats.org/officeDocument/2006/relationships/worksheet" Target="worksheets/sheet120.xml" /><Relationship Id="rId121" Type="http://schemas.openxmlformats.org/officeDocument/2006/relationships/worksheet" Target="worksheets/sheet121.xml" /><Relationship Id="rId122" Type="http://schemas.openxmlformats.org/officeDocument/2006/relationships/worksheet" Target="worksheets/sheet122.xml" /><Relationship Id="rId123" Type="http://schemas.openxmlformats.org/officeDocument/2006/relationships/worksheet" Target="worksheets/sheet123.xml" /><Relationship Id="rId124" Type="http://schemas.openxmlformats.org/officeDocument/2006/relationships/worksheet" Target="worksheets/sheet124.xml" /><Relationship Id="rId125" Type="http://schemas.openxmlformats.org/officeDocument/2006/relationships/worksheet" Target="worksheets/sheet125.xml" /><Relationship Id="rId126" Type="http://schemas.openxmlformats.org/officeDocument/2006/relationships/worksheet" Target="worksheets/sheet126.xml" /><Relationship Id="rId127" Type="http://schemas.openxmlformats.org/officeDocument/2006/relationships/worksheet" Target="worksheets/sheet127.xml" /><Relationship Id="rId128" Type="http://schemas.openxmlformats.org/officeDocument/2006/relationships/worksheet" Target="worksheets/sheet128.xml" /><Relationship Id="rId129" Type="http://schemas.openxmlformats.org/officeDocument/2006/relationships/worksheet" Target="worksheets/sheet129.xml" /><Relationship Id="rId130" Type="http://schemas.openxmlformats.org/officeDocument/2006/relationships/worksheet" Target="worksheets/sheet130.xml" /><Relationship Id="rId131" Type="http://schemas.openxmlformats.org/officeDocument/2006/relationships/worksheet" Target="worksheets/sheet131.xml" /><Relationship Id="rId132" Type="http://schemas.openxmlformats.org/officeDocument/2006/relationships/worksheet" Target="worksheets/sheet132.xml" /><Relationship Id="rId133" Type="http://schemas.openxmlformats.org/officeDocument/2006/relationships/worksheet" Target="worksheets/sheet133.xml" /><Relationship Id="rId134" Type="http://schemas.openxmlformats.org/officeDocument/2006/relationships/worksheet" Target="worksheets/sheet134.xml" /><Relationship Id="rId135" Type="http://schemas.openxmlformats.org/officeDocument/2006/relationships/worksheet" Target="worksheets/sheet135.xml" /><Relationship Id="rId136" Type="http://schemas.openxmlformats.org/officeDocument/2006/relationships/worksheet" Target="worksheets/sheet136.xml" /><Relationship Id="rId137" Type="http://schemas.openxmlformats.org/officeDocument/2006/relationships/worksheet" Target="worksheets/sheet137.xml" /><Relationship Id="rId138" Type="http://schemas.openxmlformats.org/officeDocument/2006/relationships/worksheet" Target="worksheets/sheet138.xml" /><Relationship Id="rId139" Type="http://schemas.openxmlformats.org/officeDocument/2006/relationships/worksheet" Target="worksheets/sheet139.xml" /><Relationship Id="rId140" Type="http://schemas.openxmlformats.org/officeDocument/2006/relationships/worksheet" Target="worksheets/sheet140.xml" /><Relationship Id="rId141" Type="http://schemas.openxmlformats.org/officeDocument/2006/relationships/styles" Target="styles.xml" /><Relationship Id="rId142" Type="http://schemas.openxmlformats.org/officeDocument/2006/relationships/sharedStrings" Target="sharedStrings.xml" /><Relationship Id="rId143" Type="http://schemas.openxmlformats.org/officeDocument/2006/relationships/theme" Target="theme/theme1.xml" /></Relationships>
</file>

<file path=xl/drawings/_rels/drawing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drawing1.xml><?xml version="1.0" encoding="utf-8"?>
<xdr:wsDr xmlns:xdr="http://schemas.openxmlformats.org/drawingml/2006/spreadsheetDrawing" xmlns:a="http://schemas.openxmlformats.org/drawingml/2006/main">
  <xdr:twoCellAnchor>
    <xdr:from>
      <xdr:col>5</xdr:col>
      <xdr:colOff>704850</xdr:colOff>
      <xdr:row>3</xdr:row>
      <xdr:rowOff>180975</xdr:rowOff>
    </xdr:from>
    <xdr:to>
      <xdr:col>5</xdr:col>
      <xdr:colOff>866775</xdr:colOff>
      <xdr:row>3</xdr:row>
      <xdr:rowOff>323850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1010900" y="1323975"/>
          <a:ext cx="161925" cy="152400"/>
        </a:xfrm>
        <a:prstGeom prst="rect">
          <a:avLst/>
        </a:prstGeom>
        <a:noFill/>
        <a:ln w="9525" cmpd="sng">
          <a:noFill/>
        </a:ln>
      </xdr:spPr>
    </xdr:pic>
    <xdr:clientData/>
  </xdr:twoCellAnchor>
  <xdr:twoCellAnchor>
    <xdr:from>
      <xdr:col>0</xdr:col>
      <xdr:colOff>0</xdr:colOff>
      <xdr:row>0</xdr:row>
      <xdr:rowOff>0</xdr:rowOff>
    </xdr:from>
    <xdr:to>
      <xdr:col>0</xdr:col>
      <xdr:colOff>1657350</xdr:colOff>
      <xdr:row>3</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0" y="0"/>
          <a:ext cx="1657350" cy="1143000"/>
        </a:xfrm>
        <a:prstGeom prst="rect">
          <a:avLst/>
        </a:prstGeom>
        <a:noFill/>
        <a:ln w="9525" cmpd="sng">
          <a:noFill/>
        </a:ln>
      </xdr:spPr>
    </xdr:pic>
    <xdr:clientData/>
  </xdr:twoCellAnchor>
</xdr:wsDr>
</file>

<file path=xl/drawings/drawing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 ??"/>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 ??"/>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tint val="100000"/>
                <a:shade val="100000"/>
                <a:satMod val="130000"/>
              </a:schemeClr>
            </a:gs>
            <a:gs pos="100000">
              <a:schemeClr val="phClr">
                <a:tint val="50000"/>
                <a:shade val="100000"/>
                <a:satMod val="350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bodyPr/>
      <a:lstStyle/>
      <a:style>
        <a:lnRef idx="1">
          <a:schemeClr val="accent1"/>
        </a:lnRef>
        <a:fillRef idx="3">
          <a:schemeClr val="accent1"/>
        </a:fillRef>
        <a:effectRef idx="2">
          <a:schemeClr val="accent1"/>
        </a:effectRef>
        <a:fontRef idx="minor">
          <a:schemeClr val="lt1"/>
        </a:fontRef>
      </a:style>
    </a:spDef>
    <a:lnDef>
      <a:spPr/>
      <a:bodyPr/>
      <a:lstStyle/>
      <a:style>
        <a:lnRef idx="2">
          <a:schemeClr val="accent1"/>
        </a:lnRef>
        <a:fillRef idx="0">
          <a:schemeClr val="accent1"/>
        </a:fillRef>
        <a:effectRef idx="1">
          <a:schemeClr val="accent1"/>
        </a:effectRef>
        <a:fontRef idx="minor">
          <a:schemeClr val="tx1"/>
        </a:fontRef>
      </a:style>
    </a:lnDef>
  </a:objectDefaults>
  <a:extraClrSchemeLst/>
</a:theme>
</file>

<file path=xl/worksheets/_rels/sheet1.xml.rels><?xml version="1.0" encoding="utf-8" standalone="yes"?><Relationships xmlns="http://schemas.openxmlformats.org/package/2006/relationships"><Relationship Id="rId1" Type="http://schemas.openxmlformats.org/officeDocument/2006/relationships/drawing" Target="../drawings/drawing1.xml" /></Relationships>
</file>

<file path=xl/worksheets/_rels/sheet2.xml.rels><?xml version="1.0" encoding="utf-8" standalone="yes"?><Relationships xmlns="http://schemas.openxmlformats.org/package/2006/relationships"><Relationship Id="rId1" Type="http://schemas.openxmlformats.org/officeDocument/2006/relationships/drawing" Target="../drawings/drawing2.xml" /></Relationships>
</file>

<file path=xl/worksheets/_rels/sheet3.xml.rels><?xml version="1.0" encoding="utf-8" standalone="yes"?><Relationships xmlns="http://schemas.openxmlformats.org/package/2006/relationships"><Relationship Id="rId1" Type="http://schemas.openxmlformats.org/officeDocument/2006/relationships/drawing" Target="../drawings/drawing3.xml" /></Relationships>
</file>

<file path=xl/worksheets/_rels/sheet4.xml.rels><?xml version="1.0" encoding="utf-8" standalone="yes"?><Relationships xmlns="http://schemas.openxmlformats.org/package/2006/relationships"><Relationship Id="rId1" Type="http://schemas.openxmlformats.org/officeDocument/2006/relationships/drawing" Target="../drawings/drawing4.xml" /></Relationships>
</file>

<file path=xl/worksheets/_rels/sheet5.xml.rels><?xml version="1.0" encoding="utf-8" standalone="yes"?><Relationships xmlns="http://schemas.openxmlformats.org/package/2006/relationships"><Relationship Id="rId1" Type="http://schemas.openxmlformats.org/officeDocument/2006/relationships/drawing" Target="../drawings/drawing5.xml" /></Relationships>
</file>

<file path=xl/worksheets/_rels/sheet6.xml.rels><?xml version="1.0" encoding="utf-8" standalone="yes"?><Relationships xmlns="http://schemas.openxmlformats.org/package/2006/relationships"><Relationship Id="rId1" Type="http://schemas.openxmlformats.org/officeDocument/2006/relationships/drawing" Target="../drawings/drawing6.xml" /></Relationships>
</file>

<file path=xl/worksheets/_rels/sheet7.xml.rels><?xml version="1.0" encoding="utf-8" standalone="yes"?><Relationships xmlns="http://schemas.openxmlformats.org/package/2006/relationships"><Relationship Id="rId1" Type="http://schemas.openxmlformats.org/officeDocument/2006/relationships/drawing" Target="../drawings/drawing7.xml" /></Relationships>
</file>

<file path=xl/worksheets/_rels/sheet8.xml.rels><?xml version="1.0" encoding="utf-8" standalone="yes"?><Relationships xmlns="http://schemas.openxmlformats.org/package/2006/relationships"><Relationship Id="rId1" Type="http://schemas.openxmlformats.org/officeDocument/2006/relationships/drawing" Target="../drawings/drawing8.xml" /></Relationships>
</file>

<file path=xl/worksheets/_rels/sheet9.xml.rels><?xml version="1.0" encoding="utf-8" standalone="yes"?><Relationships xmlns="http://schemas.openxmlformats.org/package/2006/relationships"><Relationship Id="rId1" Type="http://schemas.openxmlformats.org/officeDocument/2006/relationships/drawing" Target="../drawings/drawing9.xml" /></Relationships>
</file>

<file path=xl/worksheets/_rels/sheet10.xml.rels><?xml version="1.0" encoding="utf-8" standalone="yes"?><Relationships xmlns="http://schemas.openxmlformats.org/package/2006/relationships"><Relationship Id="rId1" Type="http://schemas.openxmlformats.org/officeDocument/2006/relationships/drawing" Target="../drawings/drawing10.xml" /></Relationships>
</file>

<file path=xl/worksheets/_rels/sheet11.xml.rels><?xml version="1.0" encoding="utf-8" standalone="yes"?><Relationships xmlns="http://schemas.openxmlformats.org/package/2006/relationships"><Relationship Id="rId1" Type="http://schemas.openxmlformats.org/officeDocument/2006/relationships/drawing" Target="../drawings/drawing11.xml" /></Relationships>
</file>

<file path=xl/worksheets/_rels/sheet12.xml.rels><?xml version="1.0" encoding="utf-8" standalone="yes"?><Relationships xmlns="http://schemas.openxmlformats.org/package/2006/relationships"><Relationship Id="rId1" Type="http://schemas.openxmlformats.org/officeDocument/2006/relationships/drawing" Target="../drawings/drawing12.xml" /></Relationships>
</file>

<file path=xl/worksheets/_rels/sheet13.xml.rels><?xml version="1.0" encoding="utf-8" standalone="yes"?><Relationships xmlns="http://schemas.openxmlformats.org/package/2006/relationships"><Relationship Id="rId1" Type="http://schemas.openxmlformats.org/officeDocument/2006/relationships/drawing" Target="../drawings/drawing13.xml" /></Relationships>
</file>

<file path=xl/worksheets/_rels/sheet14.xml.rels><?xml version="1.0" encoding="utf-8" standalone="yes"?><Relationships xmlns="http://schemas.openxmlformats.org/package/2006/relationships"><Relationship Id="rId1" Type="http://schemas.openxmlformats.org/officeDocument/2006/relationships/drawing" Target="../drawings/drawing14.xml" /></Relationships>
</file>

<file path=xl/worksheets/_rels/sheet15.xml.rels><?xml version="1.0" encoding="utf-8" standalone="yes"?><Relationships xmlns="http://schemas.openxmlformats.org/package/2006/relationships"><Relationship Id="rId1" Type="http://schemas.openxmlformats.org/officeDocument/2006/relationships/drawing" Target="../drawings/drawing15.xml" /></Relationships>
</file>

<file path=xl/worksheets/_rels/sheet16.xml.rels><?xml version="1.0" encoding="utf-8" standalone="yes"?><Relationships xmlns="http://schemas.openxmlformats.org/package/2006/relationships"><Relationship Id="rId1" Type="http://schemas.openxmlformats.org/officeDocument/2006/relationships/drawing" Target="../drawings/drawing16.xml" /></Relationships>
</file>

<file path=xl/worksheets/_rels/sheet17.xml.rels><?xml version="1.0" encoding="utf-8" standalone="yes"?><Relationships xmlns="http://schemas.openxmlformats.org/package/2006/relationships"><Relationship Id="rId1" Type="http://schemas.openxmlformats.org/officeDocument/2006/relationships/drawing" Target="../drawings/drawing17.xml" /></Relationships>
</file>

<file path=xl/worksheets/_rels/sheet18.xml.rels><?xml version="1.0" encoding="utf-8" standalone="yes"?><Relationships xmlns="http://schemas.openxmlformats.org/package/2006/relationships"><Relationship Id="rId1" Type="http://schemas.openxmlformats.org/officeDocument/2006/relationships/drawing" Target="../drawings/drawing18.xml" /></Relationships>
</file>

<file path=xl/worksheets/_rels/sheet19.xml.rels><?xml version="1.0" encoding="utf-8" standalone="yes"?><Relationships xmlns="http://schemas.openxmlformats.org/package/2006/relationships"><Relationship Id="rId1" Type="http://schemas.openxmlformats.org/officeDocument/2006/relationships/drawing" Target="../drawings/drawing19.xml" /></Relationships>
</file>

<file path=xl/worksheets/_rels/sheet20.xml.rels><?xml version="1.0" encoding="utf-8" standalone="yes"?><Relationships xmlns="http://schemas.openxmlformats.org/package/2006/relationships"><Relationship Id="rId1" Type="http://schemas.openxmlformats.org/officeDocument/2006/relationships/drawing" Target="../drawings/drawing20.xml" /></Relationships>
</file>

<file path=xl/worksheets/_rels/sheet21.xml.rels><?xml version="1.0" encoding="utf-8" standalone="yes"?><Relationships xmlns="http://schemas.openxmlformats.org/package/2006/relationships"><Relationship Id="rId1" Type="http://schemas.openxmlformats.org/officeDocument/2006/relationships/drawing" Target="../drawings/drawing21.xml" /></Relationships>
</file>

<file path=xl/worksheets/_rels/sheet22.xml.rels><?xml version="1.0" encoding="utf-8" standalone="yes"?><Relationships xmlns="http://schemas.openxmlformats.org/package/2006/relationships"><Relationship Id="rId1" Type="http://schemas.openxmlformats.org/officeDocument/2006/relationships/drawing" Target="../drawings/drawing22.xml" /></Relationships>
</file>

<file path=xl/worksheets/_rels/sheet23.xml.rels><?xml version="1.0" encoding="utf-8" standalone="yes"?><Relationships xmlns="http://schemas.openxmlformats.org/package/2006/relationships"><Relationship Id="rId1" Type="http://schemas.openxmlformats.org/officeDocument/2006/relationships/drawing" Target="../drawings/drawing23.xml" /></Relationships>
</file>

<file path=xl/worksheets/_rels/sheet24.xml.rels><?xml version="1.0" encoding="utf-8" standalone="yes"?><Relationships xmlns="http://schemas.openxmlformats.org/package/2006/relationships"><Relationship Id="rId1" Type="http://schemas.openxmlformats.org/officeDocument/2006/relationships/drawing" Target="../drawings/drawing24.xml" /></Relationships>
</file>

<file path=xl/worksheets/_rels/sheet25.xml.rels><?xml version="1.0" encoding="utf-8" standalone="yes"?><Relationships xmlns="http://schemas.openxmlformats.org/package/2006/relationships"><Relationship Id="rId1" Type="http://schemas.openxmlformats.org/officeDocument/2006/relationships/drawing" Target="../drawings/drawing25.xml" /></Relationships>
</file>

<file path=xl/worksheets/_rels/sheet26.xml.rels><?xml version="1.0" encoding="utf-8" standalone="yes"?><Relationships xmlns="http://schemas.openxmlformats.org/package/2006/relationships"><Relationship Id="rId1" Type="http://schemas.openxmlformats.org/officeDocument/2006/relationships/drawing" Target="../drawings/drawing26.xml" /></Relationships>
</file>

<file path=xl/worksheets/_rels/sheet27.xml.rels><?xml version="1.0" encoding="utf-8" standalone="yes"?><Relationships xmlns="http://schemas.openxmlformats.org/package/2006/relationships"><Relationship Id="rId1" Type="http://schemas.openxmlformats.org/officeDocument/2006/relationships/drawing" Target="../drawings/drawing27.xml" /></Relationships>
</file>

<file path=xl/worksheets/_rels/sheet28.xml.rels><?xml version="1.0" encoding="utf-8" standalone="yes"?><Relationships xmlns="http://schemas.openxmlformats.org/package/2006/relationships"><Relationship Id="rId1" Type="http://schemas.openxmlformats.org/officeDocument/2006/relationships/drawing" Target="../drawings/drawing28.xml" /></Relationships>
</file>

<file path=xl/worksheets/_rels/sheet29.xml.rels><?xml version="1.0" encoding="utf-8" standalone="yes"?><Relationships xmlns="http://schemas.openxmlformats.org/package/2006/relationships"><Relationship Id="rId1" Type="http://schemas.openxmlformats.org/officeDocument/2006/relationships/drawing" Target="../drawings/drawing29.xml" /></Relationships>
</file>

<file path=xl/worksheets/_rels/sheet30.xml.rels><?xml version="1.0" encoding="utf-8" standalone="yes"?><Relationships xmlns="http://schemas.openxmlformats.org/package/2006/relationships"><Relationship Id="rId1" Type="http://schemas.openxmlformats.org/officeDocument/2006/relationships/drawing" Target="../drawings/drawing30.xml" /></Relationships>
</file>

<file path=xl/worksheets/_rels/sheet31.xml.rels><?xml version="1.0" encoding="utf-8" standalone="yes"?><Relationships xmlns="http://schemas.openxmlformats.org/package/2006/relationships"><Relationship Id="rId1" Type="http://schemas.openxmlformats.org/officeDocument/2006/relationships/drawing" Target="../drawings/drawing31.xml" /></Relationships>
</file>

<file path=xl/worksheets/_rels/sheet32.xml.rels><?xml version="1.0" encoding="utf-8" standalone="yes"?><Relationships xmlns="http://schemas.openxmlformats.org/package/2006/relationships"><Relationship Id="rId1" Type="http://schemas.openxmlformats.org/officeDocument/2006/relationships/drawing" Target="../drawings/drawing32.xml" /></Relationships>
</file>

<file path=xl/worksheets/_rels/sheet33.xml.rels><?xml version="1.0" encoding="utf-8" standalone="yes"?><Relationships xmlns="http://schemas.openxmlformats.org/package/2006/relationships"><Relationship Id="rId1" Type="http://schemas.openxmlformats.org/officeDocument/2006/relationships/drawing" Target="../drawings/drawing33.xml" /></Relationships>
</file>

<file path=xl/worksheets/_rels/sheet34.xml.rels><?xml version="1.0" encoding="utf-8" standalone="yes"?><Relationships xmlns="http://schemas.openxmlformats.org/package/2006/relationships"><Relationship Id="rId1" Type="http://schemas.openxmlformats.org/officeDocument/2006/relationships/drawing" Target="../drawings/drawing34.xml" /></Relationships>
</file>

<file path=xl/worksheets/_rels/sheet35.xml.rels><?xml version="1.0" encoding="utf-8" standalone="yes"?><Relationships xmlns="http://schemas.openxmlformats.org/package/2006/relationships"><Relationship Id="rId1" Type="http://schemas.openxmlformats.org/officeDocument/2006/relationships/drawing" Target="../drawings/drawing35.xml" /></Relationships>
</file>

<file path=xl/worksheets/_rels/sheet36.xml.rels><?xml version="1.0" encoding="utf-8" standalone="yes"?><Relationships xmlns="http://schemas.openxmlformats.org/package/2006/relationships"><Relationship Id="rId1" Type="http://schemas.openxmlformats.org/officeDocument/2006/relationships/drawing" Target="../drawings/drawing36.xml" /></Relationships>
</file>

<file path=xl/worksheets/_rels/sheet37.xml.rels><?xml version="1.0" encoding="utf-8" standalone="yes"?><Relationships xmlns="http://schemas.openxmlformats.org/package/2006/relationships"><Relationship Id="rId1" Type="http://schemas.openxmlformats.org/officeDocument/2006/relationships/drawing" Target="../drawings/drawing37.xml" /></Relationships>
</file>

<file path=xl/worksheets/_rels/sheet38.xml.rels><?xml version="1.0" encoding="utf-8" standalone="yes"?><Relationships xmlns="http://schemas.openxmlformats.org/package/2006/relationships"><Relationship Id="rId1" Type="http://schemas.openxmlformats.org/officeDocument/2006/relationships/drawing" Target="../drawings/drawing38.xml" /></Relationships>
</file>

<file path=xl/worksheets/_rels/sheet39.xml.rels><?xml version="1.0" encoding="utf-8" standalone="yes"?><Relationships xmlns="http://schemas.openxmlformats.org/package/2006/relationships"><Relationship Id="rId1" Type="http://schemas.openxmlformats.org/officeDocument/2006/relationships/drawing" Target="../drawings/drawing39.xml" /></Relationships>
</file>

<file path=xl/worksheets/_rels/sheet40.xml.rels><?xml version="1.0" encoding="utf-8" standalone="yes"?><Relationships xmlns="http://schemas.openxmlformats.org/package/2006/relationships"><Relationship Id="rId1" Type="http://schemas.openxmlformats.org/officeDocument/2006/relationships/drawing" Target="../drawings/drawing40.xml" /></Relationships>
</file>

<file path=xl/worksheets/_rels/sheet41.xml.rels><?xml version="1.0" encoding="utf-8" standalone="yes"?><Relationships xmlns="http://schemas.openxmlformats.org/package/2006/relationships"><Relationship Id="rId1" Type="http://schemas.openxmlformats.org/officeDocument/2006/relationships/drawing" Target="../drawings/drawing41.xml" /></Relationships>
</file>

<file path=xl/worksheets/_rels/sheet42.xml.rels><?xml version="1.0" encoding="utf-8" standalone="yes"?><Relationships xmlns="http://schemas.openxmlformats.org/package/2006/relationships"><Relationship Id="rId1" Type="http://schemas.openxmlformats.org/officeDocument/2006/relationships/drawing" Target="../drawings/drawing42.xml" /></Relationships>
</file>

<file path=xl/worksheets/_rels/sheet43.xml.rels><?xml version="1.0" encoding="utf-8" standalone="yes"?><Relationships xmlns="http://schemas.openxmlformats.org/package/2006/relationships"><Relationship Id="rId1" Type="http://schemas.openxmlformats.org/officeDocument/2006/relationships/drawing" Target="../drawings/drawing43.xml" /></Relationships>
</file>

<file path=xl/worksheets/_rels/sheet44.xml.rels><?xml version="1.0" encoding="utf-8" standalone="yes"?><Relationships xmlns="http://schemas.openxmlformats.org/package/2006/relationships"><Relationship Id="rId1" Type="http://schemas.openxmlformats.org/officeDocument/2006/relationships/drawing" Target="../drawings/drawing44.xml" /></Relationships>
</file>

<file path=xl/worksheets/_rels/sheet45.xml.rels><?xml version="1.0" encoding="utf-8" standalone="yes"?><Relationships xmlns="http://schemas.openxmlformats.org/package/2006/relationships"><Relationship Id="rId1" Type="http://schemas.openxmlformats.org/officeDocument/2006/relationships/drawing" Target="../drawings/drawing45.xml" /></Relationships>
</file>

<file path=xl/worksheets/_rels/sheet46.xml.rels><?xml version="1.0" encoding="utf-8" standalone="yes"?><Relationships xmlns="http://schemas.openxmlformats.org/package/2006/relationships"><Relationship Id="rId1" Type="http://schemas.openxmlformats.org/officeDocument/2006/relationships/drawing" Target="../drawings/drawing46.xml" /></Relationships>
</file>

<file path=xl/worksheets/_rels/sheet47.xml.rels><?xml version="1.0" encoding="utf-8" standalone="yes"?><Relationships xmlns="http://schemas.openxmlformats.org/package/2006/relationships"><Relationship Id="rId1" Type="http://schemas.openxmlformats.org/officeDocument/2006/relationships/drawing" Target="../drawings/drawing47.xml" /></Relationships>
</file>

<file path=xl/worksheets/_rels/sheet48.xml.rels><?xml version="1.0" encoding="utf-8" standalone="yes"?><Relationships xmlns="http://schemas.openxmlformats.org/package/2006/relationships"><Relationship Id="rId1" Type="http://schemas.openxmlformats.org/officeDocument/2006/relationships/drawing" Target="../drawings/drawing48.xml" /></Relationships>
</file>

<file path=xl/worksheets/_rels/sheet49.xml.rels><?xml version="1.0" encoding="utf-8" standalone="yes"?><Relationships xmlns="http://schemas.openxmlformats.org/package/2006/relationships"><Relationship Id="rId1" Type="http://schemas.openxmlformats.org/officeDocument/2006/relationships/drawing" Target="../drawings/drawing49.xml" /></Relationships>
</file>

<file path=xl/worksheets/_rels/sheet50.xml.rels><?xml version="1.0" encoding="utf-8" standalone="yes"?><Relationships xmlns="http://schemas.openxmlformats.org/package/2006/relationships"><Relationship Id="rId1" Type="http://schemas.openxmlformats.org/officeDocument/2006/relationships/drawing" Target="../drawings/drawing50.xml" /></Relationships>
</file>

<file path=xl/worksheets/_rels/sheet51.xml.rels><?xml version="1.0" encoding="utf-8" standalone="yes"?><Relationships xmlns="http://schemas.openxmlformats.org/package/2006/relationships"><Relationship Id="rId1" Type="http://schemas.openxmlformats.org/officeDocument/2006/relationships/drawing" Target="../drawings/drawing51.xml" /></Relationships>
</file>

<file path=xl/worksheets/_rels/sheet52.xml.rels><?xml version="1.0" encoding="utf-8" standalone="yes"?><Relationships xmlns="http://schemas.openxmlformats.org/package/2006/relationships"><Relationship Id="rId1" Type="http://schemas.openxmlformats.org/officeDocument/2006/relationships/drawing" Target="../drawings/drawing52.xml" /></Relationships>
</file>

<file path=xl/worksheets/_rels/sheet53.xml.rels><?xml version="1.0" encoding="utf-8" standalone="yes"?><Relationships xmlns="http://schemas.openxmlformats.org/package/2006/relationships"><Relationship Id="rId1" Type="http://schemas.openxmlformats.org/officeDocument/2006/relationships/drawing" Target="../drawings/drawing53.xml" /></Relationships>
</file>

<file path=xl/worksheets/_rels/sheet54.xml.rels><?xml version="1.0" encoding="utf-8" standalone="yes"?><Relationships xmlns="http://schemas.openxmlformats.org/package/2006/relationships"><Relationship Id="rId1" Type="http://schemas.openxmlformats.org/officeDocument/2006/relationships/drawing" Target="../drawings/drawing54.xml" /></Relationships>
</file>

<file path=xl/worksheets/_rels/sheet55.xml.rels><?xml version="1.0" encoding="utf-8" standalone="yes"?><Relationships xmlns="http://schemas.openxmlformats.org/package/2006/relationships"><Relationship Id="rId1" Type="http://schemas.openxmlformats.org/officeDocument/2006/relationships/drawing" Target="../drawings/drawing55.xml" /></Relationships>
</file>

<file path=xl/worksheets/_rels/sheet56.xml.rels><?xml version="1.0" encoding="utf-8" standalone="yes"?><Relationships xmlns="http://schemas.openxmlformats.org/package/2006/relationships"><Relationship Id="rId1" Type="http://schemas.openxmlformats.org/officeDocument/2006/relationships/drawing" Target="../drawings/drawing56.xml" /></Relationships>
</file>

<file path=xl/worksheets/_rels/sheet57.xml.rels><?xml version="1.0" encoding="utf-8" standalone="yes"?><Relationships xmlns="http://schemas.openxmlformats.org/package/2006/relationships"><Relationship Id="rId1" Type="http://schemas.openxmlformats.org/officeDocument/2006/relationships/drawing" Target="../drawings/drawing57.xml" /></Relationships>
</file>

<file path=xl/worksheets/_rels/sheet58.xml.rels><?xml version="1.0" encoding="utf-8" standalone="yes"?><Relationships xmlns="http://schemas.openxmlformats.org/package/2006/relationships"><Relationship Id="rId1" Type="http://schemas.openxmlformats.org/officeDocument/2006/relationships/drawing" Target="../drawings/drawing58.xml" /></Relationships>
</file>

<file path=xl/worksheets/_rels/sheet59.xml.rels><?xml version="1.0" encoding="utf-8" standalone="yes"?><Relationships xmlns="http://schemas.openxmlformats.org/package/2006/relationships"><Relationship Id="rId1" Type="http://schemas.openxmlformats.org/officeDocument/2006/relationships/drawing" Target="../drawings/drawing59.xml" /></Relationships>
</file>

<file path=xl/worksheets/_rels/sheet60.xml.rels><?xml version="1.0" encoding="utf-8" standalone="yes"?><Relationships xmlns="http://schemas.openxmlformats.org/package/2006/relationships"><Relationship Id="rId1" Type="http://schemas.openxmlformats.org/officeDocument/2006/relationships/drawing" Target="../drawings/drawing60.xml" /></Relationships>
</file>

<file path=xl/worksheets/_rels/sheet61.xml.rels><?xml version="1.0" encoding="utf-8" standalone="yes"?><Relationships xmlns="http://schemas.openxmlformats.org/package/2006/relationships"><Relationship Id="rId1" Type="http://schemas.openxmlformats.org/officeDocument/2006/relationships/drawing" Target="../drawings/drawing61.xml" /></Relationships>
</file>

<file path=xl/worksheets/_rels/sheet62.xml.rels><?xml version="1.0" encoding="utf-8" standalone="yes"?><Relationships xmlns="http://schemas.openxmlformats.org/package/2006/relationships"><Relationship Id="rId1" Type="http://schemas.openxmlformats.org/officeDocument/2006/relationships/drawing" Target="../drawings/drawing62.xml" /></Relationships>
</file>

<file path=xl/worksheets/_rels/sheet63.xml.rels><?xml version="1.0" encoding="utf-8" standalone="yes"?><Relationships xmlns="http://schemas.openxmlformats.org/package/2006/relationships"><Relationship Id="rId1" Type="http://schemas.openxmlformats.org/officeDocument/2006/relationships/drawing" Target="../drawings/drawing63.xml" /></Relationships>
</file>

<file path=xl/worksheets/_rels/sheet64.xml.rels><?xml version="1.0" encoding="utf-8" standalone="yes"?><Relationships xmlns="http://schemas.openxmlformats.org/package/2006/relationships"><Relationship Id="rId1" Type="http://schemas.openxmlformats.org/officeDocument/2006/relationships/drawing" Target="../drawings/drawing64.xml" /></Relationships>
</file>

<file path=xl/worksheets/_rels/sheet65.xml.rels><?xml version="1.0" encoding="utf-8" standalone="yes"?><Relationships xmlns="http://schemas.openxmlformats.org/package/2006/relationships"><Relationship Id="rId1" Type="http://schemas.openxmlformats.org/officeDocument/2006/relationships/drawing" Target="../drawings/drawing65.xml" /></Relationships>
</file>

<file path=xl/worksheets/_rels/sheet66.xml.rels><?xml version="1.0" encoding="utf-8" standalone="yes"?><Relationships xmlns="http://schemas.openxmlformats.org/package/2006/relationships"><Relationship Id="rId1" Type="http://schemas.openxmlformats.org/officeDocument/2006/relationships/drawing" Target="../drawings/drawing66.xml" /></Relationships>
</file>

<file path=xl/worksheets/_rels/sheet67.xml.rels><?xml version="1.0" encoding="utf-8" standalone="yes"?><Relationships xmlns="http://schemas.openxmlformats.org/package/2006/relationships"><Relationship Id="rId1" Type="http://schemas.openxmlformats.org/officeDocument/2006/relationships/drawing" Target="../drawings/drawing67.xml" /></Relationships>
</file>

<file path=xl/worksheets/_rels/sheet68.xml.rels><?xml version="1.0" encoding="utf-8" standalone="yes"?><Relationships xmlns="http://schemas.openxmlformats.org/package/2006/relationships"><Relationship Id="rId1" Type="http://schemas.openxmlformats.org/officeDocument/2006/relationships/drawing" Target="../drawings/drawing68.xml" /></Relationships>
</file>

<file path=xl/worksheets/_rels/sheet69.xml.rels><?xml version="1.0" encoding="utf-8" standalone="yes"?><Relationships xmlns="http://schemas.openxmlformats.org/package/2006/relationships"><Relationship Id="rId1" Type="http://schemas.openxmlformats.org/officeDocument/2006/relationships/drawing" Target="../drawings/drawing69.xml" /></Relationships>
</file>

<file path=xl/worksheets/_rels/sheet70.xml.rels><?xml version="1.0" encoding="utf-8" standalone="yes"?><Relationships xmlns="http://schemas.openxmlformats.org/package/2006/relationships"><Relationship Id="rId1" Type="http://schemas.openxmlformats.org/officeDocument/2006/relationships/drawing" Target="../drawings/drawing70.xml" /></Relationships>
</file>

<file path=xl/worksheets/_rels/sheet71.xml.rels><?xml version="1.0" encoding="utf-8" standalone="yes"?><Relationships xmlns="http://schemas.openxmlformats.org/package/2006/relationships"><Relationship Id="rId1" Type="http://schemas.openxmlformats.org/officeDocument/2006/relationships/drawing" Target="../drawings/drawing71.xml" /></Relationships>
</file>

<file path=xl/worksheets/_rels/sheet72.xml.rels><?xml version="1.0" encoding="utf-8" standalone="yes"?><Relationships xmlns="http://schemas.openxmlformats.org/package/2006/relationships"><Relationship Id="rId1" Type="http://schemas.openxmlformats.org/officeDocument/2006/relationships/drawing" Target="../drawings/drawing72.xml" /></Relationships>
</file>

<file path=xl/worksheets/_rels/sheet73.xml.rels><?xml version="1.0" encoding="utf-8" standalone="yes"?><Relationships xmlns="http://schemas.openxmlformats.org/package/2006/relationships"><Relationship Id="rId1" Type="http://schemas.openxmlformats.org/officeDocument/2006/relationships/drawing" Target="../drawings/drawing73.xml" /></Relationships>
</file>

<file path=xl/worksheets/_rels/sheet74.xml.rels><?xml version="1.0" encoding="utf-8" standalone="yes"?><Relationships xmlns="http://schemas.openxmlformats.org/package/2006/relationships"><Relationship Id="rId1" Type="http://schemas.openxmlformats.org/officeDocument/2006/relationships/drawing" Target="../drawings/drawing74.xml" /></Relationships>
</file>

<file path=xl/worksheets/_rels/sheet75.xml.rels><?xml version="1.0" encoding="utf-8" standalone="yes"?><Relationships xmlns="http://schemas.openxmlformats.org/package/2006/relationships"><Relationship Id="rId1" Type="http://schemas.openxmlformats.org/officeDocument/2006/relationships/drawing" Target="../drawings/drawing75.xml" /></Relationships>
</file>

<file path=xl/worksheets/_rels/sheet76.xml.rels><?xml version="1.0" encoding="utf-8" standalone="yes"?><Relationships xmlns="http://schemas.openxmlformats.org/package/2006/relationships"><Relationship Id="rId1" Type="http://schemas.openxmlformats.org/officeDocument/2006/relationships/drawing" Target="../drawings/drawing76.xml" /></Relationships>
</file>

<file path=xl/worksheets/_rels/sheet77.xml.rels><?xml version="1.0" encoding="utf-8" standalone="yes"?><Relationships xmlns="http://schemas.openxmlformats.org/package/2006/relationships"><Relationship Id="rId1" Type="http://schemas.openxmlformats.org/officeDocument/2006/relationships/drawing" Target="../drawings/drawing77.xml" /></Relationships>
</file>

<file path=xl/worksheets/_rels/sheet78.xml.rels><?xml version="1.0" encoding="utf-8" standalone="yes"?><Relationships xmlns="http://schemas.openxmlformats.org/package/2006/relationships"><Relationship Id="rId1" Type="http://schemas.openxmlformats.org/officeDocument/2006/relationships/drawing" Target="../drawings/drawing78.xml" /></Relationships>
</file>

<file path=xl/worksheets/_rels/sheet79.xml.rels><?xml version="1.0" encoding="utf-8" standalone="yes"?><Relationships xmlns="http://schemas.openxmlformats.org/package/2006/relationships"><Relationship Id="rId1" Type="http://schemas.openxmlformats.org/officeDocument/2006/relationships/drawing" Target="../drawings/drawing79.xml" /></Relationships>
</file>

<file path=xl/worksheets/_rels/sheet80.xml.rels><?xml version="1.0" encoding="utf-8" standalone="yes"?><Relationships xmlns="http://schemas.openxmlformats.org/package/2006/relationships"><Relationship Id="rId1" Type="http://schemas.openxmlformats.org/officeDocument/2006/relationships/drawing" Target="../drawings/drawing80.xml" /></Relationships>
</file>

<file path=xl/worksheets/_rels/sheet81.xml.rels><?xml version="1.0" encoding="utf-8" standalone="yes"?><Relationships xmlns="http://schemas.openxmlformats.org/package/2006/relationships"><Relationship Id="rId1" Type="http://schemas.openxmlformats.org/officeDocument/2006/relationships/drawing" Target="../drawings/drawing81.xml" /></Relationships>
</file>

<file path=xl/worksheets/_rels/sheet82.xml.rels><?xml version="1.0" encoding="utf-8" standalone="yes"?><Relationships xmlns="http://schemas.openxmlformats.org/package/2006/relationships"><Relationship Id="rId1" Type="http://schemas.openxmlformats.org/officeDocument/2006/relationships/drawing" Target="../drawings/drawing82.xml" /></Relationships>
</file>

<file path=xl/worksheets/_rels/sheet83.xml.rels><?xml version="1.0" encoding="utf-8" standalone="yes"?><Relationships xmlns="http://schemas.openxmlformats.org/package/2006/relationships"><Relationship Id="rId1" Type="http://schemas.openxmlformats.org/officeDocument/2006/relationships/drawing" Target="../drawings/drawing83.xml" /></Relationships>
</file>

<file path=xl/worksheets/_rels/sheet84.xml.rels><?xml version="1.0" encoding="utf-8" standalone="yes"?><Relationships xmlns="http://schemas.openxmlformats.org/package/2006/relationships"><Relationship Id="rId1" Type="http://schemas.openxmlformats.org/officeDocument/2006/relationships/drawing" Target="../drawings/drawing84.xml" /></Relationships>
</file>

<file path=xl/worksheets/_rels/sheet85.xml.rels><?xml version="1.0" encoding="utf-8" standalone="yes"?><Relationships xmlns="http://schemas.openxmlformats.org/package/2006/relationships"><Relationship Id="rId1" Type="http://schemas.openxmlformats.org/officeDocument/2006/relationships/drawing" Target="../drawings/drawing85.xml" /></Relationships>
</file>

<file path=xl/worksheets/_rels/sheet86.xml.rels><?xml version="1.0" encoding="utf-8" standalone="yes"?><Relationships xmlns="http://schemas.openxmlformats.org/package/2006/relationships"><Relationship Id="rId1" Type="http://schemas.openxmlformats.org/officeDocument/2006/relationships/drawing" Target="../drawings/drawing86.xml" /></Relationships>
</file>

<file path=xl/worksheets/_rels/sheet87.xml.rels><?xml version="1.0" encoding="utf-8" standalone="yes"?><Relationships xmlns="http://schemas.openxmlformats.org/package/2006/relationships"><Relationship Id="rId1" Type="http://schemas.openxmlformats.org/officeDocument/2006/relationships/drawing" Target="../drawings/drawing87.xml" /></Relationships>
</file>

<file path=xl/worksheets/_rels/sheet88.xml.rels><?xml version="1.0" encoding="utf-8" standalone="yes"?><Relationships xmlns="http://schemas.openxmlformats.org/package/2006/relationships"><Relationship Id="rId1" Type="http://schemas.openxmlformats.org/officeDocument/2006/relationships/drawing" Target="../drawings/drawing88.xml" /></Relationships>
</file>

<file path=xl/worksheets/_rels/sheet89.xml.rels><?xml version="1.0" encoding="utf-8" standalone="yes"?><Relationships xmlns="http://schemas.openxmlformats.org/package/2006/relationships"><Relationship Id="rId1" Type="http://schemas.openxmlformats.org/officeDocument/2006/relationships/drawing" Target="../drawings/drawing89.xml" /></Relationships>
</file>

<file path=xl/worksheets/_rels/sheet90.xml.rels><?xml version="1.0" encoding="utf-8" standalone="yes"?><Relationships xmlns="http://schemas.openxmlformats.org/package/2006/relationships"><Relationship Id="rId1" Type="http://schemas.openxmlformats.org/officeDocument/2006/relationships/drawing" Target="../drawings/drawing90.xml" /></Relationships>
</file>

<file path=xl/worksheets/_rels/sheet91.xml.rels><?xml version="1.0" encoding="utf-8" standalone="yes"?><Relationships xmlns="http://schemas.openxmlformats.org/package/2006/relationships"><Relationship Id="rId1" Type="http://schemas.openxmlformats.org/officeDocument/2006/relationships/drawing" Target="../drawings/drawing91.xml" /></Relationships>
</file>

<file path=xl/worksheets/_rels/sheet92.xml.rels><?xml version="1.0" encoding="utf-8" standalone="yes"?><Relationships xmlns="http://schemas.openxmlformats.org/package/2006/relationships"><Relationship Id="rId1" Type="http://schemas.openxmlformats.org/officeDocument/2006/relationships/drawing" Target="../drawings/drawing92.xml" /></Relationships>
</file>

<file path=xl/worksheets/_rels/sheet93.xml.rels><?xml version="1.0" encoding="utf-8" standalone="yes"?><Relationships xmlns="http://schemas.openxmlformats.org/package/2006/relationships"><Relationship Id="rId1" Type="http://schemas.openxmlformats.org/officeDocument/2006/relationships/drawing" Target="../drawings/drawing93.xml" /></Relationships>
</file>

<file path=xl/worksheets/_rels/sheet94.xml.rels><?xml version="1.0" encoding="utf-8" standalone="yes"?><Relationships xmlns="http://schemas.openxmlformats.org/package/2006/relationships"><Relationship Id="rId1" Type="http://schemas.openxmlformats.org/officeDocument/2006/relationships/drawing" Target="../drawings/drawing94.xml" /></Relationships>
</file>

<file path=xl/worksheets/_rels/sheet95.xml.rels><?xml version="1.0" encoding="utf-8" standalone="yes"?><Relationships xmlns="http://schemas.openxmlformats.org/package/2006/relationships"><Relationship Id="rId1" Type="http://schemas.openxmlformats.org/officeDocument/2006/relationships/drawing" Target="../drawings/drawing95.xml" /></Relationships>
</file>

<file path=xl/worksheets/_rels/sheet96.xml.rels><?xml version="1.0" encoding="utf-8" standalone="yes"?><Relationships xmlns="http://schemas.openxmlformats.org/package/2006/relationships"><Relationship Id="rId1" Type="http://schemas.openxmlformats.org/officeDocument/2006/relationships/drawing" Target="../drawings/drawing96.xml" /></Relationships>
</file>

<file path=xl/worksheets/_rels/sheet97.xml.rels><?xml version="1.0" encoding="utf-8" standalone="yes"?><Relationships xmlns="http://schemas.openxmlformats.org/package/2006/relationships"><Relationship Id="rId1" Type="http://schemas.openxmlformats.org/officeDocument/2006/relationships/drawing" Target="../drawings/drawing97.xml" /></Relationships>
</file>

<file path=xl/worksheets/_rels/sheet98.xml.rels><?xml version="1.0" encoding="utf-8" standalone="yes"?><Relationships xmlns="http://schemas.openxmlformats.org/package/2006/relationships"><Relationship Id="rId1" Type="http://schemas.openxmlformats.org/officeDocument/2006/relationships/drawing" Target="../drawings/drawing98.xml" /></Relationships>
</file>

<file path=xl/worksheets/_rels/sheet99.xml.rels><?xml version="1.0" encoding="utf-8" standalone="yes"?><Relationships xmlns="http://schemas.openxmlformats.org/package/2006/relationships"><Relationship Id="rId1" Type="http://schemas.openxmlformats.org/officeDocument/2006/relationships/drawing" Target="../drawings/drawing99.xml" /></Relationships>
</file>

<file path=xl/worksheets/_rels/sheet100.xml.rels><?xml version="1.0" encoding="utf-8" standalone="yes"?><Relationships xmlns="http://schemas.openxmlformats.org/package/2006/relationships"><Relationship Id="rId1" Type="http://schemas.openxmlformats.org/officeDocument/2006/relationships/drawing" Target="../drawings/drawing100.xml" /></Relationships>
</file>

<file path=xl/worksheets/_rels/sheet101.xml.rels><?xml version="1.0" encoding="utf-8" standalone="yes"?><Relationships xmlns="http://schemas.openxmlformats.org/package/2006/relationships"><Relationship Id="rId1" Type="http://schemas.openxmlformats.org/officeDocument/2006/relationships/drawing" Target="../drawings/drawing101.xml" /></Relationships>
</file>

<file path=xl/worksheets/_rels/sheet102.xml.rels><?xml version="1.0" encoding="utf-8" standalone="yes"?><Relationships xmlns="http://schemas.openxmlformats.org/package/2006/relationships"><Relationship Id="rId1" Type="http://schemas.openxmlformats.org/officeDocument/2006/relationships/drawing" Target="../drawings/drawing102.xml" /></Relationships>
</file>

<file path=xl/worksheets/_rels/sheet103.xml.rels><?xml version="1.0" encoding="utf-8" standalone="yes"?><Relationships xmlns="http://schemas.openxmlformats.org/package/2006/relationships"><Relationship Id="rId1" Type="http://schemas.openxmlformats.org/officeDocument/2006/relationships/drawing" Target="../drawings/drawing103.xml" /></Relationships>
</file>

<file path=xl/worksheets/_rels/sheet104.xml.rels><?xml version="1.0" encoding="utf-8" standalone="yes"?><Relationships xmlns="http://schemas.openxmlformats.org/package/2006/relationships"><Relationship Id="rId1" Type="http://schemas.openxmlformats.org/officeDocument/2006/relationships/drawing" Target="../drawings/drawing104.xml" /></Relationships>
</file>

<file path=xl/worksheets/_rels/sheet105.xml.rels><?xml version="1.0" encoding="utf-8" standalone="yes"?><Relationships xmlns="http://schemas.openxmlformats.org/package/2006/relationships"><Relationship Id="rId1" Type="http://schemas.openxmlformats.org/officeDocument/2006/relationships/drawing" Target="../drawings/drawing105.xml" /></Relationships>
</file>

<file path=xl/worksheets/_rels/sheet106.xml.rels><?xml version="1.0" encoding="utf-8" standalone="yes"?><Relationships xmlns="http://schemas.openxmlformats.org/package/2006/relationships"><Relationship Id="rId1" Type="http://schemas.openxmlformats.org/officeDocument/2006/relationships/drawing" Target="../drawings/drawing106.xml" /></Relationships>
</file>

<file path=xl/worksheets/_rels/sheet107.xml.rels><?xml version="1.0" encoding="utf-8" standalone="yes"?><Relationships xmlns="http://schemas.openxmlformats.org/package/2006/relationships"><Relationship Id="rId1" Type="http://schemas.openxmlformats.org/officeDocument/2006/relationships/drawing" Target="../drawings/drawing107.xml" /></Relationships>
</file>

<file path=xl/worksheets/_rels/sheet108.xml.rels><?xml version="1.0" encoding="utf-8" standalone="yes"?><Relationships xmlns="http://schemas.openxmlformats.org/package/2006/relationships"><Relationship Id="rId1" Type="http://schemas.openxmlformats.org/officeDocument/2006/relationships/drawing" Target="../drawings/drawing108.xml" /></Relationships>
</file>

<file path=xl/worksheets/_rels/sheet109.xml.rels><?xml version="1.0" encoding="utf-8" standalone="yes"?><Relationships xmlns="http://schemas.openxmlformats.org/package/2006/relationships"><Relationship Id="rId1" Type="http://schemas.openxmlformats.org/officeDocument/2006/relationships/drawing" Target="../drawings/drawing109.xml" /></Relationships>
</file>

<file path=xl/worksheets/_rels/sheet110.xml.rels><?xml version="1.0" encoding="utf-8" standalone="yes"?><Relationships xmlns="http://schemas.openxmlformats.org/package/2006/relationships"><Relationship Id="rId1" Type="http://schemas.openxmlformats.org/officeDocument/2006/relationships/drawing" Target="../drawings/drawing110.xml" /></Relationships>
</file>

<file path=xl/worksheets/_rels/sheet111.xml.rels><?xml version="1.0" encoding="utf-8" standalone="yes"?><Relationships xmlns="http://schemas.openxmlformats.org/package/2006/relationships"><Relationship Id="rId1" Type="http://schemas.openxmlformats.org/officeDocument/2006/relationships/drawing" Target="../drawings/drawing111.xml" /></Relationships>
</file>

<file path=xl/worksheets/_rels/sheet112.xml.rels><?xml version="1.0" encoding="utf-8" standalone="yes"?><Relationships xmlns="http://schemas.openxmlformats.org/package/2006/relationships"><Relationship Id="rId1" Type="http://schemas.openxmlformats.org/officeDocument/2006/relationships/drawing" Target="../drawings/drawing112.xml" /></Relationships>
</file>

<file path=xl/worksheets/_rels/sheet113.xml.rels><?xml version="1.0" encoding="utf-8" standalone="yes"?><Relationships xmlns="http://schemas.openxmlformats.org/package/2006/relationships"><Relationship Id="rId1" Type="http://schemas.openxmlformats.org/officeDocument/2006/relationships/drawing" Target="../drawings/drawing113.xml" /></Relationships>
</file>

<file path=xl/worksheets/_rels/sheet114.xml.rels><?xml version="1.0" encoding="utf-8" standalone="yes"?><Relationships xmlns="http://schemas.openxmlformats.org/package/2006/relationships"><Relationship Id="rId1" Type="http://schemas.openxmlformats.org/officeDocument/2006/relationships/drawing" Target="../drawings/drawing114.xml" /></Relationships>
</file>

<file path=xl/worksheets/_rels/sheet115.xml.rels><?xml version="1.0" encoding="utf-8" standalone="yes"?><Relationships xmlns="http://schemas.openxmlformats.org/package/2006/relationships"><Relationship Id="rId1" Type="http://schemas.openxmlformats.org/officeDocument/2006/relationships/drawing" Target="../drawings/drawing115.xml" /></Relationships>
</file>

<file path=xl/worksheets/_rels/sheet116.xml.rels><?xml version="1.0" encoding="utf-8" standalone="yes"?><Relationships xmlns="http://schemas.openxmlformats.org/package/2006/relationships"><Relationship Id="rId1" Type="http://schemas.openxmlformats.org/officeDocument/2006/relationships/drawing" Target="../drawings/drawing116.xml" /></Relationships>
</file>

<file path=xl/worksheets/_rels/sheet117.xml.rels><?xml version="1.0" encoding="utf-8" standalone="yes"?><Relationships xmlns="http://schemas.openxmlformats.org/package/2006/relationships"><Relationship Id="rId1" Type="http://schemas.openxmlformats.org/officeDocument/2006/relationships/drawing" Target="../drawings/drawing117.xml" /></Relationships>
</file>

<file path=xl/worksheets/_rels/sheet118.xml.rels><?xml version="1.0" encoding="utf-8" standalone="yes"?><Relationships xmlns="http://schemas.openxmlformats.org/package/2006/relationships"><Relationship Id="rId1" Type="http://schemas.openxmlformats.org/officeDocument/2006/relationships/drawing" Target="../drawings/drawing118.xml" /></Relationships>
</file>

<file path=xl/worksheets/_rels/sheet119.xml.rels><?xml version="1.0" encoding="utf-8" standalone="yes"?><Relationships xmlns="http://schemas.openxmlformats.org/package/2006/relationships"><Relationship Id="rId1" Type="http://schemas.openxmlformats.org/officeDocument/2006/relationships/drawing" Target="../drawings/drawing119.xml" /></Relationships>
</file>

<file path=xl/worksheets/_rels/sheet120.xml.rels><?xml version="1.0" encoding="utf-8" standalone="yes"?><Relationships xmlns="http://schemas.openxmlformats.org/package/2006/relationships"><Relationship Id="rId1" Type="http://schemas.openxmlformats.org/officeDocument/2006/relationships/drawing" Target="../drawings/drawing120.xml" /></Relationships>
</file>

<file path=xl/worksheets/_rels/sheet121.xml.rels><?xml version="1.0" encoding="utf-8" standalone="yes"?><Relationships xmlns="http://schemas.openxmlformats.org/package/2006/relationships"><Relationship Id="rId1" Type="http://schemas.openxmlformats.org/officeDocument/2006/relationships/drawing" Target="../drawings/drawing121.xml" /></Relationships>
</file>

<file path=xl/worksheets/_rels/sheet122.xml.rels><?xml version="1.0" encoding="utf-8" standalone="yes"?><Relationships xmlns="http://schemas.openxmlformats.org/package/2006/relationships"><Relationship Id="rId1" Type="http://schemas.openxmlformats.org/officeDocument/2006/relationships/drawing" Target="../drawings/drawing122.xml" /></Relationships>
</file>

<file path=xl/worksheets/_rels/sheet123.xml.rels><?xml version="1.0" encoding="utf-8" standalone="yes"?><Relationships xmlns="http://schemas.openxmlformats.org/package/2006/relationships"><Relationship Id="rId1" Type="http://schemas.openxmlformats.org/officeDocument/2006/relationships/drawing" Target="../drawings/drawing123.xml" /></Relationships>
</file>

<file path=xl/worksheets/_rels/sheet124.xml.rels><?xml version="1.0" encoding="utf-8" standalone="yes"?><Relationships xmlns="http://schemas.openxmlformats.org/package/2006/relationships"><Relationship Id="rId1" Type="http://schemas.openxmlformats.org/officeDocument/2006/relationships/drawing" Target="../drawings/drawing124.xml" /></Relationships>
</file>

<file path=xl/worksheets/_rels/sheet125.xml.rels><?xml version="1.0" encoding="utf-8" standalone="yes"?><Relationships xmlns="http://schemas.openxmlformats.org/package/2006/relationships"><Relationship Id="rId1" Type="http://schemas.openxmlformats.org/officeDocument/2006/relationships/drawing" Target="../drawings/drawing125.xml" /></Relationships>
</file>

<file path=xl/worksheets/_rels/sheet126.xml.rels><?xml version="1.0" encoding="utf-8" standalone="yes"?><Relationships xmlns="http://schemas.openxmlformats.org/package/2006/relationships"><Relationship Id="rId1" Type="http://schemas.openxmlformats.org/officeDocument/2006/relationships/drawing" Target="../drawings/drawing126.xml" /></Relationships>
</file>

<file path=xl/worksheets/_rels/sheet127.xml.rels><?xml version="1.0" encoding="utf-8" standalone="yes"?><Relationships xmlns="http://schemas.openxmlformats.org/package/2006/relationships"><Relationship Id="rId1" Type="http://schemas.openxmlformats.org/officeDocument/2006/relationships/drawing" Target="../drawings/drawing127.xml" /></Relationships>
</file>

<file path=xl/worksheets/_rels/sheet128.xml.rels><?xml version="1.0" encoding="utf-8" standalone="yes"?><Relationships xmlns="http://schemas.openxmlformats.org/package/2006/relationships"><Relationship Id="rId1" Type="http://schemas.openxmlformats.org/officeDocument/2006/relationships/drawing" Target="../drawings/drawing128.xml" /></Relationships>
</file>

<file path=xl/worksheets/_rels/sheet129.xml.rels><?xml version="1.0" encoding="utf-8" standalone="yes"?><Relationships xmlns="http://schemas.openxmlformats.org/package/2006/relationships"><Relationship Id="rId1" Type="http://schemas.openxmlformats.org/officeDocument/2006/relationships/drawing" Target="../drawings/drawing129.xml" /></Relationships>
</file>

<file path=xl/worksheets/_rels/sheet130.xml.rels><?xml version="1.0" encoding="utf-8" standalone="yes"?><Relationships xmlns="http://schemas.openxmlformats.org/package/2006/relationships"><Relationship Id="rId1" Type="http://schemas.openxmlformats.org/officeDocument/2006/relationships/drawing" Target="../drawings/drawing130.xml" /></Relationships>
</file>

<file path=xl/worksheets/_rels/sheet131.xml.rels><?xml version="1.0" encoding="utf-8" standalone="yes"?><Relationships xmlns="http://schemas.openxmlformats.org/package/2006/relationships"><Relationship Id="rId1" Type="http://schemas.openxmlformats.org/officeDocument/2006/relationships/drawing" Target="../drawings/drawing131.xml" /></Relationships>
</file>

<file path=xl/worksheets/_rels/sheet132.xml.rels><?xml version="1.0" encoding="utf-8" standalone="yes"?><Relationships xmlns="http://schemas.openxmlformats.org/package/2006/relationships"><Relationship Id="rId1" Type="http://schemas.openxmlformats.org/officeDocument/2006/relationships/drawing" Target="../drawings/drawing132.xml" /></Relationships>
</file>

<file path=xl/worksheets/_rels/sheet133.xml.rels><?xml version="1.0" encoding="utf-8" standalone="yes"?><Relationships xmlns="http://schemas.openxmlformats.org/package/2006/relationships"><Relationship Id="rId1" Type="http://schemas.openxmlformats.org/officeDocument/2006/relationships/drawing" Target="../drawings/drawing133.xml" /></Relationships>
</file>

<file path=xl/worksheets/_rels/sheet134.xml.rels><?xml version="1.0" encoding="utf-8" standalone="yes"?><Relationships xmlns="http://schemas.openxmlformats.org/package/2006/relationships"><Relationship Id="rId1" Type="http://schemas.openxmlformats.org/officeDocument/2006/relationships/drawing" Target="../drawings/drawing134.xml" /></Relationships>
</file>

<file path=xl/worksheets/_rels/sheet135.xml.rels><?xml version="1.0" encoding="utf-8" standalone="yes"?><Relationships xmlns="http://schemas.openxmlformats.org/package/2006/relationships"><Relationship Id="rId1" Type="http://schemas.openxmlformats.org/officeDocument/2006/relationships/drawing" Target="../drawings/drawing135.xml" /></Relationships>
</file>

<file path=xl/worksheets/_rels/sheet136.xml.rels><?xml version="1.0" encoding="utf-8" standalone="yes"?><Relationships xmlns="http://schemas.openxmlformats.org/package/2006/relationships"><Relationship Id="rId1" Type="http://schemas.openxmlformats.org/officeDocument/2006/relationships/drawing" Target="../drawings/drawing136.xml" /></Relationships>
</file>

<file path=xl/worksheets/_rels/sheet137.xml.rels><?xml version="1.0" encoding="utf-8" standalone="yes"?><Relationships xmlns="http://schemas.openxmlformats.org/package/2006/relationships"><Relationship Id="rId1" Type="http://schemas.openxmlformats.org/officeDocument/2006/relationships/drawing" Target="../drawings/drawing137.xml" /></Relationships>
</file>

<file path=xl/worksheets/_rels/sheet138.xml.rels><?xml version="1.0" encoding="utf-8" standalone="yes"?><Relationships xmlns="http://schemas.openxmlformats.org/package/2006/relationships"><Relationship Id="rId1" Type="http://schemas.openxmlformats.org/officeDocument/2006/relationships/drawing" Target="../drawings/drawing138.xml" /></Relationships>
</file>

<file path=xl/worksheets/_rels/sheet139.xml.rels><?xml version="1.0" encoding="utf-8" standalone="yes"?><Relationships xmlns="http://schemas.openxmlformats.org/package/2006/relationships"><Relationship Id="rId1" Type="http://schemas.openxmlformats.org/officeDocument/2006/relationships/drawing" Target="../drawings/drawing139.xml" /></Relationships>
</file>

<file path=xl/worksheets/_rels/sheet140.xml.rels><?xml version="1.0" encoding="utf-8" standalone="yes"?><Relationships xmlns="http://schemas.openxmlformats.org/package/2006/relationships"><Relationship Id="rId1" Type="http://schemas.openxmlformats.org/officeDocument/2006/relationships/drawing" Target="../drawings/drawing140.xml" /></Relationships>
</file>

<file path=xl/worksheets/sheet1.xml><?xml version="1.0" encoding="utf-8"?>
<worksheet xmlns="http://schemas.openxmlformats.org/spreadsheetml/2006/main" xmlns:r="http://schemas.openxmlformats.org/officeDocument/2006/relationships">
  <dimension ref="A1:F162"/>
  <sheetViews>
    <sheetView tabSelected="1" workbookViewId="0" topLeftCell="A1"/>
  </sheetViews>
  <sheetFormatPr defaultColWidth="9.14285714285714" defaultRowHeight="12.75" customHeight="1"/>
  <cols>
    <col min="1" max="1" width="25.7142857142857" customWidth="1"/>
    <col min="2" max="2" width="66.7142857142857" customWidth="1"/>
    <col min="3" max="5" width="20.7142857142857" customWidth="1"/>
    <col min="6" max="6" width="30.7142857142857" customWidth="1"/>
  </cols>
  <sheetData>
    <row r="1" spans="1:6" ht="57" customHeight="1">
      <c r="B1" s="3" t="s">
        <v>1</v>
      </c>
      <c s="2"/>
      <c s="2"/>
      <c s="2"/>
      <c s="2"/>
    </row>
    <row r="2" spans="2:6" ht="20" customHeight="1">
      <c r="B2" s="2"/>
      <c s="2"/>
      <c s="2"/>
      <c s="2"/>
      <c s="2"/>
    </row>
    <row r="3" spans="2:6" ht="12.75" customHeight="1">
      <c r="B3" s="2"/>
      <c s="2"/>
      <c s="2"/>
      <c s="2"/>
      <c s="2"/>
    </row>
    <row r="4" spans="1:6" ht="40" customHeight="1">
      <c r="A4" s="4" t="s">
        <v>2</v>
      </c>
      <c s="5" t="s">
        <v>3</v>
      </c>
      <c r="F4" s="1" t="s">
        <v>0</v>
      </c>
    </row>
    <row r="5" spans="1:2" ht="30" customHeight="1">
      <c r="A5" s="7" t="s">
        <v>4</v>
      </c>
      <c s="6" t="s">
        <v>5</v>
      </c>
    </row>
    <row r="6" spans="2:3" ht="12.75" customHeight="1">
      <c r="B6" s="8" t="s">
        <v>6</v>
      </c>
      <c s="10">
        <f>0+C10+C25+C44+C47+C55+C62+C65+C81+C111+C118+C125+C128+C136+C139</f>
      </c>
    </row>
    <row r="7" spans="2:3" ht="12.75" customHeight="1">
      <c r="B7" s="8" t="s">
        <v>7</v>
      </c>
      <c s="10">
        <f>0+E10+E25+E44+E47+E55+E62+E65+E81+E111+E118+E125+E128+E136+E139</f>
      </c>
    </row>
    <row r="9" spans="1:6" ht="12.75" customHeight="1">
      <c r="A9" s="9" t="s">
        <v>8</v>
      </c>
      <c s="9" t="s">
        <v>9</v>
      </c>
      <c s="9" t="s">
        <v>10</v>
      </c>
      <c s="9" t="s">
        <v>11</v>
      </c>
      <c s="9" t="s">
        <v>12</v>
      </c>
      <c s="9" t="s">
        <v>13</v>
      </c>
    </row>
    <row r="10" spans="1:6" ht="12.75">
      <c r="A10" s="11" t="s">
        <v>14</v>
      </c>
      <c s="12" t="s">
        <v>15</v>
      </c>
      <c s="14">
        <f>0+C11+C12+C13+C14+C15+C16+C17+C18+C19+C20+C21+C22+C23+C24</f>
      </c>
      <c s="14">
        <f>C10*0.21</f>
      </c>
      <c s="14">
        <f>0+E11+E12+E13+E14+E15+E16+E17+E18+E19+E20+E21+E22+E23+E24</f>
      </c>
      <c s="13">
        <f>0+F11+F12+F13+F14+F15+F16+F17+F18+F19+F20+F21+F22+F23+F24</f>
      </c>
    </row>
    <row r="11" spans="1:6" ht="12.75">
      <c r="A11" s="11" t="s">
        <v>16</v>
      </c>
      <c s="12" t="s">
        <v>17</v>
      </c>
      <c s="14">
        <f>'PS 02-01-01'!K8+'PS 02-01-01'!M8</f>
      </c>
      <c s="14">
        <f>C11*0.21</f>
      </c>
      <c s="14">
        <f>C11+D11</f>
      </c>
      <c s="13">
        <f>'PS 02-01-01'!T7</f>
      </c>
    </row>
    <row r="12" spans="1:6" ht="12.75">
      <c r="A12" s="11" t="s">
        <v>83</v>
      </c>
      <c s="12" t="s">
        <v>84</v>
      </c>
      <c s="14">
        <f>'PS 03-01-01'!K8+'PS 03-01-01'!M8</f>
      </c>
      <c s="14">
        <f>C12*0.21</f>
      </c>
      <c s="14">
        <f>C12+D12</f>
      </c>
      <c s="13">
        <f>'PS 03-01-01'!T7</f>
      </c>
    </row>
    <row r="13" spans="1:6" ht="12.75">
      <c r="A13" s="11" t="s">
        <v>603</v>
      </c>
      <c s="12" t="s">
        <v>604</v>
      </c>
      <c s="14">
        <f>'PS 03-01-01.2'!K8+'PS 03-01-01.2'!M8</f>
      </c>
      <c s="14">
        <f>C13*0.21</f>
      </c>
      <c s="14">
        <f>C13+D13</f>
      </c>
      <c s="13">
        <f>'PS 03-01-01.2'!T7</f>
      </c>
    </row>
    <row r="14" spans="1:6" ht="12.75">
      <c r="A14" s="11" t="s">
        <v>617</v>
      </c>
      <c s="12" t="s">
        <v>618</v>
      </c>
      <c s="14">
        <f>'PS 04-01-01'!K8+'PS 04-01-01'!M8</f>
      </c>
      <c s="14">
        <f>C14*0.21</f>
      </c>
      <c s="14">
        <f>C14+D14</f>
      </c>
      <c s="13">
        <f>'PS 04-01-01'!T7</f>
      </c>
    </row>
    <row r="15" spans="1:6" ht="12.75">
      <c r="A15" s="11" t="s">
        <v>915</v>
      </c>
      <c s="12" t="s">
        <v>916</v>
      </c>
      <c s="14">
        <f>'PS 05-01-01'!K8+'PS 05-01-01'!M8</f>
      </c>
      <c s="14">
        <f>C15*0.21</f>
      </c>
      <c s="14">
        <f>C15+D15</f>
      </c>
      <c s="13">
        <f>'PS 05-01-01'!T7</f>
      </c>
    </row>
    <row r="16" spans="1:6" ht="12.75">
      <c r="A16" s="11" t="s">
        <v>960</v>
      </c>
      <c s="12" t="s">
        <v>961</v>
      </c>
      <c s="14">
        <f>'PS 06-01-01'!K8+'PS 06-01-01'!M8</f>
      </c>
      <c s="14">
        <f>C16*0.21</f>
      </c>
      <c s="14">
        <f>C16+D16</f>
      </c>
      <c s="13">
        <f>'PS 06-01-01'!T7</f>
      </c>
    </row>
    <row r="17" spans="1:6" ht="12.75">
      <c r="A17" s="11" t="s">
        <v>1709</v>
      </c>
      <c s="12" t="s">
        <v>1710</v>
      </c>
      <c s="14">
        <f>'PS 07-01-01'!K8+'PS 07-01-01'!M8</f>
      </c>
      <c s="14">
        <f>C17*0.21</f>
      </c>
      <c s="14">
        <f>C17+D17</f>
      </c>
      <c s="13">
        <f>'PS 07-01-01'!T7</f>
      </c>
    </row>
    <row r="18" spans="1:6" ht="12.75">
      <c r="A18" s="11" t="s">
        <v>1758</v>
      </c>
      <c s="12" t="s">
        <v>1759</v>
      </c>
      <c s="14">
        <f>'PS 08-01-04'!K8+'PS 08-01-04'!M8</f>
      </c>
      <c s="14">
        <f>C18*0.21</f>
      </c>
      <c s="14">
        <f>C18+D18</f>
      </c>
      <c s="13">
        <f>'PS 08-01-04'!T7</f>
      </c>
    </row>
    <row r="19" spans="1:6" ht="12.75">
      <c r="A19" s="11" t="s">
        <v>1837</v>
      </c>
      <c s="12" t="s">
        <v>1838</v>
      </c>
      <c s="14">
        <f>'PS 10-01-09'!K8+'PS 10-01-09'!M8</f>
      </c>
      <c s="14">
        <f>C19*0.21</f>
      </c>
      <c s="14">
        <f>C19+D19</f>
      </c>
      <c s="13">
        <f>'PS 10-01-09'!T7</f>
      </c>
    </row>
    <row r="20" spans="1:6" ht="12.75">
      <c r="A20" s="11" t="s">
        <v>1873</v>
      </c>
      <c s="12" t="s">
        <v>1874</v>
      </c>
      <c s="14">
        <f>'PS 12-01-08'!K8+'PS 12-01-08'!M8</f>
      </c>
      <c s="14">
        <f>C20*0.21</f>
      </c>
      <c s="14">
        <f>C20+D20</f>
      </c>
      <c s="13">
        <f>'PS 12-01-08'!T7</f>
      </c>
    </row>
    <row r="21" spans="1:6" ht="12.75">
      <c r="A21" s="11" t="s">
        <v>1900</v>
      </c>
      <c s="12" t="s">
        <v>1901</v>
      </c>
      <c s="14">
        <f>'PS 12-01-10'!K8+'PS 12-01-10'!M8</f>
      </c>
      <c s="14">
        <f>C21*0.21</f>
      </c>
      <c s="14">
        <f>C21+D21</f>
      </c>
      <c s="13">
        <f>'PS 12-01-10'!T7</f>
      </c>
    </row>
    <row r="22" spans="1:6" ht="12.75">
      <c r="A22" s="11" t="s">
        <v>1932</v>
      </c>
      <c s="12" t="s">
        <v>1933</v>
      </c>
      <c s="14">
        <f>'PS 12-01-11'!K8+'PS 12-01-11'!M8</f>
      </c>
      <c s="14">
        <f>C22*0.21</f>
      </c>
      <c s="14">
        <f>C22+D22</f>
      </c>
      <c s="13">
        <f>'PS 12-01-11'!T7</f>
      </c>
    </row>
    <row r="23" spans="1:6" ht="12.75">
      <c r="A23" s="11" t="s">
        <v>1953</v>
      </c>
      <c s="12" t="s">
        <v>1954</v>
      </c>
      <c s="14">
        <f>'PS 12-01-12'!K8+'PS 12-01-12'!M8</f>
      </c>
      <c s="14">
        <f>C23*0.21</f>
      </c>
      <c s="14">
        <f>C23+D23</f>
      </c>
      <c s="13">
        <f>'PS 12-01-12'!T7</f>
      </c>
    </row>
    <row r="24" spans="1:6" ht="12.75">
      <c r="A24" s="11" t="s">
        <v>1973</v>
      </c>
      <c s="12" t="s">
        <v>1974</v>
      </c>
      <c s="14">
        <f>'PS 20-01-01'!K8+'PS 20-01-01'!M8</f>
      </c>
      <c s="14">
        <f>C24*0.21</f>
      </c>
      <c s="14">
        <f>C24+D24</f>
      </c>
      <c s="13">
        <f>'PS 20-01-01'!T7</f>
      </c>
    </row>
    <row r="25" spans="1:6" ht="12.75">
      <c r="A25" s="11" t="s">
        <v>888</v>
      </c>
      <c s="12" t="s">
        <v>2010</v>
      </c>
      <c s="14">
        <f>0+C26+C27+C28+C29+C30+C31+C32+C33+C34+C35+C36+C37+C38+C39+C40+C41+C42+C43</f>
      </c>
      <c s="14">
        <f>C25*0.21</f>
      </c>
      <c s="14">
        <f>0+E26+E27+E28+E29+E30+E31+E32+E33+E34+E35+E36+E37+E38+E39+E40+E41+E42+E43</f>
      </c>
      <c s="13">
        <f>0+F26+F27+F28+F29+F30+F31+F32+F33+F34+F35+F36+F37+F38+F39+F40+F41+F42+F43</f>
      </c>
    </row>
    <row r="26" spans="1:6" ht="12.75">
      <c r="A26" s="11" t="s">
        <v>2011</v>
      </c>
      <c s="12" t="s">
        <v>2012</v>
      </c>
      <c s="14">
        <f>'PS 02-02-01'!K8+'PS 02-02-01'!M8</f>
      </c>
      <c s="14">
        <f>C26*0.21</f>
      </c>
      <c s="14">
        <f>C26+D26</f>
      </c>
      <c s="13">
        <f>'PS 02-02-01'!T7</f>
      </c>
    </row>
    <row r="27" spans="1:6" ht="12.75">
      <c r="A27" s="11" t="s">
        <v>2118</v>
      </c>
      <c s="12" t="s">
        <v>2119</v>
      </c>
      <c s="14">
        <f>'PS 03-02-02'!K8+'PS 03-02-02'!M8</f>
      </c>
      <c s="14">
        <f>C27*0.21</f>
      </c>
      <c s="14">
        <f>C27+D27</f>
      </c>
      <c s="13">
        <f>'PS 03-02-02'!T7</f>
      </c>
    </row>
    <row r="28" spans="1:6" ht="12.75">
      <c r="A28" s="11" t="s">
        <v>2148</v>
      </c>
      <c s="12" t="s">
        <v>2149</v>
      </c>
      <c s="14">
        <f>'PS 03-02-03'!K8+'PS 03-02-03'!M8</f>
      </c>
      <c s="14">
        <f>C28*0.21</f>
      </c>
      <c s="14">
        <f>C28+D28</f>
      </c>
      <c s="13">
        <f>'PS 03-02-03'!T7</f>
      </c>
    </row>
    <row r="29" spans="1:6" ht="12.75">
      <c r="A29" s="11" t="s">
        <v>2226</v>
      </c>
      <c s="12" t="s">
        <v>2227</v>
      </c>
      <c s="14">
        <f>'PS 03-02-04'!K8+'PS 03-02-04'!M8</f>
      </c>
      <c s="14">
        <f>C29*0.21</f>
      </c>
      <c s="14">
        <f>C29+D29</f>
      </c>
      <c s="13">
        <f>'PS 03-02-04'!T7</f>
      </c>
    </row>
    <row r="30" spans="1:6" ht="12.75">
      <c r="A30" s="11" t="s">
        <v>2297</v>
      </c>
      <c s="12" t="s">
        <v>2298</v>
      </c>
      <c s="14">
        <f>'PS 03-02-05'!K8+'PS 03-02-05'!M8</f>
      </c>
      <c s="14">
        <f>C30*0.21</f>
      </c>
      <c s="14">
        <f>C30+D30</f>
      </c>
      <c s="13">
        <f>'PS 03-02-05'!T7</f>
      </c>
    </row>
    <row r="31" spans="1:6" ht="12.75">
      <c r="A31" s="11" t="s">
        <v>2360</v>
      </c>
      <c s="12" t="s">
        <v>2361</v>
      </c>
      <c s="14">
        <f>'PS 03-02-06'!K8+'PS 03-02-06'!M8</f>
      </c>
      <c s="14">
        <f>C31*0.21</f>
      </c>
      <c s="14">
        <f>C31+D31</f>
      </c>
      <c s="13">
        <f>'PS 03-02-06'!T7</f>
      </c>
    </row>
    <row r="32" spans="1:6" ht="12.75">
      <c r="A32" s="11" t="s">
        <v>2371</v>
      </c>
      <c s="12" t="s">
        <v>2372</v>
      </c>
      <c s="14">
        <f>'PS 03-02-07'!K8+'PS 03-02-07'!M8</f>
      </c>
      <c s="14">
        <f>C32*0.21</f>
      </c>
      <c s="14">
        <f>C32+D32</f>
      </c>
      <c s="13">
        <f>'PS 03-02-07'!T7</f>
      </c>
    </row>
    <row r="33" spans="1:6" ht="12.75">
      <c r="A33" s="11" t="s">
        <v>2429</v>
      </c>
      <c s="12" t="s">
        <v>2430</v>
      </c>
      <c s="14">
        <f>'PS 03-02-08'!K8+'PS 03-02-08'!M8</f>
      </c>
      <c s="14">
        <f>C33*0.21</f>
      </c>
      <c s="14">
        <f>C33+D33</f>
      </c>
      <c s="13">
        <f>'PS 03-02-08'!T7</f>
      </c>
    </row>
    <row r="34" spans="1:6" ht="12.75">
      <c r="A34" s="11" t="s">
        <v>2486</v>
      </c>
      <c s="12" t="s">
        <v>2487</v>
      </c>
      <c s="14">
        <f>'PS 03-60-01'!K8+'PS 03-60-01'!M8</f>
      </c>
      <c s="14">
        <f>C34*0.21</f>
      </c>
      <c s="14">
        <f>C34+D34</f>
      </c>
      <c s="13">
        <f>'PS 03-60-01'!T7</f>
      </c>
    </row>
    <row r="35" spans="1:6" ht="12.75">
      <c r="A35" s="11" t="s">
        <v>2563</v>
      </c>
      <c s="12" t="s">
        <v>2564</v>
      </c>
      <c s="14">
        <f>'PS 04-02-01'!K8+'PS 04-02-01'!M8</f>
      </c>
      <c s="14">
        <f>C35*0.21</f>
      </c>
      <c s="14">
        <f>C35+D35</f>
      </c>
      <c s="13">
        <f>'PS 04-02-01'!T7</f>
      </c>
    </row>
    <row r="36" spans="1:6" ht="12.75">
      <c r="A36" s="11" t="s">
        <v>2576</v>
      </c>
      <c s="12" t="s">
        <v>2577</v>
      </c>
      <c s="14">
        <f>'PS 05-02-07'!K8+'PS 05-02-07'!M8</f>
      </c>
      <c s="14">
        <f>C36*0.21</f>
      </c>
      <c s="14">
        <f>C36+D36</f>
      </c>
      <c s="13">
        <f>'PS 05-02-07'!T7</f>
      </c>
    </row>
    <row r="37" spans="1:6" ht="12.75">
      <c r="A37" s="11" t="s">
        <v>2602</v>
      </c>
      <c s="12" t="s">
        <v>2603</v>
      </c>
      <c s="14">
        <f>'PS 05-02-08'!K8+'PS 05-02-08'!M8</f>
      </c>
      <c s="14">
        <f>C37*0.21</f>
      </c>
      <c s="14">
        <f>C37+D37</f>
      </c>
      <c s="13">
        <f>'PS 05-02-08'!T7</f>
      </c>
    </row>
    <row r="38" spans="1:6" ht="12.75">
      <c r="A38" s="11" t="s">
        <v>2711</v>
      </c>
      <c s="12" t="s">
        <v>2712</v>
      </c>
      <c s="14">
        <f>'PS 06-02-01'!K8+'PS 06-02-01'!M8</f>
      </c>
      <c s="14">
        <f>C38*0.21</f>
      </c>
      <c s="14">
        <f>C38+D38</f>
      </c>
      <c s="13">
        <f>'PS 06-02-01'!T7</f>
      </c>
    </row>
    <row r="39" spans="1:6" ht="12.75">
      <c r="A39" s="11" t="s">
        <v>2717</v>
      </c>
      <c s="12" t="s">
        <v>2718</v>
      </c>
      <c s="14">
        <f>'PS 06-02-02'!K8+'PS 06-02-02'!M8</f>
      </c>
      <c s="14">
        <f>C39*0.21</f>
      </c>
      <c s="14">
        <f>C39+D39</f>
      </c>
      <c s="13">
        <f>'PS 06-02-02'!T7</f>
      </c>
    </row>
    <row r="40" spans="1:6" ht="12.75">
      <c r="A40" s="11" t="s">
        <v>2724</v>
      </c>
      <c s="12" t="s">
        <v>2725</v>
      </c>
      <c s="14">
        <f>'PS 06-02-03'!K8+'PS 06-02-03'!M8</f>
      </c>
      <c s="14">
        <f>C40*0.21</f>
      </c>
      <c s="14">
        <f>C40+D40</f>
      </c>
      <c s="13">
        <f>'PS 06-02-03'!T7</f>
      </c>
    </row>
    <row r="41" spans="1:6" ht="12.75">
      <c r="A41" s="11" t="s">
        <v>2730</v>
      </c>
      <c s="12" t="s">
        <v>2731</v>
      </c>
      <c s="14">
        <f>'PS 06-02-04'!K8+'PS 06-02-04'!M8</f>
      </c>
      <c s="14">
        <f>C41*0.21</f>
      </c>
      <c s="14">
        <f>C41+D41</f>
      </c>
      <c s="13">
        <f>'PS 06-02-04'!T7</f>
      </c>
    </row>
    <row r="42" spans="1:6" ht="12.75">
      <c r="A42" s="11" t="s">
        <v>2739</v>
      </c>
      <c s="12" t="s">
        <v>2740</v>
      </c>
      <c s="14">
        <f>'PS 06-02-05'!K8+'PS 06-02-05'!M8</f>
      </c>
      <c s="14">
        <f>C42*0.21</f>
      </c>
      <c s="14">
        <f>C42+D42</f>
      </c>
      <c s="13">
        <f>'PS 06-02-05'!T7</f>
      </c>
    </row>
    <row r="43" spans="1:6" ht="12.75">
      <c r="A43" s="11" t="s">
        <v>2744</v>
      </c>
      <c s="12" t="s">
        <v>2745</v>
      </c>
      <c s="14">
        <f>'PS 07-02-05'!K8+'PS 07-02-05'!M8</f>
      </c>
      <c s="14">
        <f>C43*0.21</f>
      </c>
      <c s="14">
        <f>C43+D43</f>
      </c>
      <c s="13">
        <f>'PS 07-02-05'!T7</f>
      </c>
    </row>
    <row r="44" spans="1:6" ht="12.75">
      <c r="A44" s="11" t="s">
        <v>2760</v>
      </c>
      <c s="12" t="s">
        <v>2761</v>
      </c>
      <c s="14">
        <f>0+C45+C46</f>
      </c>
      <c s="14">
        <f>C44*0.21</f>
      </c>
      <c s="14">
        <f>0+E45+E46</f>
      </c>
      <c s="13">
        <f>0+F45+F46</f>
      </c>
    </row>
    <row r="45" spans="1:6" ht="12.75">
      <c r="A45" s="11" t="s">
        <v>2762</v>
      </c>
      <c s="12" t="s">
        <v>2763</v>
      </c>
      <c s="14">
        <f>'SO 90-90'!K8+'SO 90-90'!M8</f>
      </c>
      <c s="14">
        <f>C45*0.21</f>
      </c>
      <c s="14">
        <f>C45+D45</f>
      </c>
      <c s="13">
        <f>'SO 90-90'!T7</f>
      </c>
    </row>
    <row r="46" spans="1:6" ht="12.75">
      <c r="A46" s="11" t="s">
        <v>2806</v>
      </c>
      <c s="12" t="s">
        <v>2807</v>
      </c>
      <c s="14">
        <f>'SO 98-98'!K8+'SO 98-98'!M8</f>
      </c>
      <c s="14">
        <f>C46*0.21</f>
      </c>
      <c s="14">
        <f>C46+D46</f>
      </c>
      <c s="13">
        <f>'SO 98-98'!T7</f>
      </c>
    </row>
    <row r="47" spans="1:6" ht="12.75">
      <c r="A47" s="11" t="s">
        <v>2846</v>
      </c>
      <c s="12" t="s">
        <v>2847</v>
      </c>
      <c s="14">
        <f>0+C48+C49+C50+C51+C52+C53+C54</f>
      </c>
      <c s="14">
        <f>C47*0.21</f>
      </c>
      <c s="14">
        <f>0+E48+E49+E50+E51+E52+E53+E54</f>
      </c>
      <c s="13">
        <f>0+F48+F49+F50+F51+F52+F53+F54</f>
      </c>
    </row>
    <row r="48" spans="1:6" ht="12.75">
      <c r="A48" s="11" t="s">
        <v>2848</v>
      </c>
      <c s="12" t="s">
        <v>2849</v>
      </c>
      <c s="14">
        <f>'SO 03-10-01'!K8+'SO 03-10-01'!M8</f>
      </c>
      <c s="14">
        <f>C48*0.21</f>
      </c>
      <c s="14">
        <f>C48+D48</f>
      </c>
      <c s="13">
        <f>'SO 03-10-01'!T7</f>
      </c>
    </row>
    <row r="49" spans="1:6" ht="12.75">
      <c r="A49" s="11" t="s">
        <v>2964</v>
      </c>
      <c s="12" t="s">
        <v>2965</v>
      </c>
      <c s="14">
        <f>'SO 04-10-01'!K8+'SO 04-10-01'!M8</f>
      </c>
      <c s="14">
        <f>C49*0.21</f>
      </c>
      <c s="14">
        <f>C49+D49</f>
      </c>
      <c s="13">
        <f>'SO 04-10-01'!T7</f>
      </c>
    </row>
    <row r="50" spans="1:6" ht="12.75">
      <c r="A50" s="11" t="s">
        <v>2998</v>
      </c>
      <c s="12" t="s">
        <v>2999</v>
      </c>
      <c s="14">
        <f>'SO 06-10-01'!K8+'SO 06-10-01'!M8</f>
      </c>
      <c s="14">
        <f>C50*0.21</f>
      </c>
      <c s="14">
        <f>C50+D50</f>
      </c>
      <c s="13">
        <f>'SO 06-10-01'!T7</f>
      </c>
    </row>
    <row r="51" spans="1:6" ht="12.75">
      <c r="A51" s="11" t="s">
        <v>3019</v>
      </c>
      <c s="12" t="s">
        <v>3020</v>
      </c>
      <c s="14">
        <f>'SO 08-10-01'!K8+'SO 08-10-01'!M8</f>
      </c>
      <c s="14">
        <f>C51*0.21</f>
      </c>
      <c s="14">
        <f>C51+D51</f>
      </c>
      <c s="13">
        <f>'SO 08-10-01'!T7</f>
      </c>
    </row>
    <row r="52" spans="1:6" ht="12.75">
      <c r="A52" s="11" t="s">
        <v>3035</v>
      </c>
      <c s="12" t="s">
        <v>3036</v>
      </c>
      <c s="14">
        <f>'SO 10-10-01'!K8+'SO 10-10-01'!M8</f>
      </c>
      <c s="14">
        <f>C52*0.21</f>
      </c>
      <c s="14">
        <f>C52+D52</f>
      </c>
      <c s="13">
        <f>'SO 10-10-01'!T7</f>
      </c>
    </row>
    <row r="53" spans="1:6" ht="12.75">
      <c r="A53" s="11" t="s">
        <v>3046</v>
      </c>
      <c s="12" t="s">
        <v>3047</v>
      </c>
      <c s="14">
        <f>'SO 12-10-01'!K8+'SO 12-10-01'!M8</f>
      </c>
      <c s="14">
        <f>C53*0.21</f>
      </c>
      <c s="14">
        <f>C53+D53</f>
      </c>
      <c s="13">
        <f>'SO 12-10-01'!T7</f>
      </c>
    </row>
    <row r="54" spans="1:6" ht="12.75">
      <c r="A54" s="11" t="s">
        <v>3062</v>
      </c>
      <c s="12" t="s">
        <v>3063</v>
      </c>
      <c s="14">
        <f>'SO 20-13-01'!K8+'SO 20-13-01'!M8</f>
      </c>
      <c s="14">
        <f>C54*0.21</f>
      </c>
      <c s="14">
        <f>C54+D54</f>
      </c>
      <c s="13">
        <f>'SO 20-13-01'!T7</f>
      </c>
    </row>
    <row r="55" spans="1:6" ht="12.75">
      <c r="A55" s="11" t="s">
        <v>3118</v>
      </c>
      <c s="12" t="s">
        <v>3119</v>
      </c>
      <c s="14">
        <f>0+C56+C57+C58+C59+C60+C61</f>
      </c>
      <c s="14">
        <f>C55*0.21</f>
      </c>
      <c s="14">
        <f>0+E56+E57+E58+E59+E60+E61</f>
      </c>
      <c s="13">
        <f>0+F56+F57+F58+F59+F60+F61</f>
      </c>
    </row>
    <row r="56" spans="1:6" ht="12.75">
      <c r="A56" s="11" t="s">
        <v>3120</v>
      </c>
      <c s="12" t="s">
        <v>3121</v>
      </c>
      <c s="14">
        <f>'SO 03-11-01'!K8+'SO 03-11-01'!M8</f>
      </c>
      <c s="14">
        <f>C56*0.21</f>
      </c>
      <c s="14">
        <f>C56+D56</f>
      </c>
      <c s="13">
        <f>'SO 03-11-01'!T7</f>
      </c>
    </row>
    <row r="57" spans="1:6" ht="12.75">
      <c r="A57" s="11" t="s">
        <v>3283</v>
      </c>
      <c s="12" t="s">
        <v>3284</v>
      </c>
      <c s="14">
        <f>'SO 04-11-01'!K8+'SO 04-11-01'!M8</f>
      </c>
      <c s="14">
        <f>C57*0.21</f>
      </c>
      <c s="14">
        <f>C57+D57</f>
      </c>
      <c s="13">
        <f>'SO 04-11-01'!T7</f>
      </c>
    </row>
    <row r="58" spans="1:6" ht="12.75">
      <c r="A58" s="11" t="s">
        <v>3372</v>
      </c>
      <c s="12" t="s">
        <v>3373</v>
      </c>
      <c s="14">
        <f>'SO 06-11-01'!K8+'SO 06-11-01'!M8</f>
      </c>
      <c s="14">
        <f>C58*0.21</f>
      </c>
      <c s="14">
        <f>C58+D58</f>
      </c>
      <c s="13">
        <f>'SO 06-11-01'!T7</f>
      </c>
    </row>
    <row r="59" spans="1:6" ht="12.75">
      <c r="A59" s="11" t="s">
        <v>3454</v>
      </c>
      <c s="12" t="s">
        <v>3455</v>
      </c>
      <c s="14">
        <f>'SO 08-11-01'!K8+'SO 08-11-01'!M8</f>
      </c>
      <c s="14">
        <f>C59*0.21</f>
      </c>
      <c s="14">
        <f>C59+D59</f>
      </c>
      <c s="13">
        <f>'SO 08-11-01'!T7</f>
      </c>
    </row>
    <row r="60" spans="1:6" ht="12.75">
      <c r="A60" s="11" t="s">
        <v>3472</v>
      </c>
      <c s="12" t="s">
        <v>3473</v>
      </c>
      <c s="14">
        <f>'SO 10-11-01'!K8+'SO 10-11-01'!M8</f>
      </c>
      <c s="14">
        <f>C60*0.21</f>
      </c>
      <c s="14">
        <f>C60+D60</f>
      </c>
      <c s="13">
        <f>'SO 10-11-01'!T7</f>
      </c>
    </row>
    <row r="61" spans="1:6" ht="12.75">
      <c r="A61" s="11" t="s">
        <v>3485</v>
      </c>
      <c s="12" t="s">
        <v>3486</v>
      </c>
      <c s="14">
        <f>'SO 12-11-01'!K8+'SO 12-11-01'!M8</f>
      </c>
      <c s="14">
        <f>C61*0.21</f>
      </c>
      <c s="14">
        <f>C61+D61</f>
      </c>
      <c s="13">
        <f>'SO 12-11-01'!T7</f>
      </c>
    </row>
    <row r="62" spans="1:6" ht="12.75">
      <c r="A62" s="11" t="s">
        <v>3505</v>
      </c>
      <c s="12" t="s">
        <v>3506</v>
      </c>
      <c s="14">
        <f>0+C63+C64</f>
      </c>
      <c s="14">
        <f>C62*0.21</f>
      </c>
      <c s="14">
        <f>0+E63+E64</f>
      </c>
      <c s="13">
        <f>0+F63+F64</f>
      </c>
    </row>
    <row r="63" spans="1:6" ht="12.75">
      <c r="A63" s="11" t="s">
        <v>3507</v>
      </c>
      <c s="12" t="s">
        <v>3508</v>
      </c>
      <c s="14">
        <f>'SO 03-14-01'!K8+'SO 03-14-01'!M8</f>
      </c>
      <c s="14">
        <f>C63*0.21</f>
      </c>
      <c s="14">
        <f>C63+D63</f>
      </c>
      <c s="13">
        <f>'SO 03-14-01'!T7</f>
      </c>
    </row>
    <row r="64" spans="1:6" ht="12.75">
      <c r="A64" s="11" t="s">
        <v>3596</v>
      </c>
      <c s="12" t="s">
        <v>3597</v>
      </c>
      <c s="14">
        <f>'SO 06-14-01'!K8+'SO 06-14-01'!M8</f>
      </c>
      <c s="14">
        <f>C64*0.21</f>
      </c>
      <c s="14">
        <f>C64+D64</f>
      </c>
      <c s="13">
        <f>'SO 06-14-01'!T7</f>
      </c>
    </row>
    <row r="65" spans="1:6" ht="12.75">
      <c r="A65" s="11" t="s">
        <v>3634</v>
      </c>
      <c s="12" t="s">
        <v>3635</v>
      </c>
      <c s="14">
        <f>0+C66+C67+C68+C69+C70+C71+C72+C73+C74+C75+C76+C77+C78+C79+C80</f>
      </c>
      <c s="14">
        <f>C65*0.21</f>
      </c>
      <c s="14">
        <f>0+E66+E67+E68+E69+E70+E71+E72+E73+E74+E75+E76+E77+E78+E79+E80</f>
      </c>
      <c s="13">
        <f>0+F66+F67+F68+F69+F70+F71+F72+F73+F74+F75+F76+F77+F78+F79+F80</f>
      </c>
    </row>
    <row r="66" spans="1:6" ht="12.75">
      <c r="A66" s="11" t="s">
        <v>3636</v>
      </c>
      <c s="12" t="s">
        <v>3637</v>
      </c>
      <c s="14">
        <f>'SO 02-15-01'!K8+'SO 02-15-01'!M8</f>
      </c>
      <c s="14">
        <f>C66*0.21</f>
      </c>
      <c s="14">
        <f>C66+D66</f>
      </c>
      <c s="13">
        <f>'SO 02-15-01'!T7</f>
      </c>
    </row>
    <row r="67" spans="1:6" ht="12.75">
      <c r="A67" s="11" t="s">
        <v>3684</v>
      </c>
      <c s="12" t="s">
        <v>3685</v>
      </c>
      <c s="14">
        <f>'SO 04-15-01'!K8+'SO 04-15-01'!M8</f>
      </c>
      <c s="14">
        <f>C67*0.21</f>
      </c>
      <c s="14">
        <f>C67+D67</f>
      </c>
      <c s="13">
        <f>'SO 04-15-01'!T7</f>
      </c>
    </row>
    <row r="68" spans="1:6" ht="12.75">
      <c r="A68" s="11" t="s">
        <v>3704</v>
      </c>
      <c s="12" t="s">
        <v>3705</v>
      </c>
      <c s="14">
        <f>'SO 04-15-02'!K8+'SO 04-15-02'!M8</f>
      </c>
      <c s="14">
        <f>C68*0.21</f>
      </c>
      <c s="14">
        <f>C68+D68</f>
      </c>
      <c s="13">
        <f>'SO 04-15-02'!T7</f>
      </c>
    </row>
    <row r="69" spans="1:6" ht="12.75">
      <c r="A69" s="11" t="s">
        <v>3720</v>
      </c>
      <c s="12" t="s">
        <v>3721</v>
      </c>
      <c s="14">
        <f>'SO 04-15-03'!K8+'SO 04-15-03'!M8</f>
      </c>
      <c s="14">
        <f>C69*0.21</f>
      </c>
      <c s="14">
        <f>C69+D69</f>
      </c>
      <c s="13">
        <f>'SO 04-15-03'!T7</f>
      </c>
    </row>
    <row r="70" spans="1:6" ht="12.75">
      <c r="A70" s="11" t="s">
        <v>3732</v>
      </c>
      <c s="12" t="s">
        <v>3733</v>
      </c>
      <c s="14">
        <f>'SO 06-15-02'!K8+'SO 06-15-02'!M8</f>
      </c>
      <c s="14">
        <f>C70*0.21</f>
      </c>
      <c s="14">
        <f>C70+D70</f>
      </c>
      <c s="13">
        <f>'SO 06-15-02'!T7</f>
      </c>
    </row>
    <row r="71" spans="1:6" ht="12.75">
      <c r="A71" s="11" t="s">
        <v>3750</v>
      </c>
      <c s="12" t="s">
        <v>3751</v>
      </c>
      <c s="14">
        <f>'SO 06-15-03'!K8+'SO 06-15-03'!M8</f>
      </c>
      <c s="14">
        <f>C71*0.21</f>
      </c>
      <c s="14">
        <f>C71+D71</f>
      </c>
      <c s="13">
        <f>'SO 06-15-03'!T7</f>
      </c>
    </row>
    <row r="72" spans="1:6" ht="12.75">
      <c r="A72" s="11" t="s">
        <v>3769</v>
      </c>
      <c s="12" t="s">
        <v>3770</v>
      </c>
      <c s="14">
        <f>'SO 06-15-04'!K8+'SO 06-15-04'!M8</f>
      </c>
      <c s="14">
        <f>C72*0.21</f>
      </c>
      <c s="14">
        <f>C72+D72</f>
      </c>
      <c s="13">
        <f>'SO 06-15-04'!T7</f>
      </c>
    </row>
    <row r="73" spans="1:6" ht="12.75">
      <c r="A73" s="11" t="s">
        <v>3780</v>
      </c>
      <c s="12" t="s">
        <v>3781</v>
      </c>
      <c s="14">
        <f>'SO 06-15-05'!K8+'SO 06-15-05'!M8</f>
      </c>
      <c s="14">
        <f>C73*0.21</f>
      </c>
      <c s="14">
        <f>C73+D73</f>
      </c>
      <c s="13">
        <f>'SO 06-15-05'!T7</f>
      </c>
    </row>
    <row r="74" spans="1:6" ht="12.75">
      <c r="A74" s="11" t="s">
        <v>3794</v>
      </c>
      <c s="12" t="s">
        <v>3795</v>
      </c>
      <c s="14">
        <f>'SO 06-15-06'!K8+'SO 06-15-06'!M8</f>
      </c>
      <c s="14">
        <f>C74*0.21</f>
      </c>
      <c s="14">
        <f>C74+D74</f>
      </c>
      <c s="13">
        <f>'SO 06-15-06'!T7</f>
      </c>
    </row>
    <row r="75" spans="1:6" ht="12.75">
      <c r="A75" s="11" t="s">
        <v>3809</v>
      </c>
      <c s="12" t="s">
        <v>3810</v>
      </c>
      <c s="14">
        <f>'SO 06-15-07'!K8+'SO 06-15-07'!M8</f>
      </c>
      <c s="14">
        <f>C75*0.21</f>
      </c>
      <c s="14">
        <f>C75+D75</f>
      </c>
      <c s="13">
        <f>'SO 06-15-07'!T7</f>
      </c>
    </row>
    <row r="76" spans="1:6" ht="12.75">
      <c r="A76" s="11" t="s">
        <v>3835</v>
      </c>
      <c s="12" t="s">
        <v>3836</v>
      </c>
      <c s="14">
        <f>'SO 06-15-10'!K8+'SO 06-15-10'!M8</f>
      </c>
      <c s="14">
        <f>C76*0.21</f>
      </c>
      <c s="14">
        <f>C76+D76</f>
      </c>
      <c s="13">
        <f>'SO 06-15-10'!T7</f>
      </c>
    </row>
    <row r="77" spans="1:6" ht="12.75">
      <c r="A77" s="11" t="s">
        <v>3846</v>
      </c>
      <c s="12" t="s">
        <v>3847</v>
      </c>
      <c s="14">
        <f>'SO 06-15-11'!K8+'SO 06-15-11'!M8</f>
      </c>
      <c s="14">
        <f>C77*0.21</f>
      </c>
      <c s="14">
        <f>C77+D77</f>
      </c>
      <c s="13">
        <f>'SO 06-15-11'!T7</f>
      </c>
    </row>
    <row r="78" spans="1:6" ht="12.75">
      <c r="A78" s="11" t="s">
        <v>3858</v>
      </c>
      <c s="12" t="s">
        <v>3859</v>
      </c>
      <c s="14">
        <f>'SO 06-15-13'!K8+'SO 06-15-13'!M8</f>
      </c>
      <c s="14">
        <f>C78*0.21</f>
      </c>
      <c s="14">
        <f>C78+D78</f>
      </c>
      <c s="13">
        <f>'SO 06-15-13'!T7</f>
      </c>
    </row>
    <row r="79" spans="1:6" ht="12.75">
      <c r="A79" s="11" t="s">
        <v>3872</v>
      </c>
      <c s="12" t="s">
        <v>3873</v>
      </c>
      <c s="14">
        <f>'SO 06-15-14'!K8+'SO 06-15-14'!M8</f>
      </c>
      <c s="14">
        <f>C79*0.21</f>
      </c>
      <c s="14">
        <f>C79+D79</f>
      </c>
      <c s="13">
        <f>'SO 06-15-14'!T7</f>
      </c>
    </row>
    <row r="80" spans="1:6" ht="12.75">
      <c r="A80" s="11" t="s">
        <v>3882</v>
      </c>
      <c s="12" t="s">
        <v>3883</v>
      </c>
      <c s="14">
        <f>'SO 06-15-15'!K8+'SO 06-15-15'!M8</f>
      </c>
      <c s="14">
        <f>C80*0.21</f>
      </c>
      <c s="14">
        <f>C80+D80</f>
      </c>
      <c s="13">
        <f>'SO 06-15-15'!T7</f>
      </c>
    </row>
    <row r="81" spans="1:6" ht="12.75">
      <c r="A81" s="11" t="s">
        <v>3894</v>
      </c>
      <c s="12" t="s">
        <v>3895</v>
      </c>
      <c s="14">
        <f>0+C82+C83+C84+C85+C86+C87+C88+C89+C90+C91+C92+C93+C94+C95+C96+C97+C98+C99+C100+C101+C102+C103+C104+C105+C106+C107+C108+C109+C110</f>
      </c>
      <c s="14">
        <f>C81*0.21</f>
      </c>
      <c s="14">
        <f>0+E82+E83+E84+E85+E86+E87+E88+E89+E90+E91+E92+E93+E94+E95+E96+E97+E98+E99+E100+E101+E102+E103+E104+E105+E106+E107+E108+E109+E110</f>
      </c>
      <c s="13">
        <f>0+F82+F83+F84+F85+F86+F87+F88+F89+F90+F91+F92+F93+F94+F95+F96+F97+F98+F99+F100+F101+F102+F103+F104+F105+F106+F107+F108+F109+F110</f>
      </c>
    </row>
    <row r="82" spans="1:6" ht="12.75">
      <c r="A82" s="11" t="s">
        <v>3896</v>
      </c>
      <c s="12" t="s">
        <v>3897</v>
      </c>
      <c s="14">
        <f>'SO 02-21-01'!K8+'SO 02-21-01'!M8</f>
      </c>
      <c s="14">
        <f>C82*0.21</f>
      </c>
      <c s="14">
        <f>C82+D82</f>
      </c>
      <c s="13">
        <f>'SO 02-21-01'!T7</f>
      </c>
    </row>
    <row r="83" spans="1:6" ht="12.75">
      <c r="A83" s="11" t="s">
        <v>3996</v>
      </c>
      <c s="12" t="s">
        <v>3997</v>
      </c>
      <c s="14">
        <f>'SO 03-21-01'!K8+'SO 03-21-01'!M8</f>
      </c>
      <c s="14">
        <f>C83*0.21</f>
      </c>
      <c s="14">
        <f>C83+D83</f>
      </c>
      <c s="13">
        <f>'SO 03-21-01'!T7</f>
      </c>
    </row>
    <row r="84" spans="1:6" ht="12.75">
      <c r="A84" s="11" t="s">
        <v>4022</v>
      </c>
      <c s="12" t="s">
        <v>4023</v>
      </c>
      <c s="14">
        <f>'SO 03-21-03'!K8+'SO 03-21-03'!M8</f>
      </c>
      <c s="14">
        <f>C84*0.21</f>
      </c>
      <c s="14">
        <f>C84+D84</f>
      </c>
      <c s="13">
        <f>'SO 03-21-03'!T7</f>
      </c>
    </row>
    <row r="85" spans="1:6" ht="12.75">
      <c r="A85" s="11" t="s">
        <v>4052</v>
      </c>
      <c s="12" t="s">
        <v>4053</v>
      </c>
      <c s="14">
        <f>'SO 04-20-01'!K8+'SO 04-20-01'!M8</f>
      </c>
      <c s="14">
        <f>C85*0.21</f>
      </c>
      <c s="14">
        <f>C85+D85</f>
      </c>
      <c s="13">
        <f>'SO 04-20-01'!T7</f>
      </c>
    </row>
    <row r="86" spans="1:6" ht="12.75">
      <c r="A86" s="11" t="s">
        <v>4084</v>
      </c>
      <c s="12" t="s">
        <v>4085</v>
      </c>
      <c s="14">
        <f>'SO 04-21-01'!K8+'SO 04-21-01'!M8</f>
      </c>
      <c s="14">
        <f>C86*0.21</f>
      </c>
      <c s="14">
        <f>C86+D86</f>
      </c>
      <c s="13">
        <f>'SO 04-21-01'!T7</f>
      </c>
    </row>
    <row r="87" spans="1:6" ht="12.75">
      <c r="A87" s="11" t="s">
        <v>4118</v>
      </c>
      <c s="12" t="s">
        <v>4119</v>
      </c>
      <c s="14">
        <f>'SO 04-21-03'!K8+'SO 04-21-03'!M8</f>
      </c>
      <c s="14">
        <f>C87*0.21</f>
      </c>
      <c s="14">
        <f>C87+D87</f>
      </c>
      <c s="13">
        <f>'SO 04-21-03'!T7</f>
      </c>
    </row>
    <row r="88" spans="1:6" ht="12.75">
      <c r="A88" s="11" t="s">
        <v>4139</v>
      </c>
      <c s="12" t="s">
        <v>4140</v>
      </c>
      <c s="14">
        <f>'SO 04-21-04'!K8+'SO 04-21-04'!M8</f>
      </c>
      <c s="14">
        <f>C88*0.21</f>
      </c>
      <c s="14">
        <f>C88+D88</f>
      </c>
      <c s="13">
        <f>'SO 04-21-04'!T7</f>
      </c>
    </row>
    <row r="89" spans="1:6" ht="12.75">
      <c r="A89" s="11" t="s">
        <v>4220</v>
      </c>
      <c s="12" t="s">
        <v>4221</v>
      </c>
      <c s="14">
        <f>'SO 04-21-05'!K8+'SO 04-21-05'!M8</f>
      </c>
      <c s="14">
        <f>C89*0.21</f>
      </c>
      <c s="14">
        <f>C89+D89</f>
      </c>
      <c s="13">
        <f>'SO 04-21-05'!T7</f>
      </c>
    </row>
    <row r="90" spans="1:6" ht="12.75">
      <c r="A90" s="11" t="s">
        <v>4272</v>
      </c>
      <c s="12" t="s">
        <v>4273</v>
      </c>
      <c s="14">
        <f>'SO 04-21-06'!K8+'SO 04-21-06'!M8</f>
      </c>
      <c s="14">
        <f>C90*0.21</f>
      </c>
      <c s="14">
        <f>C90+D90</f>
      </c>
      <c s="13">
        <f>'SO 04-21-06'!T7</f>
      </c>
    </row>
    <row r="91" spans="1:6" ht="12.75">
      <c r="A91" s="11" t="s">
        <v>4312</v>
      </c>
      <c s="12" t="s">
        <v>4313</v>
      </c>
      <c s="14">
        <f>'SO 04-21-07'!K8+'SO 04-21-07'!M8</f>
      </c>
      <c s="14">
        <f>C91*0.21</f>
      </c>
      <c s="14">
        <f>C91+D91</f>
      </c>
      <c s="13">
        <f>'SO 04-21-07'!T7</f>
      </c>
    </row>
    <row r="92" spans="1:6" ht="12.75">
      <c r="A92" s="11" t="s">
        <v>4343</v>
      </c>
      <c s="12" t="s">
        <v>4344</v>
      </c>
      <c s="14">
        <f>'SO 06-20-03'!K8+'SO 06-20-03'!M8</f>
      </c>
      <c s="14">
        <f>C92*0.21</f>
      </c>
      <c s="14">
        <f>C92+D92</f>
      </c>
      <c s="13">
        <f>'SO 06-20-03'!T7</f>
      </c>
    </row>
    <row r="93" spans="1:6" ht="12.75">
      <c r="A93" s="11" t="s">
        <v>4406</v>
      </c>
      <c s="12" t="s">
        <v>4407</v>
      </c>
      <c s="14">
        <f>'SO 06-20-04'!K8+'SO 06-20-04'!M8</f>
      </c>
      <c s="14">
        <f>C93*0.21</f>
      </c>
      <c s="14">
        <f>C93+D93</f>
      </c>
      <c s="13">
        <f>'SO 06-20-04'!T7</f>
      </c>
    </row>
    <row r="94" spans="1:6" ht="12.75">
      <c r="A94" s="11" t="s">
        <v>4436</v>
      </c>
      <c s="12" t="s">
        <v>4437</v>
      </c>
      <c s="14">
        <f>'SO 06-20-05'!K8+'SO 06-20-05'!M8</f>
      </c>
      <c s="14">
        <f>C94*0.21</f>
      </c>
      <c s="14">
        <f>C94+D94</f>
      </c>
      <c s="13">
        <f>'SO 06-20-05'!T7</f>
      </c>
    </row>
    <row r="95" spans="1:6" ht="12.75">
      <c r="A95" s="11" t="s">
        <v>4517</v>
      </c>
      <c s="12" t="s">
        <v>4518</v>
      </c>
      <c s="14">
        <f>'SO 06-21-04'!K8+'SO 06-21-04'!M8</f>
      </c>
      <c s="14">
        <f>C95*0.21</f>
      </c>
      <c s="14">
        <f>C95+D95</f>
      </c>
      <c s="13">
        <f>'SO 06-21-04'!T7</f>
      </c>
    </row>
    <row r="96" spans="1:6" ht="12.75">
      <c r="A96" s="11" t="s">
        <v>4534</v>
      </c>
      <c s="12" t="s">
        <v>4535</v>
      </c>
      <c s="14">
        <f>'SO 06-21-05'!K8+'SO 06-21-05'!M8</f>
      </c>
      <c s="14">
        <f>C96*0.21</f>
      </c>
      <c s="14">
        <f>C96+D96</f>
      </c>
      <c s="13">
        <f>'SO 06-21-05'!T7</f>
      </c>
    </row>
    <row r="97" spans="1:6" ht="12.75">
      <c r="A97" s="11" t="s">
        <v>4548</v>
      </c>
      <c s="12" t="s">
        <v>4549</v>
      </c>
      <c s="14">
        <f>'SO 06-21-07'!K8+'SO 06-21-07'!M8</f>
      </c>
      <c s="14">
        <f>C97*0.21</f>
      </c>
      <c s="14">
        <f>C97+D97</f>
      </c>
      <c s="13">
        <f>'SO 06-21-07'!T7</f>
      </c>
    </row>
    <row r="98" spans="1:6" ht="12.75">
      <c r="A98" s="11" t="s">
        <v>4584</v>
      </c>
      <c s="12" t="s">
        <v>4585</v>
      </c>
      <c s="14">
        <f>'SO 06-21-10'!K8+'SO 06-21-10'!M8</f>
      </c>
      <c s="14">
        <f>C98*0.21</f>
      </c>
      <c s="14">
        <f>C98+D98</f>
      </c>
      <c s="13">
        <f>'SO 06-21-10'!T7</f>
      </c>
    </row>
    <row r="99" spans="1:6" ht="12.75">
      <c r="A99" s="11" t="s">
        <v>4622</v>
      </c>
      <c s="12" t="s">
        <v>4623</v>
      </c>
      <c s="14">
        <f>'SO 06-21-11'!K8+'SO 06-21-11'!M8</f>
      </c>
      <c s="14">
        <f>C99*0.21</f>
      </c>
      <c s="14">
        <f>C99+D99</f>
      </c>
      <c s="13">
        <f>'SO 06-21-11'!T7</f>
      </c>
    </row>
    <row r="100" spans="1:6" ht="12.75">
      <c r="A100" s="11" t="s">
        <v>4655</v>
      </c>
      <c s="12" t="s">
        <v>4656</v>
      </c>
      <c s="14">
        <f>'SO 06-21-23'!K8+'SO 06-21-23'!M8</f>
      </c>
      <c s="14">
        <f>C100*0.21</f>
      </c>
      <c s="14">
        <f>C100+D100</f>
      </c>
      <c s="13">
        <f>'SO 06-21-23'!T7</f>
      </c>
    </row>
    <row r="101" spans="1:6" ht="12.75">
      <c r="A101" s="11" t="s">
        <v>4684</v>
      </c>
      <c s="12" t="s">
        <v>4685</v>
      </c>
      <c s="14">
        <f>'SO 06-21-28'!K8+'SO 06-21-28'!M8</f>
      </c>
      <c s="14">
        <f>C101*0.21</f>
      </c>
      <c s="14">
        <f>C101+D101</f>
      </c>
      <c s="13">
        <f>'SO 06-21-28'!T7</f>
      </c>
    </row>
    <row r="102" spans="1:6" ht="12.75">
      <c r="A102" s="11" t="s">
        <v>4716</v>
      </c>
      <c s="12" t="s">
        <v>4717</v>
      </c>
      <c s="14">
        <f>'SO 06-21-29'!K8+'SO 06-21-29'!M8</f>
      </c>
      <c s="14">
        <f>C102*0.21</f>
      </c>
      <c s="14">
        <f>C102+D102</f>
      </c>
      <c s="13">
        <f>'SO 06-21-29'!T7</f>
      </c>
    </row>
    <row r="103" spans="1:6" ht="12.75">
      <c r="A103" s="11" t="s">
        <v>4739</v>
      </c>
      <c s="12" t="s">
        <v>4740</v>
      </c>
      <c s="14">
        <f>'SO 06-21-34'!K8+'SO 06-21-34'!M8</f>
      </c>
      <c s="14">
        <f>C103*0.21</f>
      </c>
      <c s="14">
        <f>C103+D103</f>
      </c>
      <c s="13">
        <f>'SO 06-21-34'!T7</f>
      </c>
    </row>
    <row r="104" spans="1:6" ht="12.75">
      <c r="A104" s="11" t="s">
        <v>4770</v>
      </c>
      <c s="12" t="s">
        <v>4771</v>
      </c>
      <c s="14">
        <f>'SO 08-20-02'!K8+'SO 08-20-02'!M8</f>
      </c>
      <c s="14">
        <f>C104*0.21</f>
      </c>
      <c s="14">
        <f>C104+D104</f>
      </c>
      <c s="13">
        <f>'SO 08-20-02'!T7</f>
      </c>
    </row>
    <row r="105" spans="1:6" ht="12.75">
      <c r="A105" s="11" t="s">
        <v>4837</v>
      </c>
      <c s="12" t="s">
        <v>4838</v>
      </c>
      <c s="14">
        <f>'SO 10-21-28'!K8+'SO 10-21-28'!M8</f>
      </c>
      <c s="14">
        <f>C105*0.21</f>
      </c>
      <c s="14">
        <f>C105+D105</f>
      </c>
      <c s="13">
        <f>'SO 10-21-28'!T7</f>
      </c>
    </row>
    <row r="106" spans="1:6" ht="12.75">
      <c r="A106" s="11" t="s">
        <v>4868</v>
      </c>
      <c s="12" t="s">
        <v>4869</v>
      </c>
      <c s="14">
        <f>'SO 12-21-06'!K8+'SO 12-21-06'!M8</f>
      </c>
      <c s="14">
        <f>C106*0.21</f>
      </c>
      <c s="14">
        <f>C106+D106</f>
      </c>
      <c s="13">
        <f>'SO 12-21-06'!T7</f>
      </c>
    </row>
    <row r="107" spans="1:6" ht="12.75">
      <c r="A107" s="11" t="s">
        <v>4890</v>
      </c>
      <c s="12" t="s">
        <v>4891</v>
      </c>
      <c s="14">
        <f>'SO 12-21-09'!K8+'SO 12-21-09'!M8</f>
      </c>
      <c s="14">
        <f>C107*0.21</f>
      </c>
      <c s="14">
        <f>C107+D107</f>
      </c>
      <c s="13">
        <f>'SO 12-21-09'!T7</f>
      </c>
    </row>
    <row r="108" spans="1:6" ht="12.75">
      <c r="A108" s="11" t="s">
        <v>4910</v>
      </c>
      <c s="12" t="s">
        <v>4911</v>
      </c>
      <c s="14">
        <f>'SO 12-21-12'!K8+'SO 12-21-12'!M8</f>
      </c>
      <c s="14">
        <f>C108*0.21</f>
      </c>
      <c s="14">
        <f>C108+D108</f>
      </c>
      <c s="13">
        <f>'SO 12-21-12'!T7</f>
      </c>
    </row>
    <row r="109" spans="1:6" ht="12.75">
      <c r="A109" s="11" t="s">
        <v>4941</v>
      </c>
      <c s="12" t="s">
        <v>4942</v>
      </c>
      <c s="14">
        <f>'SO 12-21-35'!K8+'SO 12-21-35'!M8</f>
      </c>
      <c s="14">
        <f>C109*0.21</f>
      </c>
      <c s="14">
        <f>C109+D109</f>
      </c>
      <c s="13">
        <f>'SO 12-21-35'!T7</f>
      </c>
    </row>
    <row r="110" spans="1:6" ht="12.75">
      <c r="A110" s="11" t="s">
        <v>4964</v>
      </c>
      <c s="12" t="s">
        <v>4965</v>
      </c>
      <c s="14">
        <f>'SO 14-20-07'!K8+'SO 14-20-07'!M8</f>
      </c>
      <c s="14">
        <f>C110*0.21</f>
      </c>
      <c s="14">
        <f>C110+D110</f>
      </c>
      <c s="13">
        <f>'SO 14-20-07'!T7</f>
      </c>
    </row>
    <row r="111" spans="1:6" ht="12.75">
      <c r="A111" s="11" t="s">
        <v>5012</v>
      </c>
      <c s="12" t="s">
        <v>5013</v>
      </c>
      <c s="14">
        <f>0+C112+C113+C114+C115+C116+C117</f>
      </c>
      <c s="14">
        <f>C111*0.21</f>
      </c>
      <c s="14">
        <f>0+E112+E113+E114+E115+E116+E117</f>
      </c>
      <c s="13">
        <f>0+F112+F113+F114+F115+F116+F117</f>
      </c>
    </row>
    <row r="112" spans="1:6" ht="12.75">
      <c r="A112" s="11" t="s">
        <v>5014</v>
      </c>
      <c s="12" t="s">
        <v>5015</v>
      </c>
      <c s="14">
        <f>'SO 20-70-01'!K8+'SO 20-70-01'!M8</f>
      </c>
      <c s="14">
        <f>C112*0.21</f>
      </c>
      <c s="14">
        <f>C112+D112</f>
      </c>
      <c s="13">
        <f>'SO 20-70-01'!T7</f>
      </c>
    </row>
    <row r="113" spans="1:6" ht="12.75">
      <c r="A113" s="11" t="s">
        <v>5035</v>
      </c>
      <c s="12" t="s">
        <v>5036</v>
      </c>
      <c s="14">
        <f>'SO 20-70-02'!K8+'SO 20-70-02'!M8</f>
      </c>
      <c s="14">
        <f>C113*0.21</f>
      </c>
      <c s="14">
        <f>C113+D113</f>
      </c>
      <c s="13">
        <f>'SO 20-70-02'!T7</f>
      </c>
    </row>
    <row r="114" spans="1:6" ht="12.75">
      <c r="A114" s="11" t="s">
        <v>5054</v>
      </c>
      <c s="12" t="s">
        <v>5055</v>
      </c>
      <c s="14">
        <f>'SO 20-70-03'!K8+'SO 20-70-03'!M8</f>
      </c>
      <c s="14">
        <f>C114*0.21</f>
      </c>
      <c s="14">
        <f>C114+D114</f>
      </c>
      <c s="13">
        <f>'SO 20-70-03'!T7</f>
      </c>
    </row>
    <row r="115" spans="1:6" ht="12.75">
      <c r="A115" s="11" t="s">
        <v>5059</v>
      </c>
      <c s="12" t="s">
        <v>5060</v>
      </c>
      <c s="14">
        <f>'SO 20-71-01'!K8+'SO 20-71-01'!M8</f>
      </c>
      <c s="14">
        <f>C115*0.21</f>
      </c>
      <c s="14">
        <f>C115+D115</f>
      </c>
      <c s="13">
        <f>'SO 20-71-01'!T7</f>
      </c>
    </row>
    <row r="116" spans="1:6" ht="12.75">
      <c r="A116" s="11" t="s">
        <v>5073</v>
      </c>
      <c s="12" t="s">
        <v>5074</v>
      </c>
      <c s="14">
        <f>'SO 20-71-02'!K8+'SO 20-71-02'!M8</f>
      </c>
      <c s="14">
        <f>C116*0.21</f>
      </c>
      <c s="14">
        <f>C116+D116</f>
      </c>
      <c s="13">
        <f>'SO 20-71-02'!T7</f>
      </c>
    </row>
    <row r="117" spans="1:6" ht="12.75">
      <c r="A117" s="11" t="s">
        <v>5078</v>
      </c>
      <c s="12" t="s">
        <v>5079</v>
      </c>
      <c s="14">
        <f>'SO 20-71-03'!K8+'SO 20-71-03'!M8</f>
      </c>
      <c s="14">
        <f>C117*0.21</f>
      </c>
      <c s="14">
        <f>C117+D117</f>
      </c>
      <c s="13">
        <f>'SO 20-71-03'!T7</f>
      </c>
    </row>
    <row r="118" spans="1:6" ht="12.75">
      <c r="A118" s="11" t="s">
        <v>5083</v>
      </c>
      <c s="12" t="s">
        <v>5084</v>
      </c>
      <c s="14">
        <f>0+C119+C120+C121+C122+C123+C124</f>
      </c>
      <c s="14">
        <f>C118*0.21</f>
      </c>
      <c s="14">
        <f>0+E119+E120+E121+E122+E123+E124</f>
      </c>
      <c s="13">
        <f>0+F119+F120+F121+F122+F123+F124</f>
      </c>
    </row>
    <row r="119" spans="1:6" ht="12.75">
      <c r="A119" s="11" t="s">
        <v>5085</v>
      </c>
      <c s="12" t="s">
        <v>5086</v>
      </c>
      <c s="14">
        <f>'SO 05-75-01'!K8+'SO 05-75-01'!M8</f>
      </c>
      <c s="14">
        <f>C119*0.21</f>
      </c>
      <c s="14">
        <f>C119+D119</f>
      </c>
      <c s="13">
        <f>'SO 05-75-01'!T7</f>
      </c>
    </row>
    <row r="120" spans="1:6" ht="12.75">
      <c r="A120" s="11" t="s">
        <v>5122</v>
      </c>
      <c s="12" t="s">
        <v>5123</v>
      </c>
      <c s="14">
        <f>'SO 20-73-01'!K8+'SO 20-73-01'!M8</f>
      </c>
      <c s="14">
        <f>C120*0.21</f>
      </c>
      <c s="14">
        <f>C120+D120</f>
      </c>
      <c s="13">
        <f>'SO 20-73-01'!T7</f>
      </c>
    </row>
    <row r="121" spans="1:6" ht="12.75">
      <c r="A121" s="11" t="s">
        <v>5134</v>
      </c>
      <c s="12" t="s">
        <v>5135</v>
      </c>
      <c s="14">
        <f>'SO 20-74-01.1'!K8+'SO 20-74-01.1'!M8</f>
      </c>
      <c s="14">
        <f>C121*0.21</f>
      </c>
      <c s="14">
        <f>C121+D121</f>
      </c>
      <c s="13">
        <f>'SO 20-74-01.1'!T7</f>
      </c>
    </row>
    <row r="122" spans="1:6" ht="25.5">
      <c r="A122" s="11" t="s">
        <v>5141</v>
      </c>
      <c s="12" t="s">
        <v>5142</v>
      </c>
      <c s="14">
        <f>'SO 20-74-01.2'!K8+'SO 20-74-01.2'!M8</f>
      </c>
      <c s="14">
        <f>C122*0.21</f>
      </c>
      <c s="14">
        <f>C122+D122</f>
      </c>
      <c s="13">
        <f>'SO 20-74-01.2'!T7</f>
      </c>
    </row>
    <row r="123" spans="1:6" ht="12.75">
      <c r="A123" s="11" t="s">
        <v>5192</v>
      </c>
      <c s="12" t="s">
        <v>5193</v>
      </c>
      <c s="14">
        <f>'SO 20-75-01'!K8+'SO 20-75-01'!M8</f>
      </c>
      <c s="14">
        <f>C123*0.21</f>
      </c>
      <c s="14">
        <f>C123+D123</f>
      </c>
      <c s="13">
        <f>'SO 20-75-01'!T7</f>
      </c>
    </row>
    <row r="124" spans="1:6" ht="12.75">
      <c r="A124" s="11" t="s">
        <v>5200</v>
      </c>
      <c s="12" t="s">
        <v>5201</v>
      </c>
      <c s="14">
        <f>'SO 20-76-01'!K8+'SO 20-76-01'!M8</f>
      </c>
      <c s="14">
        <f>C124*0.21</f>
      </c>
      <c s="14">
        <f>C124+D124</f>
      </c>
      <c s="13">
        <f>'SO 20-76-01'!T7</f>
      </c>
    </row>
    <row r="125" spans="1:6" ht="12.75">
      <c r="A125" s="11" t="s">
        <v>5208</v>
      </c>
      <c s="12" t="s">
        <v>5209</v>
      </c>
      <c s="14">
        <f>0+C126+C127</f>
      </c>
      <c s="14">
        <f>C125*0.21</f>
      </c>
      <c s="14">
        <f>0+E126+E127</f>
      </c>
      <c s="13">
        <f>0+F126+F127</f>
      </c>
    </row>
    <row r="126" spans="1:6" ht="12.75">
      <c r="A126" s="11" t="s">
        <v>5210</v>
      </c>
      <c s="12" t="s">
        <v>5211</v>
      </c>
      <c s="14">
        <f>'SO 05-30-01'!K8+'SO 05-30-01'!M8</f>
      </c>
      <c s="14">
        <f>C126*0.21</f>
      </c>
      <c s="14">
        <f>C126+D126</f>
      </c>
      <c s="13">
        <f>'SO 05-30-01'!T7</f>
      </c>
    </row>
    <row r="127" spans="1:6" ht="12.75">
      <c r="A127" s="11" t="s">
        <v>5301</v>
      </c>
      <c s="12" t="s">
        <v>5302</v>
      </c>
      <c s="14">
        <f>'SO 05-30-02'!K8+'SO 05-30-02'!M8</f>
      </c>
      <c s="14">
        <f>C127*0.21</f>
      </c>
      <c s="14">
        <f>C127+D127</f>
      </c>
      <c s="13">
        <f>'SO 05-30-02'!T7</f>
      </c>
    </row>
    <row r="128" spans="1:6" ht="12.75">
      <c r="A128" s="11" t="s">
        <v>5346</v>
      </c>
      <c s="12" t="s">
        <v>5347</v>
      </c>
      <c s="14">
        <f>0+C129+C130+C131+C132+C133+C134+C135</f>
      </c>
      <c s="14">
        <f>C128*0.21</f>
      </c>
      <c s="14">
        <f>0+E129+E130+E131+E132+E133+E134+E135</f>
      </c>
      <c s="13">
        <f>0+F129+F130+F131+F132+F133+F134+F135</f>
      </c>
    </row>
    <row r="129" spans="1:6" ht="12.75">
      <c r="A129" s="11" t="s">
        <v>5348</v>
      </c>
      <c s="12" t="s">
        <v>5349</v>
      </c>
      <c s="14">
        <f>'SO 01-40-01'!K8+'SO 01-40-01'!M8</f>
      </c>
      <c s="14">
        <f>C129*0.21</f>
      </c>
      <c s="14">
        <f>C129+D129</f>
      </c>
      <c s="13">
        <f>'SO 01-40-01'!T7</f>
      </c>
    </row>
    <row r="130" spans="1:6" ht="12.75">
      <c r="A130" s="11" t="s">
        <v>5498</v>
      </c>
      <c s="12" t="s">
        <v>5499</v>
      </c>
      <c s="14">
        <f>'SO 03-40-01'!K8+'SO 03-40-01'!M8</f>
      </c>
      <c s="14">
        <f>C130*0.21</f>
      </c>
      <c s="14">
        <f>C130+D130</f>
      </c>
      <c s="13">
        <f>'SO 03-40-01'!T7</f>
      </c>
    </row>
    <row r="131" spans="1:6" ht="12.75">
      <c r="A131" s="11" t="s">
        <v>5599</v>
      </c>
      <c s="12" t="s">
        <v>5600</v>
      </c>
      <c s="14">
        <f>'SO 03-41-01'!K8+'SO 03-41-01'!M8</f>
      </c>
      <c s="14">
        <f>C131*0.21</f>
      </c>
      <c s="14">
        <f>C131+D131</f>
      </c>
      <c s="13">
        <f>'SO 03-41-01'!T7</f>
      </c>
    </row>
    <row r="132" spans="1:6" ht="12.75">
      <c r="A132" s="11" t="s">
        <v>5634</v>
      </c>
      <c s="12" t="s">
        <v>5635</v>
      </c>
      <c s="14">
        <f>'SO 03-43-01'!K8+'SO 03-43-01'!M8</f>
      </c>
      <c s="14">
        <f>C132*0.21</f>
      </c>
      <c s="14">
        <f>C132+D132</f>
      </c>
      <c s="13">
        <f>'SO 03-43-01'!T7</f>
      </c>
    </row>
    <row r="133" spans="1:6" ht="12.75">
      <c r="A133" s="11" t="s">
        <v>5669</v>
      </c>
      <c s="12" t="s">
        <v>5670</v>
      </c>
      <c s="14">
        <f>'SO 05-44-02'!K8+'SO 05-44-02'!M8</f>
      </c>
      <c s="14">
        <f>C133*0.21</f>
      </c>
      <c s="14">
        <f>C133+D133</f>
      </c>
      <c s="13">
        <f>'SO 05-44-02'!T7</f>
      </c>
    </row>
    <row r="134" spans="1:6" ht="12.75">
      <c r="A134" s="11" t="s">
        <v>5725</v>
      </c>
      <c s="12" t="s">
        <v>5726</v>
      </c>
      <c s="14">
        <f>'SO 06-41-01'!K8+'SO 06-41-01'!M8</f>
      </c>
      <c s="14">
        <f>C134*0.21</f>
      </c>
      <c s="14">
        <f>C134+D134</f>
      </c>
      <c s="13">
        <f>'SO 06-41-01'!T7</f>
      </c>
    </row>
    <row r="135" spans="1:6" ht="12.75">
      <c r="A135" s="11" t="s">
        <v>5738</v>
      </c>
      <c s="12" t="s">
        <v>5739</v>
      </c>
      <c s="14">
        <f>'SO 06-43-01'!K8+'SO 06-43-01'!M8</f>
      </c>
      <c s="14">
        <f>C135*0.21</f>
      </c>
      <c s="14">
        <f>C135+D135</f>
      </c>
      <c s="13">
        <f>'SO 06-43-01'!T7</f>
      </c>
    </row>
    <row r="136" spans="1:6" ht="12.75">
      <c r="A136" s="11" t="s">
        <v>5751</v>
      </c>
      <c s="12" t="s">
        <v>5752</v>
      </c>
      <c s="14">
        <f>0+C137+C138</f>
      </c>
      <c s="14">
        <f>C136*0.21</f>
      </c>
      <c s="14">
        <f>0+E137+E138</f>
      </c>
      <c s="13">
        <f>0+F137+F138</f>
      </c>
    </row>
    <row r="137" spans="1:6" ht="12.75">
      <c r="A137" s="11" t="s">
        <v>5753</v>
      </c>
      <c s="12" t="s">
        <v>5754</v>
      </c>
      <c s="14">
        <f>'SO 03-61-01'!K8+'SO 03-61-01'!M8</f>
      </c>
      <c s="14">
        <f>C137*0.21</f>
      </c>
      <c s="14">
        <f>C137+D137</f>
      </c>
      <c s="13">
        <f>'SO 03-61-01'!T7</f>
      </c>
    </row>
    <row r="138" spans="1:6" ht="12.75">
      <c r="A138" s="11" t="s">
        <v>5850</v>
      </c>
      <c s="12" t="s">
        <v>5851</v>
      </c>
      <c s="14">
        <f>'SO 11-61-01'!K8+'SO 11-61-01'!M8</f>
      </c>
      <c s="14">
        <f>C138*0.21</f>
      </c>
      <c s="14">
        <f>C138+D138</f>
      </c>
      <c s="13">
        <f>'SO 11-61-01'!T7</f>
      </c>
    </row>
    <row r="139" spans="1:6" ht="12.75">
      <c r="A139" s="11" t="s">
        <v>5941</v>
      </c>
      <c s="12" t="s">
        <v>5942</v>
      </c>
      <c s="14">
        <f>0+C140+C141+C142+C143+C144+C145+C146+C147+C148+C149+C150+C151+C152+C153+C154+C155+C156+C157+C158+C159+C160+C161+C162</f>
      </c>
      <c s="14">
        <f>C139*0.21</f>
      </c>
      <c s="14">
        <f>0+E140+E141+E142+E143+E144+E145+E146+E147+E148+E149+E150+E151+E152+E153+E154+E155+E156+E157+E158+E159+E160+E161+E162</f>
      </c>
      <c s="13">
        <f>0+F140+F141+F142+F143+F144+F145+F146+F147+F148+F149+F150+F151+F152+F153+F154+F155+F156+F157+F158+F159+F160+F161+F162</f>
      </c>
    </row>
    <row r="140" spans="1:6" ht="12.75">
      <c r="A140" s="11" t="s">
        <v>5943</v>
      </c>
      <c s="12" t="s">
        <v>5944</v>
      </c>
      <c s="14">
        <f>'SO 03-63-01'!K8+'SO 03-63-01'!M8</f>
      </c>
      <c s="14">
        <f>C140*0.21</f>
      </c>
      <c s="14">
        <f>C140+D140</f>
      </c>
      <c s="13">
        <f>'SO 03-63-01'!T7</f>
      </c>
    </row>
    <row r="141" spans="1:6" ht="12.75">
      <c r="A141" s="11" t="s">
        <v>6010</v>
      </c>
      <c s="12" t="s">
        <v>6011</v>
      </c>
      <c s="14">
        <f>'SO 03-63-02'!K8+'SO 03-63-02'!M8</f>
      </c>
      <c s="14">
        <f>C141*0.21</f>
      </c>
      <c s="14">
        <f>C141+D141</f>
      </c>
      <c s="13">
        <f>'SO 03-63-02'!T7</f>
      </c>
    </row>
    <row r="142" spans="1:6" ht="25.5">
      <c r="A142" s="11" t="s">
        <v>6057</v>
      </c>
      <c s="12" t="s">
        <v>6058</v>
      </c>
      <c s="14">
        <f>'SO 04-63-02'!K8+'SO 04-63-02'!M8</f>
      </c>
      <c s="14">
        <f>C142*0.21</f>
      </c>
      <c s="14">
        <f>C142+D142</f>
      </c>
      <c s="13">
        <f>'SO 04-63-02'!T7</f>
      </c>
    </row>
    <row r="143" spans="1:6" ht="12.75">
      <c r="A143" s="11" t="s">
        <v>6075</v>
      </c>
      <c s="12" t="s">
        <v>6076</v>
      </c>
      <c s="14">
        <f>'SO 04-63-03'!K8+'SO 04-63-03'!M8</f>
      </c>
      <c s="14">
        <f>C143*0.21</f>
      </c>
      <c s="14">
        <f>C143+D143</f>
      </c>
      <c s="13">
        <f>'SO 04-63-03'!T7</f>
      </c>
    </row>
    <row r="144" spans="1:6" ht="12.75">
      <c r="A144" s="11" t="s">
        <v>6083</v>
      </c>
      <c s="12" t="s">
        <v>6084</v>
      </c>
      <c s="14">
        <f>'SO 05-63-02'!K8+'SO 05-63-02'!M8</f>
      </c>
      <c s="14">
        <f>C144*0.21</f>
      </c>
      <c s="14">
        <f>C144+D144</f>
      </c>
      <c s="13">
        <f>'SO 05-63-02'!T7</f>
      </c>
    </row>
    <row r="145" spans="1:6" ht="12.75">
      <c r="A145" s="11" t="s">
        <v>6097</v>
      </c>
      <c s="12" t="s">
        <v>6098</v>
      </c>
      <c s="14">
        <f>'SO 05-63-03'!K8+'SO 05-63-03'!M8</f>
      </c>
      <c s="14">
        <f>C145*0.21</f>
      </c>
      <c s="14">
        <f>C145+D145</f>
      </c>
      <c s="13">
        <f>'SO 05-63-03'!T7</f>
      </c>
    </row>
    <row r="146" spans="1:6" ht="12.75">
      <c r="A146" s="11" t="s">
        <v>6114</v>
      </c>
      <c s="12" t="s">
        <v>6115</v>
      </c>
      <c s="14">
        <f>'SO 06-63-04'!K8+'SO 06-63-04'!M8</f>
      </c>
      <c s="14">
        <f>C146*0.21</f>
      </c>
      <c s="14">
        <f>C146+D146</f>
      </c>
      <c s="13">
        <f>'SO 06-63-04'!T7</f>
      </c>
    </row>
    <row r="147" spans="1:6" ht="12.75">
      <c r="A147" s="11" t="s">
        <v>6122</v>
      </c>
      <c s="12" t="s">
        <v>6123</v>
      </c>
      <c s="14">
        <f>'SO 06-63-05'!K8+'SO 06-63-05'!M8</f>
      </c>
      <c s="14">
        <f>C147*0.21</f>
      </c>
      <c s="14">
        <f>C147+D147</f>
      </c>
      <c s="13">
        <f>'SO 06-63-05'!T7</f>
      </c>
    </row>
    <row r="148" spans="1:6" ht="12.75">
      <c r="A148" s="11" t="s">
        <v>6137</v>
      </c>
      <c s="12" t="s">
        <v>6138</v>
      </c>
      <c s="14">
        <f>'SO 06-63-07'!K8+'SO 06-63-07'!M8</f>
      </c>
      <c s="14">
        <f>C148*0.21</f>
      </c>
      <c s="14">
        <f>C148+D148</f>
      </c>
      <c s="13">
        <f>'SO 06-63-07'!T7</f>
      </c>
    </row>
    <row r="149" spans="1:6" ht="25.5">
      <c r="A149" s="11" t="s">
        <v>6144</v>
      </c>
      <c s="12" t="s">
        <v>6145</v>
      </c>
      <c s="14">
        <f>'SO 06-63-10'!K8+'SO 06-63-10'!M8</f>
      </c>
      <c s="14">
        <f>C149*0.21</f>
      </c>
      <c s="14">
        <f>C149+D149</f>
      </c>
      <c s="13">
        <f>'SO 06-63-10'!T7</f>
      </c>
    </row>
    <row r="150" spans="1:6" ht="12.75">
      <c r="A150" s="11" t="s">
        <v>6151</v>
      </c>
      <c s="12" t="s">
        <v>6152</v>
      </c>
      <c s="14">
        <f>'SO 06-63-11'!K8+'SO 06-63-11'!M8</f>
      </c>
      <c s="14">
        <f>C150*0.21</f>
      </c>
      <c s="14">
        <f>C150+D150</f>
      </c>
      <c s="13">
        <f>'SO 06-63-11'!T7</f>
      </c>
    </row>
    <row r="151" spans="1:6" ht="12.75">
      <c r="A151" s="11" t="s">
        <v>6160</v>
      </c>
      <c s="12" t="s">
        <v>6161</v>
      </c>
      <c s="14">
        <f>'SO 06-63-13'!K8+'SO 06-63-13'!M8</f>
      </c>
      <c s="14">
        <f>C151*0.21</f>
      </c>
      <c s="14">
        <f>C151+D151</f>
      </c>
      <c s="13">
        <f>'SO 06-63-13'!T7</f>
      </c>
    </row>
    <row r="152" spans="1:6" ht="12.75">
      <c r="A152" s="11" t="s">
        <v>6165</v>
      </c>
      <c s="12" t="s">
        <v>6166</v>
      </c>
      <c s="14">
        <f>'SO 06-63-14'!K8+'SO 06-63-14'!M8</f>
      </c>
      <c s="14">
        <f>C152*0.21</f>
      </c>
      <c s="14">
        <f>C152+D152</f>
      </c>
      <c s="13">
        <f>'SO 06-63-14'!T7</f>
      </c>
    </row>
    <row r="153" spans="1:6" ht="12.75">
      <c r="A153" s="11" t="s">
        <v>6171</v>
      </c>
      <c s="12" t="s">
        <v>6172</v>
      </c>
      <c s="14">
        <f>'SO 06-63-15'!K8+'SO 06-63-15'!M8</f>
      </c>
      <c s="14">
        <f>C153*0.21</f>
      </c>
      <c s="14">
        <f>C153+D153</f>
      </c>
      <c s="13">
        <f>'SO 06-63-15'!T7</f>
      </c>
    </row>
    <row r="154" spans="1:6" ht="12.75">
      <c r="A154" s="11" t="s">
        <v>6178</v>
      </c>
      <c s="12" t="s">
        <v>6179</v>
      </c>
      <c s="14">
        <f>'SO 06-63-17'!K8+'SO 06-63-17'!M8</f>
      </c>
      <c s="14">
        <f>C154*0.21</f>
      </c>
      <c s="14">
        <f>C154+D154</f>
      </c>
      <c s="13">
        <f>'SO 06-63-17'!T7</f>
      </c>
    </row>
    <row r="155" spans="1:6" ht="12.75">
      <c r="A155" s="11" t="s">
        <v>6188</v>
      </c>
      <c s="12" t="s">
        <v>6189</v>
      </c>
      <c s="14">
        <f>'SO 06-63-19'!K8+'SO 06-63-19'!M8</f>
      </c>
      <c s="14">
        <f>C155*0.21</f>
      </c>
      <c s="14">
        <f>C155+D155</f>
      </c>
      <c s="13">
        <f>'SO 06-63-19'!T7</f>
      </c>
    </row>
    <row r="156" spans="1:6" ht="12.75">
      <c r="A156" s="11" t="s">
        <v>6198</v>
      </c>
      <c s="12" t="s">
        <v>6199</v>
      </c>
      <c s="14">
        <f>'SO 06-63-21'!K8+'SO 06-63-21'!M8</f>
      </c>
      <c s="14">
        <f>C156*0.21</f>
      </c>
      <c s="14">
        <f>C156+D156</f>
      </c>
      <c s="13">
        <f>'SO 06-63-21'!T7</f>
      </c>
    </row>
    <row r="157" spans="1:6" ht="12.75">
      <c r="A157" s="11" t="s">
        <v>6209</v>
      </c>
      <c s="12" t="s">
        <v>6210</v>
      </c>
      <c s="14">
        <f>'SO 08-63-03'!K8+'SO 08-63-03'!M8</f>
      </c>
      <c s="14">
        <f>C157*0.21</f>
      </c>
      <c s="14">
        <f>C157+D157</f>
      </c>
      <c s="13">
        <f>'SO 08-63-03'!T7</f>
      </c>
    </row>
    <row r="158" spans="1:6" ht="12.75">
      <c r="A158" s="11" t="s">
        <v>6215</v>
      </c>
      <c s="12" t="s">
        <v>6216</v>
      </c>
      <c s="14">
        <f>'SO 10-63-08'!K8+'SO 10-63-08'!M8</f>
      </c>
      <c s="14">
        <f>C158*0.21</f>
      </c>
      <c s="14">
        <f>C158+D158</f>
      </c>
      <c s="13">
        <f>'SO 10-63-08'!T7</f>
      </c>
    </row>
    <row r="159" spans="1:6" ht="25.5">
      <c r="A159" s="11" t="s">
        <v>6218</v>
      </c>
      <c s="12" t="s">
        <v>6219</v>
      </c>
      <c s="14">
        <f>'SO 12-63-07'!K8+'SO 12-63-07'!M8</f>
      </c>
      <c s="14">
        <f>C159*0.21</f>
      </c>
      <c s="14">
        <f>C159+D159</f>
      </c>
      <c s="13">
        <f>'SO 12-63-07'!T7</f>
      </c>
    </row>
    <row r="160" spans="1:6" ht="25.5">
      <c r="A160" s="11" t="s">
        <v>6223</v>
      </c>
      <c s="12" t="s">
        <v>6224</v>
      </c>
      <c s="14">
        <f>'SO 12-63-09'!K8+'SO 12-63-09'!M8</f>
      </c>
      <c s="14">
        <f>C160*0.21</f>
      </c>
      <c s="14">
        <f>C160+D160</f>
      </c>
      <c s="13">
        <f>'SO 12-63-09'!T7</f>
      </c>
    </row>
    <row r="161" spans="1:6" ht="25.5">
      <c r="A161" s="11" t="s">
        <v>6230</v>
      </c>
      <c s="12" t="s">
        <v>6231</v>
      </c>
      <c s="14">
        <f>'SO 12-63-10'!K8+'SO 12-63-10'!M8</f>
      </c>
      <c s="14">
        <f>C161*0.21</f>
      </c>
      <c s="14">
        <f>C161+D161</f>
      </c>
      <c s="13">
        <f>'SO 12-63-10'!T7</f>
      </c>
    </row>
    <row r="162" spans="1:6" ht="25.5">
      <c r="A162" s="11" t="s">
        <v>6236</v>
      </c>
      <c s="12" t="s">
        <v>6237</v>
      </c>
      <c s="14">
        <f>'SO 12-63-11'!K8+'SO 12-63-11'!M8</f>
      </c>
      <c s="14">
        <f>C162*0.21</f>
      </c>
      <c s="14">
        <f>C162+D162</f>
      </c>
      <c s="13">
        <f>'SO 12-63-11'!T7</f>
      </c>
    </row>
  </sheetData>
  <sheetProtection password="923D" sheet="1" objects="1" scenarios="1"/>
  <mergeCells count="4">
    <mergeCell ref="A1:A3"/>
    <mergeCell ref="B1:B3"/>
    <mergeCell ref="B4:E4"/>
    <mergeCell ref="B5:E5"/>
  </mergeCells>
  <printOptions/>
  <pageMargins left="0.75" right="0.75" top="1" bottom="1" header="0.5" footer="0.5"/>
  <pageSetup horizontalDpi="300" verticalDpi="300" orientation="landscape" paperSize="9"/>
  <drawing r:id="rId1"/>
</worksheet>
</file>

<file path=xl/worksheets/sheet2.xml><?xml version="1.0" encoding="utf-8"?>
<worksheet xmlns="http://schemas.openxmlformats.org/spreadsheetml/2006/main" xmlns:r="http://schemas.openxmlformats.org/officeDocument/2006/relationships">
  <dimension ref="A1:T3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v>
      </c>
      <c s="41">
        <f>Rekapitulace!C10</f>
      </c>
      <c s="20" t="s">
        <v>0</v>
      </c>
      <c t="s">
        <v>23</v>
      </c>
      <c t="s">
        <v>27</v>
      </c>
    </row>
    <row r="4" spans="1:16" ht="32" customHeight="1">
      <c r="A4" s="24" t="s">
        <v>20</v>
      </c>
      <c s="25" t="s">
        <v>28</v>
      </c>
      <c s="27" t="s">
        <v>14</v>
      </c>
      <c r="E4" s="26" t="s">
        <v>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COUNTIFS(L8:L34,"=0",A8:A34,"P")+COUNTIFS(L8:L34,"",A8:A34,"P")+SUM(Q8:Q34)</f>
      </c>
    </row>
    <row r="8" spans="1:13" ht="12.75">
      <c r="A8" t="s">
        <v>44</v>
      </c>
      <c r="C8" s="28" t="s">
        <v>45</v>
      </c>
      <c r="E8" s="30" t="s">
        <v>17</v>
      </c>
      <c r="J8" s="29">
        <f>0+J9</f>
      </c>
      <c s="29">
        <f>0+K9</f>
      </c>
      <c s="29">
        <f>0+L9</f>
      </c>
      <c s="29">
        <f>0+M9</f>
      </c>
    </row>
    <row r="9" spans="1:13" ht="12.75">
      <c r="A9" t="s">
        <v>46</v>
      </c>
      <c r="C9" s="31" t="s">
        <v>47</v>
      </c>
      <c r="E9" s="33" t="s">
        <v>48</v>
      </c>
      <c r="J9" s="32">
        <f>0</f>
      </c>
      <c s="32">
        <f>0</f>
      </c>
      <c s="32">
        <f>0+L10+L14+L18+L22+L26+L30+L34</f>
      </c>
      <c s="32">
        <f>0+M10+M14+M18+M22+M26+M30+M34</f>
      </c>
    </row>
    <row r="10" spans="1:16" ht="12.75">
      <c r="A10" t="s">
        <v>49</v>
      </c>
      <c s="34" t="s">
        <v>47</v>
      </c>
      <c s="34" t="s">
        <v>50</v>
      </c>
      <c s="35" t="s">
        <v>47</v>
      </c>
      <c s="6" t="s">
        <v>51</v>
      </c>
      <c s="36" t="s">
        <v>52</v>
      </c>
      <c s="37">
        <v>1</v>
      </c>
      <c s="36">
        <v>0</v>
      </c>
      <c s="36">
        <f>ROUND(G10*H10,6)</f>
      </c>
      <c r="L10" s="38">
        <v>0</v>
      </c>
      <c s="32">
        <f>ROUND(ROUND(L10,2)*ROUND(G10,3),2)</f>
      </c>
      <c s="36" t="s">
        <v>53</v>
      </c>
      <c>
        <f>(M10*21)/100</f>
      </c>
      <c t="s">
        <v>27</v>
      </c>
    </row>
    <row r="11" spans="1:5" ht="12.75">
      <c r="A11" s="35" t="s">
        <v>54</v>
      </c>
      <c r="E11" s="39" t="s">
        <v>55</v>
      </c>
    </row>
    <row r="12" spans="1:5" ht="12.75">
      <c r="A12" s="35" t="s">
        <v>56</v>
      </c>
      <c r="E12" s="40" t="s">
        <v>55</v>
      </c>
    </row>
    <row r="13" spans="1:5" ht="38.25">
      <c r="A13" t="s">
        <v>57</v>
      </c>
      <c r="E13" s="39" t="s">
        <v>58</v>
      </c>
    </row>
    <row r="14" spans="1:16" ht="12.75">
      <c r="A14" t="s">
        <v>49</v>
      </c>
      <c s="34" t="s">
        <v>27</v>
      </c>
      <c s="34" t="s">
        <v>59</v>
      </c>
      <c s="35" t="s">
        <v>47</v>
      </c>
      <c s="6" t="s">
        <v>60</v>
      </c>
      <c s="36" t="s">
        <v>52</v>
      </c>
      <c s="37">
        <v>1</v>
      </c>
      <c s="36">
        <v>0</v>
      </c>
      <c s="36">
        <f>ROUND(G14*H14,6)</f>
      </c>
      <c r="L14" s="38">
        <v>0</v>
      </c>
      <c s="32">
        <f>ROUND(ROUND(L14,2)*ROUND(G14,3),2)</f>
      </c>
      <c s="36" t="s">
        <v>53</v>
      </c>
      <c>
        <f>(M14*21)/100</f>
      </c>
      <c t="s">
        <v>27</v>
      </c>
    </row>
    <row r="15" spans="1:5" ht="12.75">
      <c r="A15" s="35" t="s">
        <v>54</v>
      </c>
      <c r="E15" s="39" t="s">
        <v>55</v>
      </c>
    </row>
    <row r="16" spans="1:5" ht="12.75">
      <c r="A16" s="35" t="s">
        <v>56</v>
      </c>
      <c r="E16" s="40" t="s">
        <v>55</v>
      </c>
    </row>
    <row r="17" spans="1:5" ht="25.5">
      <c r="A17" t="s">
        <v>57</v>
      </c>
      <c r="E17" s="39" t="s">
        <v>61</v>
      </c>
    </row>
    <row r="18" spans="1:16" ht="12.75">
      <c r="A18" t="s">
        <v>49</v>
      </c>
      <c s="34" t="s">
        <v>26</v>
      </c>
      <c s="34" t="s">
        <v>62</v>
      </c>
      <c s="35" t="s">
        <v>47</v>
      </c>
      <c s="6" t="s">
        <v>63</v>
      </c>
      <c s="36" t="s">
        <v>52</v>
      </c>
      <c s="37">
        <v>1</v>
      </c>
      <c s="36">
        <v>0</v>
      </c>
      <c s="36">
        <f>ROUND(G18*H18,6)</f>
      </c>
      <c r="L18" s="38">
        <v>0</v>
      </c>
      <c s="32">
        <f>ROUND(ROUND(L18,2)*ROUND(G18,3),2)</f>
      </c>
      <c s="36" t="s">
        <v>53</v>
      </c>
      <c>
        <f>(M18*21)/100</f>
      </c>
      <c t="s">
        <v>27</v>
      </c>
    </row>
    <row r="19" spans="1:5" ht="12.75">
      <c r="A19" s="35" t="s">
        <v>54</v>
      </c>
      <c r="E19" s="39" t="s">
        <v>55</v>
      </c>
    </row>
    <row r="20" spans="1:5" ht="12.75">
      <c r="A20" s="35" t="s">
        <v>56</v>
      </c>
      <c r="E20" s="40" t="s">
        <v>55</v>
      </c>
    </row>
    <row r="21" spans="1:5" ht="63.75">
      <c r="A21" t="s">
        <v>57</v>
      </c>
      <c r="E21" s="39" t="s">
        <v>64</v>
      </c>
    </row>
    <row r="22" spans="1:16" ht="12.75">
      <c r="A22" t="s">
        <v>49</v>
      </c>
      <c s="34" t="s">
        <v>65</v>
      </c>
      <c s="34" t="s">
        <v>66</v>
      </c>
      <c s="35" t="s">
        <v>47</v>
      </c>
      <c s="6" t="s">
        <v>67</v>
      </c>
      <c s="36" t="s">
        <v>68</v>
      </c>
      <c s="37">
        <v>120</v>
      </c>
      <c s="36">
        <v>0</v>
      </c>
      <c s="36">
        <f>ROUND(G22*H22,6)</f>
      </c>
      <c r="L22" s="38">
        <v>0</v>
      </c>
      <c s="32">
        <f>ROUND(ROUND(L22,2)*ROUND(G22,3),2)</f>
      </c>
      <c s="36" t="s">
        <v>53</v>
      </c>
      <c>
        <f>(M22*21)/100</f>
      </c>
      <c t="s">
        <v>27</v>
      </c>
    </row>
    <row r="23" spans="1:5" ht="12.75">
      <c r="A23" s="35" t="s">
        <v>54</v>
      </c>
      <c r="E23" s="39" t="s">
        <v>55</v>
      </c>
    </row>
    <row r="24" spans="1:5" ht="12.75">
      <c r="A24" s="35" t="s">
        <v>56</v>
      </c>
      <c r="E24" s="40" t="s">
        <v>55</v>
      </c>
    </row>
    <row r="25" spans="1:5" ht="12.75">
      <c r="A25" t="s">
        <v>57</v>
      </c>
      <c r="E25" s="39" t="s">
        <v>69</v>
      </c>
    </row>
    <row r="26" spans="1:16" ht="12.75">
      <c r="A26" t="s">
        <v>49</v>
      </c>
      <c s="34" t="s">
        <v>70</v>
      </c>
      <c s="34" t="s">
        <v>71</v>
      </c>
      <c s="35" t="s">
        <v>47</v>
      </c>
      <c s="6" t="s">
        <v>72</v>
      </c>
      <c s="36" t="s">
        <v>68</v>
      </c>
      <c s="37">
        <v>120</v>
      </c>
      <c s="36">
        <v>0</v>
      </c>
      <c s="36">
        <f>ROUND(G26*H26,6)</f>
      </c>
      <c r="L26" s="38">
        <v>0</v>
      </c>
      <c s="32">
        <f>ROUND(ROUND(L26,2)*ROUND(G26,3),2)</f>
      </c>
      <c s="36" t="s">
        <v>73</v>
      </c>
      <c>
        <f>(M26*21)/100</f>
      </c>
      <c t="s">
        <v>27</v>
      </c>
    </row>
    <row r="27" spans="1:5" ht="12.75">
      <c r="A27" s="35" t="s">
        <v>54</v>
      </c>
      <c r="E27" s="39" t="s">
        <v>55</v>
      </c>
    </row>
    <row r="28" spans="1:5" ht="12.75">
      <c r="A28" s="35" t="s">
        <v>56</v>
      </c>
      <c r="E28" s="40" t="s">
        <v>55</v>
      </c>
    </row>
    <row r="29" spans="1:5" ht="12.75">
      <c r="A29" t="s">
        <v>57</v>
      </c>
      <c r="E29" s="39" t="s">
        <v>74</v>
      </c>
    </row>
    <row r="30" spans="1:16" ht="12.75">
      <c r="A30" t="s">
        <v>49</v>
      </c>
      <c s="34" t="s">
        <v>75</v>
      </c>
      <c s="34" t="s">
        <v>76</v>
      </c>
      <c s="35" t="s">
        <v>47</v>
      </c>
      <c s="6" t="s">
        <v>77</v>
      </c>
      <c s="36" t="s">
        <v>52</v>
      </c>
      <c s="37">
        <v>1</v>
      </c>
      <c s="36">
        <v>0</v>
      </c>
      <c s="36">
        <f>ROUND(G30*H30,6)</f>
      </c>
      <c r="L30" s="38">
        <v>0</v>
      </c>
      <c s="32">
        <f>ROUND(ROUND(L30,2)*ROUND(G30,3),2)</f>
      </c>
      <c s="36" t="s">
        <v>53</v>
      </c>
      <c>
        <f>(M30*21)/100</f>
      </c>
      <c t="s">
        <v>27</v>
      </c>
    </row>
    <row r="31" spans="1:5" ht="12.75">
      <c r="A31" s="35" t="s">
        <v>54</v>
      </c>
      <c r="E31" s="39" t="s">
        <v>55</v>
      </c>
    </row>
    <row r="32" spans="1:5" ht="12.75">
      <c r="A32" s="35" t="s">
        <v>56</v>
      </c>
      <c r="E32" s="40" t="s">
        <v>55</v>
      </c>
    </row>
    <row r="33" spans="1:5" ht="25.5">
      <c r="A33" t="s">
        <v>57</v>
      </c>
      <c r="E33" s="39" t="s">
        <v>78</v>
      </c>
    </row>
    <row r="34" spans="1:16" ht="25.5">
      <c r="A34" t="s">
        <v>49</v>
      </c>
      <c s="34" t="s">
        <v>79</v>
      </c>
      <c s="34" t="s">
        <v>80</v>
      </c>
      <c s="35" t="s">
        <v>47</v>
      </c>
      <c s="6" t="s">
        <v>81</v>
      </c>
      <c s="36" t="s">
        <v>52</v>
      </c>
      <c s="37">
        <v>1</v>
      </c>
      <c s="36">
        <v>0</v>
      </c>
      <c s="36">
        <f>ROUND(G34*H34,6)</f>
      </c>
      <c r="L34" s="38">
        <v>0</v>
      </c>
      <c s="32">
        <f>ROUND(ROUND(L34,2)*ROUND(G34,3),2)</f>
      </c>
      <c s="36" t="s">
        <v>73</v>
      </c>
      <c>
        <f>(M34*21)/100</f>
      </c>
      <c t="s">
        <v>27</v>
      </c>
    </row>
    <row r="35" spans="1:5" ht="12.75">
      <c r="A35" s="35" t="s">
        <v>54</v>
      </c>
      <c r="E35" s="39" t="s">
        <v>55</v>
      </c>
    </row>
    <row r="36" spans="1:5" ht="12.75">
      <c r="A36" s="35" t="s">
        <v>56</v>
      </c>
      <c r="E36" s="40" t="s">
        <v>55</v>
      </c>
    </row>
    <row r="37" spans="1:5" ht="114.75">
      <c r="A37" t="s">
        <v>57</v>
      </c>
      <c r="E37" s="39" t="s">
        <v>82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xml><?xml version="1.0" encoding="utf-8"?>
<worksheet xmlns="http://schemas.openxmlformats.org/spreadsheetml/2006/main" xmlns:r="http://schemas.openxmlformats.org/officeDocument/2006/relationships">
  <dimension ref="A1:T55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v>
      </c>
      <c s="41">
        <f>Rekapitulace!C10</f>
      </c>
      <c s="20" t="s">
        <v>0</v>
      </c>
      <c t="s">
        <v>23</v>
      </c>
      <c t="s">
        <v>27</v>
      </c>
    </row>
    <row r="4" spans="1:16" ht="32" customHeight="1">
      <c r="A4" s="24" t="s">
        <v>20</v>
      </c>
      <c s="25" t="s">
        <v>28</v>
      </c>
      <c s="27" t="s">
        <v>14</v>
      </c>
      <c r="E4" s="26" t="s">
        <v>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COUNTIFS(L8:L547,"=0",A8:A547,"P")+COUNTIFS(L8:L547,"",A8:A547,"P")+SUM(Q8:Q547)</f>
      </c>
    </row>
    <row r="8" spans="1:13" ht="12.75">
      <c r="A8" t="s">
        <v>44</v>
      </c>
      <c r="C8" s="28" t="s">
        <v>85</v>
      </c>
      <c r="E8" s="30" t="s">
        <v>84</v>
      </c>
      <c r="J8" s="29">
        <f>0+J9+J126+J291+J344+J465+J522</f>
      </c>
      <c s="29">
        <f>0+K9+K126+K291+K344+K465+K522</f>
      </c>
      <c s="29">
        <f>0+L9+L126+L291+L344+L465+L522</f>
      </c>
      <c s="29">
        <f>0+M9+M126+M291+M344+M465+M522</f>
      </c>
    </row>
    <row r="9" spans="1:13" ht="12.75">
      <c r="A9" t="s">
        <v>46</v>
      </c>
      <c r="C9" s="31" t="s">
        <v>47</v>
      </c>
      <c r="E9" s="33" t="s">
        <v>86</v>
      </c>
      <c r="J9" s="32">
        <f>0</f>
      </c>
      <c s="32">
        <f>0</f>
      </c>
      <c s="32">
        <f>0+L10+L14+L18+L22+L26+L30+L34+L38+L42+L46+L50+L54+L58+L62+L66+L70+L74+L78+L82+L86+L90+L94+L98+L102+L106+L110+L114+L118+L122</f>
      </c>
      <c s="32">
        <f>0+M10+M14+M18+M22+M26+M30+M34+M38+M42+M46+M50+M54+M58+M62+M66+M70+M74+M78+M82+M86+M90+M94+M98+M102+M106+M110+M114+M118+M122</f>
      </c>
    </row>
    <row r="10" spans="1:16" ht="12.75">
      <c r="A10" t="s">
        <v>49</v>
      </c>
      <c s="34" t="s">
        <v>47</v>
      </c>
      <c s="34" t="s">
        <v>87</v>
      </c>
      <c s="35" t="s">
        <v>47</v>
      </c>
      <c s="6" t="s">
        <v>88</v>
      </c>
      <c s="36" t="s">
        <v>89</v>
      </c>
      <c s="37">
        <v>3.29</v>
      </c>
      <c s="36">
        <v>0</v>
      </c>
      <c s="36">
        <f>ROUND(G10*H10,6)</f>
      </c>
      <c r="L10" s="38">
        <v>0</v>
      </c>
      <c s="32">
        <f>ROUND(ROUND(L10,2)*ROUND(G10,3),2)</f>
      </c>
      <c s="36" t="s">
        <v>53</v>
      </c>
      <c>
        <f>(M10*21)/100</f>
      </c>
      <c t="s">
        <v>27</v>
      </c>
    </row>
    <row r="11" spans="1:5" ht="12.75">
      <c r="A11" s="35" t="s">
        <v>54</v>
      </c>
      <c r="E11" s="39" t="s">
        <v>55</v>
      </c>
    </row>
    <row r="12" spans="1:5" ht="12.75">
      <c r="A12" s="35" t="s">
        <v>56</v>
      </c>
      <c r="E12" s="40" t="s">
        <v>55</v>
      </c>
    </row>
    <row r="13" spans="1:5" ht="63.75">
      <c r="A13" t="s">
        <v>57</v>
      </c>
      <c r="E13" s="39" t="s">
        <v>90</v>
      </c>
    </row>
    <row r="14" spans="1:16" ht="12.75">
      <c r="A14" t="s">
        <v>49</v>
      </c>
      <c s="34" t="s">
        <v>27</v>
      </c>
      <c s="34" t="s">
        <v>91</v>
      </c>
      <c s="35" t="s">
        <v>47</v>
      </c>
      <c s="6" t="s">
        <v>92</v>
      </c>
      <c s="36" t="s">
        <v>52</v>
      </c>
      <c s="37">
        <v>1</v>
      </c>
      <c s="36">
        <v>0</v>
      </c>
      <c s="36">
        <f>ROUND(G14*H14,6)</f>
      </c>
      <c r="L14" s="38">
        <v>0</v>
      </c>
      <c s="32">
        <f>ROUND(ROUND(L14,2)*ROUND(G14,3),2)</f>
      </c>
      <c s="36" t="s">
        <v>53</v>
      </c>
      <c>
        <f>(M14*21)/100</f>
      </c>
      <c t="s">
        <v>27</v>
      </c>
    </row>
    <row r="15" spans="1:5" ht="12.75">
      <c r="A15" s="35" t="s">
        <v>54</v>
      </c>
      <c r="E15" s="39" t="s">
        <v>55</v>
      </c>
    </row>
    <row r="16" spans="1:5" ht="12.75">
      <c r="A16" s="35" t="s">
        <v>56</v>
      </c>
      <c r="E16" s="40" t="s">
        <v>55</v>
      </c>
    </row>
    <row r="17" spans="1:5" ht="12.75">
      <c r="A17" t="s">
        <v>57</v>
      </c>
      <c r="E17" s="39" t="s">
        <v>93</v>
      </c>
    </row>
    <row r="18" spans="1:16" ht="12.75">
      <c r="A18" t="s">
        <v>49</v>
      </c>
      <c s="34" t="s">
        <v>26</v>
      </c>
      <c s="34" t="s">
        <v>94</v>
      </c>
      <c s="35" t="s">
        <v>47</v>
      </c>
      <c s="6" t="s">
        <v>95</v>
      </c>
      <c s="36" t="s">
        <v>96</v>
      </c>
      <c s="37">
        <v>9</v>
      </c>
      <c s="36">
        <v>0</v>
      </c>
      <c s="36">
        <f>ROUND(G18*H18,6)</f>
      </c>
      <c r="L18" s="38">
        <v>0</v>
      </c>
      <c s="32">
        <f>ROUND(ROUND(L18,2)*ROUND(G18,3),2)</f>
      </c>
      <c s="36" t="s">
        <v>53</v>
      </c>
      <c>
        <f>(M18*21)/100</f>
      </c>
      <c t="s">
        <v>27</v>
      </c>
    </row>
    <row r="19" spans="1:5" ht="12.75">
      <c r="A19" s="35" t="s">
        <v>54</v>
      </c>
      <c r="E19" s="39" t="s">
        <v>55</v>
      </c>
    </row>
    <row r="20" spans="1:5" ht="12.75">
      <c r="A20" s="35" t="s">
        <v>56</v>
      </c>
      <c r="E20" s="40" t="s">
        <v>55</v>
      </c>
    </row>
    <row r="21" spans="1:5" ht="12.75">
      <c r="A21" t="s">
        <v>57</v>
      </c>
      <c r="E21" s="39" t="s">
        <v>97</v>
      </c>
    </row>
    <row r="22" spans="1:16" ht="12.75">
      <c r="A22" t="s">
        <v>49</v>
      </c>
      <c s="34" t="s">
        <v>65</v>
      </c>
      <c s="34" t="s">
        <v>98</v>
      </c>
      <c s="35" t="s">
        <v>47</v>
      </c>
      <c s="6" t="s">
        <v>99</v>
      </c>
      <c s="36" t="s">
        <v>100</v>
      </c>
      <c s="37">
        <v>280</v>
      </c>
      <c s="36">
        <v>0</v>
      </c>
      <c s="36">
        <f>ROUND(G22*H22,6)</f>
      </c>
      <c r="L22" s="38">
        <v>0</v>
      </c>
      <c s="32">
        <f>ROUND(ROUND(L22,2)*ROUND(G22,3),2)</f>
      </c>
      <c s="36" t="s">
        <v>53</v>
      </c>
      <c>
        <f>(M22*21)/100</f>
      </c>
      <c t="s">
        <v>27</v>
      </c>
    </row>
    <row r="23" spans="1:5" ht="12.75">
      <c r="A23" s="35" t="s">
        <v>54</v>
      </c>
      <c r="E23" s="39" t="s">
        <v>55</v>
      </c>
    </row>
    <row r="24" spans="1:5" ht="12.75">
      <c r="A24" s="35" t="s">
        <v>56</v>
      </c>
      <c r="E24" s="40" t="s">
        <v>55</v>
      </c>
    </row>
    <row r="25" spans="1:5" ht="38.25">
      <c r="A25" t="s">
        <v>57</v>
      </c>
      <c r="E25" s="39" t="s">
        <v>101</v>
      </c>
    </row>
    <row r="26" spans="1:16" ht="12.75">
      <c r="A26" t="s">
        <v>49</v>
      </c>
      <c s="34" t="s">
        <v>70</v>
      </c>
      <c s="34" t="s">
        <v>102</v>
      </c>
      <c s="35" t="s">
        <v>47</v>
      </c>
      <c s="6" t="s">
        <v>103</v>
      </c>
      <c s="36" t="s">
        <v>104</v>
      </c>
      <c s="37">
        <v>40</v>
      </c>
      <c s="36">
        <v>0</v>
      </c>
      <c s="36">
        <f>ROUND(G26*H26,6)</f>
      </c>
      <c r="L26" s="38">
        <v>0</v>
      </c>
      <c s="32">
        <f>ROUND(ROUND(L26,2)*ROUND(G26,3),2)</f>
      </c>
      <c s="36" t="s">
        <v>73</v>
      </c>
      <c>
        <f>(M26*21)/100</f>
      </c>
      <c t="s">
        <v>27</v>
      </c>
    </row>
    <row r="27" spans="1:5" ht="12.75">
      <c r="A27" s="35" t="s">
        <v>54</v>
      </c>
      <c r="E27" s="39" t="s">
        <v>55</v>
      </c>
    </row>
    <row r="28" spans="1:5" ht="12.75">
      <c r="A28" s="35" t="s">
        <v>56</v>
      </c>
      <c r="E28" s="40" t="s">
        <v>55</v>
      </c>
    </row>
    <row r="29" spans="1:5" ht="25.5">
      <c r="A29" t="s">
        <v>57</v>
      </c>
      <c r="E29" s="39" t="s">
        <v>105</v>
      </c>
    </row>
    <row r="30" spans="1:16" ht="12.75">
      <c r="A30" t="s">
        <v>49</v>
      </c>
      <c s="34" t="s">
        <v>75</v>
      </c>
      <c s="34" t="s">
        <v>106</v>
      </c>
      <c s="35" t="s">
        <v>47</v>
      </c>
      <c s="6" t="s">
        <v>107</v>
      </c>
      <c s="36" t="s">
        <v>108</v>
      </c>
      <c s="37">
        <v>4.5</v>
      </c>
      <c s="36">
        <v>0</v>
      </c>
      <c s="36">
        <f>ROUND(G30*H30,6)</f>
      </c>
      <c r="L30" s="38">
        <v>0</v>
      </c>
      <c s="32">
        <f>ROUND(ROUND(L30,2)*ROUND(G30,3),2)</f>
      </c>
      <c s="36" t="s">
        <v>53</v>
      </c>
      <c>
        <f>(M30*21)/100</f>
      </c>
      <c t="s">
        <v>27</v>
      </c>
    </row>
    <row r="31" spans="1:5" ht="12.75">
      <c r="A31" s="35" t="s">
        <v>54</v>
      </c>
      <c r="E31" s="39" t="s">
        <v>55</v>
      </c>
    </row>
    <row r="32" spans="1:5" ht="12.75">
      <c r="A32" s="35" t="s">
        <v>56</v>
      </c>
      <c r="E32" s="40" t="s">
        <v>55</v>
      </c>
    </row>
    <row r="33" spans="1:5" ht="63.75">
      <c r="A33" t="s">
        <v>57</v>
      </c>
      <c r="E33" s="39" t="s">
        <v>109</v>
      </c>
    </row>
    <row r="34" spans="1:16" ht="12.75">
      <c r="A34" t="s">
        <v>49</v>
      </c>
      <c s="34" t="s">
        <v>110</v>
      </c>
      <c s="34" t="s">
        <v>111</v>
      </c>
      <c s="35" t="s">
        <v>47</v>
      </c>
      <c s="6" t="s">
        <v>112</v>
      </c>
      <c s="36" t="s">
        <v>100</v>
      </c>
      <c s="37">
        <v>10</v>
      </c>
      <c s="36">
        <v>0</v>
      </c>
      <c s="36">
        <f>ROUND(G34*H34,6)</f>
      </c>
      <c r="L34" s="38">
        <v>0</v>
      </c>
      <c s="32">
        <f>ROUND(ROUND(L34,2)*ROUND(G34,3),2)</f>
      </c>
      <c s="36" t="s">
        <v>53</v>
      </c>
      <c>
        <f>(M34*21)/100</f>
      </c>
      <c t="s">
        <v>27</v>
      </c>
    </row>
    <row r="35" spans="1:5" ht="12.75">
      <c r="A35" s="35" t="s">
        <v>54</v>
      </c>
      <c r="E35" s="39" t="s">
        <v>55</v>
      </c>
    </row>
    <row r="36" spans="1:5" ht="12.75">
      <c r="A36" s="35" t="s">
        <v>56</v>
      </c>
      <c r="E36" s="40" t="s">
        <v>55</v>
      </c>
    </row>
    <row r="37" spans="1:5" ht="25.5">
      <c r="A37" t="s">
        <v>57</v>
      </c>
      <c r="E37" s="39" t="s">
        <v>113</v>
      </c>
    </row>
    <row r="38" spans="1:16" ht="12.75">
      <c r="A38" t="s">
        <v>49</v>
      </c>
      <c s="34" t="s">
        <v>114</v>
      </c>
      <c s="34" t="s">
        <v>115</v>
      </c>
      <c s="35" t="s">
        <v>47</v>
      </c>
      <c s="6" t="s">
        <v>116</v>
      </c>
      <c s="36" t="s">
        <v>108</v>
      </c>
      <c s="37">
        <v>63.7</v>
      </c>
      <c s="36">
        <v>0</v>
      </c>
      <c s="36">
        <f>ROUND(G38*H38,6)</f>
      </c>
      <c r="L38" s="38">
        <v>0</v>
      </c>
      <c s="32">
        <f>ROUND(ROUND(L38,2)*ROUND(G38,3),2)</f>
      </c>
      <c s="36" t="s">
        <v>53</v>
      </c>
      <c>
        <f>(M38*21)/100</f>
      </c>
      <c t="s">
        <v>27</v>
      </c>
    </row>
    <row r="39" spans="1:5" ht="12.75">
      <c r="A39" s="35" t="s">
        <v>54</v>
      </c>
      <c r="E39" s="39" t="s">
        <v>55</v>
      </c>
    </row>
    <row r="40" spans="1:5" ht="12.75">
      <c r="A40" s="35" t="s">
        <v>56</v>
      </c>
      <c r="E40" s="40" t="s">
        <v>117</v>
      </c>
    </row>
    <row r="41" spans="1:5" ht="216.75">
      <c r="A41" t="s">
        <v>57</v>
      </c>
      <c r="E41" s="39" t="s">
        <v>118</v>
      </c>
    </row>
    <row r="42" spans="1:16" ht="12.75">
      <c r="A42" t="s">
        <v>49</v>
      </c>
      <c s="34" t="s">
        <v>119</v>
      </c>
      <c s="34" t="s">
        <v>120</v>
      </c>
      <c s="35" t="s">
        <v>47</v>
      </c>
      <c s="6" t="s">
        <v>121</v>
      </c>
      <c s="36" t="s">
        <v>108</v>
      </c>
      <c s="37">
        <v>1316.88</v>
      </c>
      <c s="36">
        <v>0</v>
      </c>
      <c s="36">
        <f>ROUND(G42*H42,6)</f>
      </c>
      <c r="L42" s="38">
        <v>0</v>
      </c>
      <c s="32">
        <f>ROUND(ROUND(L42,2)*ROUND(G42,3),2)</f>
      </c>
      <c s="36" t="s">
        <v>53</v>
      </c>
      <c>
        <f>(M42*21)/100</f>
      </c>
      <c t="s">
        <v>27</v>
      </c>
    </row>
    <row r="43" spans="1:5" ht="12.75">
      <c r="A43" s="35" t="s">
        <v>54</v>
      </c>
      <c r="E43" s="39" t="s">
        <v>55</v>
      </c>
    </row>
    <row r="44" spans="1:5" ht="12.75">
      <c r="A44" s="35" t="s">
        <v>56</v>
      </c>
      <c r="E44" s="40" t="s">
        <v>122</v>
      </c>
    </row>
    <row r="45" spans="1:5" ht="216.75">
      <c r="A45" t="s">
        <v>57</v>
      </c>
      <c r="E45" s="39" t="s">
        <v>118</v>
      </c>
    </row>
    <row r="46" spans="1:16" ht="12.75">
      <c r="A46" t="s">
        <v>49</v>
      </c>
      <c s="34" t="s">
        <v>123</v>
      </c>
      <c s="34" t="s">
        <v>124</v>
      </c>
      <c s="35" t="s">
        <v>47</v>
      </c>
      <c s="6" t="s">
        <v>125</v>
      </c>
      <c s="36" t="s">
        <v>104</v>
      </c>
      <c s="37">
        <v>63</v>
      </c>
      <c s="36">
        <v>0</v>
      </c>
      <c s="36">
        <f>ROUND(G46*H46,6)</f>
      </c>
      <c r="L46" s="38">
        <v>0</v>
      </c>
      <c s="32">
        <f>ROUND(ROUND(L46,2)*ROUND(G46,3),2)</f>
      </c>
      <c s="36" t="s">
        <v>73</v>
      </c>
      <c>
        <f>(M46*21)/100</f>
      </c>
      <c t="s">
        <v>27</v>
      </c>
    </row>
    <row r="47" spans="1:5" ht="12.75">
      <c r="A47" s="35" t="s">
        <v>54</v>
      </c>
      <c r="E47" s="39" t="s">
        <v>55</v>
      </c>
    </row>
    <row r="48" spans="1:5" ht="12.75">
      <c r="A48" s="35" t="s">
        <v>56</v>
      </c>
      <c r="E48" s="40" t="s">
        <v>55</v>
      </c>
    </row>
    <row r="49" spans="1:5" ht="25.5">
      <c r="A49" t="s">
        <v>57</v>
      </c>
      <c r="E49" s="39" t="s">
        <v>126</v>
      </c>
    </row>
    <row r="50" spans="1:16" ht="25.5">
      <c r="A50" t="s">
        <v>49</v>
      </c>
      <c s="34" t="s">
        <v>127</v>
      </c>
      <c s="34" t="s">
        <v>128</v>
      </c>
      <c s="35" t="s">
        <v>47</v>
      </c>
      <c s="6" t="s">
        <v>129</v>
      </c>
      <c s="36" t="s">
        <v>104</v>
      </c>
      <c s="37">
        <v>3192</v>
      </c>
      <c s="36">
        <v>0</v>
      </c>
      <c s="36">
        <f>ROUND(G50*H50,6)</f>
      </c>
      <c r="L50" s="38">
        <v>0</v>
      </c>
      <c s="32">
        <f>ROUND(ROUND(L50,2)*ROUND(G50,3),2)</f>
      </c>
      <c s="36" t="s">
        <v>53</v>
      </c>
      <c>
        <f>(M50*21)/100</f>
      </c>
      <c t="s">
        <v>27</v>
      </c>
    </row>
    <row r="51" spans="1:5" ht="12.75">
      <c r="A51" s="35" t="s">
        <v>54</v>
      </c>
      <c r="E51" s="39" t="s">
        <v>55</v>
      </c>
    </row>
    <row r="52" spans="1:5" ht="12.75">
      <c r="A52" s="35" t="s">
        <v>56</v>
      </c>
      <c r="E52" s="40" t="s">
        <v>55</v>
      </c>
    </row>
    <row r="53" spans="1:5" ht="25.5">
      <c r="A53" t="s">
        <v>57</v>
      </c>
      <c r="E53" s="39" t="s">
        <v>130</v>
      </c>
    </row>
    <row r="54" spans="1:16" ht="12.75">
      <c r="A54" t="s">
        <v>49</v>
      </c>
      <c s="34" t="s">
        <v>131</v>
      </c>
      <c s="34" t="s">
        <v>132</v>
      </c>
      <c s="35" t="s">
        <v>47</v>
      </c>
      <c s="6" t="s">
        <v>133</v>
      </c>
      <c s="36" t="s">
        <v>104</v>
      </c>
      <c s="37">
        <v>3250</v>
      </c>
      <c s="36">
        <v>0</v>
      </c>
      <c s="36">
        <f>ROUND(G54*H54,6)</f>
      </c>
      <c r="L54" s="38">
        <v>0</v>
      </c>
      <c s="32">
        <f>ROUND(ROUND(L54,2)*ROUND(G54,3),2)</f>
      </c>
      <c s="36" t="s">
        <v>73</v>
      </c>
      <c>
        <f>(M54*21)/100</f>
      </c>
      <c t="s">
        <v>27</v>
      </c>
    </row>
    <row r="55" spans="1:5" ht="12.75">
      <c r="A55" s="35" t="s">
        <v>54</v>
      </c>
      <c r="E55" s="39" t="s">
        <v>55</v>
      </c>
    </row>
    <row r="56" spans="1:5" ht="12.75">
      <c r="A56" s="35" t="s">
        <v>56</v>
      </c>
      <c r="E56" s="40" t="s">
        <v>55</v>
      </c>
    </row>
    <row r="57" spans="1:5" ht="25.5">
      <c r="A57" t="s">
        <v>57</v>
      </c>
      <c r="E57" s="39" t="s">
        <v>134</v>
      </c>
    </row>
    <row r="58" spans="1:16" ht="12.75">
      <c r="A58" t="s">
        <v>49</v>
      </c>
      <c s="34" t="s">
        <v>135</v>
      </c>
      <c s="34" t="s">
        <v>136</v>
      </c>
      <c s="35" t="s">
        <v>47</v>
      </c>
      <c s="6" t="s">
        <v>137</v>
      </c>
      <c s="36" t="s">
        <v>108</v>
      </c>
      <c s="37">
        <v>1189.28</v>
      </c>
      <c s="36">
        <v>0</v>
      </c>
      <c s="36">
        <f>ROUND(G58*H58,6)</f>
      </c>
      <c r="L58" s="38">
        <v>0</v>
      </c>
      <c s="32">
        <f>ROUND(ROUND(L58,2)*ROUND(G58,3),2)</f>
      </c>
      <c s="36" t="s">
        <v>53</v>
      </c>
      <c>
        <f>(M58*21)/100</f>
      </c>
      <c t="s">
        <v>27</v>
      </c>
    </row>
    <row r="59" spans="1:5" ht="12.75">
      <c r="A59" s="35" t="s">
        <v>54</v>
      </c>
      <c r="E59" s="39" t="s">
        <v>55</v>
      </c>
    </row>
    <row r="60" spans="1:5" ht="12.75">
      <c r="A60" s="35" t="s">
        <v>56</v>
      </c>
      <c r="E60" s="40" t="s">
        <v>138</v>
      </c>
    </row>
    <row r="61" spans="1:5" ht="153">
      <c r="A61" t="s">
        <v>57</v>
      </c>
      <c r="E61" s="39" t="s">
        <v>139</v>
      </c>
    </row>
    <row r="62" spans="1:16" ht="12.75">
      <c r="A62" t="s">
        <v>49</v>
      </c>
      <c s="34" t="s">
        <v>140</v>
      </c>
      <c s="34" t="s">
        <v>141</v>
      </c>
      <c s="35" t="s">
        <v>47</v>
      </c>
      <c s="6" t="s">
        <v>142</v>
      </c>
      <c s="36" t="s">
        <v>100</v>
      </c>
      <c s="37">
        <v>1635.2</v>
      </c>
      <c s="36">
        <v>0</v>
      </c>
      <c s="36">
        <f>ROUND(G62*H62,6)</f>
      </c>
      <c r="L62" s="38">
        <v>0</v>
      </c>
      <c s="32">
        <f>ROUND(ROUND(L62,2)*ROUND(G62,3),2)</f>
      </c>
      <c s="36" t="s">
        <v>73</v>
      </c>
      <c>
        <f>(M62*21)/100</f>
      </c>
      <c t="s">
        <v>27</v>
      </c>
    </row>
    <row r="63" spans="1:5" ht="12.75">
      <c r="A63" s="35" t="s">
        <v>54</v>
      </c>
      <c r="E63" s="39" t="s">
        <v>55</v>
      </c>
    </row>
    <row r="64" spans="1:5" ht="12.75">
      <c r="A64" s="35" t="s">
        <v>56</v>
      </c>
      <c r="E64" s="40" t="s">
        <v>143</v>
      </c>
    </row>
    <row r="65" spans="1:5" ht="12.75">
      <c r="A65" t="s">
        <v>57</v>
      </c>
      <c r="E65" s="39" t="s">
        <v>144</v>
      </c>
    </row>
    <row r="66" spans="1:16" ht="25.5">
      <c r="A66" t="s">
        <v>49</v>
      </c>
      <c s="34" t="s">
        <v>145</v>
      </c>
      <c s="34" t="s">
        <v>146</v>
      </c>
      <c s="35" t="s">
        <v>47</v>
      </c>
      <c s="6" t="s">
        <v>147</v>
      </c>
      <c s="36" t="s">
        <v>52</v>
      </c>
      <c s="37">
        <v>90</v>
      </c>
      <c s="36">
        <v>0</v>
      </c>
      <c s="36">
        <f>ROUND(G66*H66,6)</f>
      </c>
      <c r="L66" s="38">
        <v>0</v>
      </c>
      <c s="32">
        <f>ROUND(ROUND(L66,2)*ROUND(G66,3),2)</f>
      </c>
      <c s="36" t="s">
        <v>73</v>
      </c>
      <c>
        <f>(M66*21)/100</f>
      </c>
      <c t="s">
        <v>27</v>
      </c>
    </row>
    <row r="67" spans="1:5" ht="12.75">
      <c r="A67" s="35" t="s">
        <v>54</v>
      </c>
      <c r="E67" s="39" t="s">
        <v>55</v>
      </c>
    </row>
    <row r="68" spans="1:5" ht="12.75">
      <c r="A68" s="35" t="s">
        <v>56</v>
      </c>
      <c r="E68" s="40" t="s">
        <v>55</v>
      </c>
    </row>
    <row r="69" spans="1:5" ht="38.25">
      <c r="A69" t="s">
        <v>57</v>
      </c>
      <c r="E69" s="39" t="s">
        <v>148</v>
      </c>
    </row>
    <row r="70" spans="1:16" ht="12.75">
      <c r="A70" t="s">
        <v>49</v>
      </c>
      <c s="34" t="s">
        <v>149</v>
      </c>
      <c s="34" t="s">
        <v>150</v>
      </c>
      <c s="35" t="s">
        <v>47</v>
      </c>
      <c s="6" t="s">
        <v>151</v>
      </c>
      <c s="36" t="s">
        <v>52</v>
      </c>
      <c s="37">
        <v>10</v>
      </c>
      <c s="36">
        <v>0</v>
      </c>
      <c s="36">
        <f>ROUND(G70*H70,6)</f>
      </c>
      <c r="L70" s="38">
        <v>0</v>
      </c>
      <c s="32">
        <f>ROUND(ROUND(L70,2)*ROUND(G70,3),2)</f>
      </c>
      <c s="36" t="s">
        <v>53</v>
      </c>
      <c>
        <f>(M70*21)/100</f>
      </c>
      <c t="s">
        <v>27</v>
      </c>
    </row>
    <row r="71" spans="1:5" ht="12.75">
      <c r="A71" s="35" t="s">
        <v>54</v>
      </c>
      <c r="E71" s="39" t="s">
        <v>55</v>
      </c>
    </row>
    <row r="72" spans="1:5" ht="12.75">
      <c r="A72" s="35" t="s">
        <v>56</v>
      </c>
      <c r="E72" s="40" t="s">
        <v>55</v>
      </c>
    </row>
    <row r="73" spans="1:5" ht="38.25">
      <c r="A73" t="s">
        <v>57</v>
      </c>
      <c r="E73" s="39" t="s">
        <v>152</v>
      </c>
    </row>
    <row r="74" spans="1:16" ht="12.75">
      <c r="A74" t="s">
        <v>49</v>
      </c>
      <c s="34" t="s">
        <v>153</v>
      </c>
      <c s="34" t="s">
        <v>154</v>
      </c>
      <c s="35" t="s">
        <v>47</v>
      </c>
      <c s="6" t="s">
        <v>155</v>
      </c>
      <c s="36" t="s">
        <v>52</v>
      </c>
      <c s="37">
        <v>10</v>
      </c>
      <c s="36">
        <v>0</v>
      </c>
      <c s="36">
        <f>ROUND(G74*H74,6)</f>
      </c>
      <c r="L74" s="38">
        <v>0</v>
      </c>
      <c s="32">
        <f>ROUND(ROUND(L74,2)*ROUND(G74,3),2)</f>
      </c>
      <c s="36" t="s">
        <v>53</v>
      </c>
      <c>
        <f>(M74*21)/100</f>
      </c>
      <c t="s">
        <v>27</v>
      </c>
    </row>
    <row r="75" spans="1:5" ht="12.75">
      <c r="A75" s="35" t="s">
        <v>54</v>
      </c>
      <c r="E75" s="39" t="s">
        <v>55</v>
      </c>
    </row>
    <row r="76" spans="1:5" ht="12.75">
      <c r="A76" s="35" t="s">
        <v>56</v>
      </c>
      <c r="E76" s="40" t="s">
        <v>55</v>
      </c>
    </row>
    <row r="77" spans="1:5" ht="140.25">
      <c r="A77" t="s">
        <v>57</v>
      </c>
      <c r="E77" s="39" t="s">
        <v>156</v>
      </c>
    </row>
    <row r="78" spans="1:16" ht="12.75">
      <c r="A78" t="s">
        <v>49</v>
      </c>
      <c s="34" t="s">
        <v>157</v>
      </c>
      <c s="34" t="s">
        <v>158</v>
      </c>
      <c s="35" t="s">
        <v>47</v>
      </c>
      <c s="6" t="s">
        <v>159</v>
      </c>
      <c s="36" t="s">
        <v>100</v>
      </c>
      <c s="37">
        <v>93.9</v>
      </c>
      <c s="36">
        <v>0</v>
      </c>
      <c s="36">
        <f>ROUND(G78*H78,6)</f>
      </c>
      <c r="L78" s="38">
        <v>0</v>
      </c>
      <c s="32">
        <f>ROUND(ROUND(L78,2)*ROUND(G78,3),2)</f>
      </c>
      <c s="36" t="s">
        <v>53</v>
      </c>
      <c>
        <f>(M78*21)/100</f>
      </c>
      <c t="s">
        <v>27</v>
      </c>
    </row>
    <row r="79" spans="1:5" ht="12.75">
      <c r="A79" s="35" t="s">
        <v>54</v>
      </c>
      <c r="E79" s="39" t="s">
        <v>55</v>
      </c>
    </row>
    <row r="80" spans="1:5" ht="12.75">
      <c r="A80" s="35" t="s">
        <v>56</v>
      </c>
      <c r="E80" s="40" t="s">
        <v>55</v>
      </c>
    </row>
    <row r="81" spans="1:5" ht="38.25">
      <c r="A81" t="s">
        <v>57</v>
      </c>
      <c r="E81" s="39" t="s">
        <v>160</v>
      </c>
    </row>
    <row r="82" spans="1:16" ht="12.75">
      <c r="A82" t="s">
        <v>49</v>
      </c>
      <c s="34" t="s">
        <v>161</v>
      </c>
      <c s="34" t="s">
        <v>162</v>
      </c>
      <c s="35" t="s">
        <v>47</v>
      </c>
      <c s="6" t="s">
        <v>163</v>
      </c>
      <c s="36" t="s">
        <v>100</v>
      </c>
      <c s="37">
        <v>93.9</v>
      </c>
      <c s="36">
        <v>0</v>
      </c>
      <c s="36">
        <f>ROUND(G82*H82,6)</f>
      </c>
      <c r="L82" s="38">
        <v>0</v>
      </c>
      <c s="32">
        <f>ROUND(ROUND(L82,2)*ROUND(G82,3),2)</f>
      </c>
      <c s="36" t="s">
        <v>53</v>
      </c>
      <c>
        <f>(M82*21)/100</f>
      </c>
      <c t="s">
        <v>27</v>
      </c>
    </row>
    <row r="83" spans="1:5" ht="12.75">
      <c r="A83" s="35" t="s">
        <v>54</v>
      </c>
      <c r="E83" s="39" t="s">
        <v>55</v>
      </c>
    </row>
    <row r="84" spans="1:5" ht="12.75">
      <c r="A84" s="35" t="s">
        <v>56</v>
      </c>
      <c r="E84" s="40" t="s">
        <v>55</v>
      </c>
    </row>
    <row r="85" spans="1:5" ht="38.25">
      <c r="A85" t="s">
        <v>57</v>
      </c>
      <c r="E85" s="39" t="s">
        <v>164</v>
      </c>
    </row>
    <row r="86" spans="1:16" ht="12.75">
      <c r="A86" t="s">
        <v>49</v>
      </c>
      <c s="34" t="s">
        <v>165</v>
      </c>
      <c s="34" t="s">
        <v>166</v>
      </c>
      <c s="35" t="s">
        <v>47</v>
      </c>
      <c s="6" t="s">
        <v>167</v>
      </c>
      <c s="36" t="s">
        <v>100</v>
      </c>
      <c s="37">
        <v>12</v>
      </c>
      <c s="36">
        <v>0</v>
      </c>
      <c s="36">
        <f>ROUND(G86*H86,6)</f>
      </c>
      <c r="L86" s="38">
        <v>0</v>
      </c>
      <c s="32">
        <f>ROUND(ROUND(L86,2)*ROUND(G86,3),2)</f>
      </c>
      <c s="36" t="s">
        <v>53</v>
      </c>
      <c>
        <f>(M86*21)/100</f>
      </c>
      <c t="s">
        <v>27</v>
      </c>
    </row>
    <row r="87" spans="1:5" ht="12.75">
      <c r="A87" s="35" t="s">
        <v>54</v>
      </c>
      <c r="E87" s="39" t="s">
        <v>55</v>
      </c>
    </row>
    <row r="88" spans="1:5" ht="12.75">
      <c r="A88" s="35" t="s">
        <v>56</v>
      </c>
      <c r="E88" s="40" t="s">
        <v>55</v>
      </c>
    </row>
    <row r="89" spans="1:5" ht="12.75">
      <c r="A89" t="s">
        <v>57</v>
      </c>
      <c r="E89" s="39" t="s">
        <v>97</v>
      </c>
    </row>
    <row r="90" spans="1:16" ht="12.75">
      <c r="A90" t="s">
        <v>49</v>
      </c>
      <c s="34" t="s">
        <v>168</v>
      </c>
      <c s="34" t="s">
        <v>169</v>
      </c>
      <c s="35" t="s">
        <v>47</v>
      </c>
      <c s="6" t="s">
        <v>170</v>
      </c>
      <c s="36" t="s">
        <v>100</v>
      </c>
      <c s="37">
        <v>12</v>
      </c>
      <c s="36">
        <v>0</v>
      </c>
      <c s="36">
        <f>ROUND(G90*H90,6)</f>
      </c>
      <c r="L90" s="38">
        <v>0</v>
      </c>
      <c s="32">
        <f>ROUND(ROUND(L90,2)*ROUND(G90,3),2)</f>
      </c>
      <c s="36" t="s">
        <v>53</v>
      </c>
      <c>
        <f>(M90*21)/100</f>
      </c>
      <c t="s">
        <v>27</v>
      </c>
    </row>
    <row r="91" spans="1:5" ht="12.75">
      <c r="A91" s="35" t="s">
        <v>54</v>
      </c>
      <c r="E91" s="39" t="s">
        <v>55</v>
      </c>
    </row>
    <row r="92" spans="1:5" ht="12.75">
      <c r="A92" s="35" t="s">
        <v>56</v>
      </c>
      <c r="E92" s="40" t="s">
        <v>55</v>
      </c>
    </row>
    <row r="93" spans="1:5" ht="12.75">
      <c r="A93" t="s">
        <v>57</v>
      </c>
      <c r="E93" s="39" t="s">
        <v>97</v>
      </c>
    </row>
    <row r="94" spans="1:16" ht="12.75">
      <c r="A94" t="s">
        <v>49</v>
      </c>
      <c s="34" t="s">
        <v>171</v>
      </c>
      <c s="34" t="s">
        <v>172</v>
      </c>
      <c s="35" t="s">
        <v>47</v>
      </c>
      <c s="6" t="s">
        <v>173</v>
      </c>
      <c s="36" t="s">
        <v>100</v>
      </c>
      <c s="37">
        <v>12</v>
      </c>
      <c s="36">
        <v>0</v>
      </c>
      <c s="36">
        <f>ROUND(G94*H94,6)</f>
      </c>
      <c r="L94" s="38">
        <v>0</v>
      </c>
      <c s="32">
        <f>ROUND(ROUND(L94,2)*ROUND(G94,3),2)</f>
      </c>
      <c s="36" t="s">
        <v>53</v>
      </c>
      <c>
        <f>(M94*21)/100</f>
      </c>
      <c t="s">
        <v>27</v>
      </c>
    </row>
    <row r="95" spans="1:5" ht="12.75">
      <c r="A95" s="35" t="s">
        <v>54</v>
      </c>
      <c r="E95" s="39" t="s">
        <v>55</v>
      </c>
    </row>
    <row r="96" spans="1:5" ht="12.75">
      <c r="A96" s="35" t="s">
        <v>56</v>
      </c>
      <c r="E96" s="40" t="s">
        <v>55</v>
      </c>
    </row>
    <row r="97" spans="1:5" ht="12.75">
      <c r="A97" t="s">
        <v>57</v>
      </c>
      <c r="E97" s="39" t="s">
        <v>97</v>
      </c>
    </row>
    <row r="98" spans="1:16" ht="12.75">
      <c r="A98" t="s">
        <v>49</v>
      </c>
      <c s="34" t="s">
        <v>174</v>
      </c>
      <c s="34" t="s">
        <v>175</v>
      </c>
      <c s="35" t="s">
        <v>47</v>
      </c>
      <c s="6" t="s">
        <v>176</v>
      </c>
      <c s="36" t="s">
        <v>104</v>
      </c>
      <c s="37">
        <v>26</v>
      </c>
      <c s="36">
        <v>0</v>
      </c>
      <c s="36">
        <f>ROUND(G98*H98,6)</f>
      </c>
      <c r="L98" s="38">
        <v>0</v>
      </c>
      <c s="32">
        <f>ROUND(ROUND(L98,2)*ROUND(G98,3),2)</f>
      </c>
      <c s="36" t="s">
        <v>73</v>
      </c>
      <c>
        <f>(M98*21)/100</f>
      </c>
      <c t="s">
        <v>27</v>
      </c>
    </row>
    <row r="99" spans="1:5" ht="12.75">
      <c r="A99" s="35" t="s">
        <v>54</v>
      </c>
      <c r="E99" s="39" t="s">
        <v>55</v>
      </c>
    </row>
    <row r="100" spans="1:5" ht="12.75">
      <c r="A100" s="35" t="s">
        <v>56</v>
      </c>
      <c r="E100" s="40" t="s">
        <v>55</v>
      </c>
    </row>
    <row r="101" spans="1:5" ht="12.75">
      <c r="A101" t="s">
        <v>57</v>
      </c>
      <c r="E101" s="39" t="s">
        <v>74</v>
      </c>
    </row>
    <row r="102" spans="1:16" ht="12.75">
      <c r="A102" t="s">
        <v>49</v>
      </c>
      <c s="34" t="s">
        <v>177</v>
      </c>
      <c s="34" t="s">
        <v>178</v>
      </c>
      <c s="35" t="s">
        <v>47</v>
      </c>
      <c s="6" t="s">
        <v>179</v>
      </c>
      <c s="36" t="s">
        <v>104</v>
      </c>
      <c s="37">
        <v>163</v>
      </c>
      <c s="36">
        <v>0</v>
      </c>
      <c s="36">
        <f>ROUND(G102*H102,6)</f>
      </c>
      <c r="L102" s="38">
        <v>0</v>
      </c>
      <c s="32">
        <f>ROUND(ROUND(L102,2)*ROUND(G102,3),2)</f>
      </c>
      <c s="36" t="s">
        <v>53</v>
      </c>
      <c>
        <f>(M102*21)/100</f>
      </c>
      <c t="s">
        <v>27</v>
      </c>
    </row>
    <row r="103" spans="1:5" ht="12.75">
      <c r="A103" s="35" t="s">
        <v>54</v>
      </c>
      <c r="E103" s="39" t="s">
        <v>55</v>
      </c>
    </row>
    <row r="104" spans="1:5" ht="12.75">
      <c r="A104" s="35" t="s">
        <v>56</v>
      </c>
      <c r="E104" s="40" t="s">
        <v>55</v>
      </c>
    </row>
    <row r="105" spans="1:5" ht="25.5">
      <c r="A105" t="s">
        <v>57</v>
      </c>
      <c r="E105" s="39" t="s">
        <v>134</v>
      </c>
    </row>
    <row r="106" spans="1:16" ht="12.75">
      <c r="A106" t="s">
        <v>49</v>
      </c>
      <c s="34" t="s">
        <v>180</v>
      </c>
      <c s="34" t="s">
        <v>181</v>
      </c>
      <c s="35" t="s">
        <v>47</v>
      </c>
      <c s="6" t="s">
        <v>182</v>
      </c>
      <c s="36" t="s">
        <v>104</v>
      </c>
      <c s="37">
        <v>109</v>
      </c>
      <c s="36">
        <v>0</v>
      </c>
      <c s="36">
        <f>ROUND(G106*H106,6)</f>
      </c>
      <c r="L106" s="38">
        <v>0</v>
      </c>
      <c s="32">
        <f>ROUND(ROUND(L106,2)*ROUND(G106,3),2)</f>
      </c>
      <c s="36" t="s">
        <v>53</v>
      </c>
      <c>
        <f>(M106*21)/100</f>
      </c>
      <c t="s">
        <v>27</v>
      </c>
    </row>
    <row r="107" spans="1:5" ht="12.75">
      <c r="A107" s="35" t="s">
        <v>54</v>
      </c>
      <c r="E107" s="39" t="s">
        <v>55</v>
      </c>
    </row>
    <row r="108" spans="1:5" ht="12.75">
      <c r="A108" s="35" t="s">
        <v>56</v>
      </c>
      <c r="E108" s="40" t="s">
        <v>55</v>
      </c>
    </row>
    <row r="109" spans="1:5" ht="25.5">
      <c r="A109" t="s">
        <v>57</v>
      </c>
      <c r="E109" s="39" t="s">
        <v>134</v>
      </c>
    </row>
    <row r="110" spans="1:16" ht="25.5">
      <c r="A110" t="s">
        <v>49</v>
      </c>
      <c s="34" t="s">
        <v>183</v>
      </c>
      <c s="34" t="s">
        <v>184</v>
      </c>
      <c s="35" t="s">
        <v>47</v>
      </c>
      <c s="6" t="s">
        <v>185</v>
      </c>
      <c s="36" t="s">
        <v>104</v>
      </c>
      <c s="37">
        <v>14</v>
      </c>
      <c s="36">
        <v>0</v>
      </c>
      <c s="36">
        <f>ROUND(G110*H110,6)</f>
      </c>
      <c r="L110" s="38">
        <v>0</v>
      </c>
      <c s="32">
        <f>ROUND(ROUND(L110,2)*ROUND(G110,3),2)</f>
      </c>
      <c s="36" t="s">
        <v>53</v>
      </c>
      <c>
        <f>(M110*21)/100</f>
      </c>
      <c t="s">
        <v>27</v>
      </c>
    </row>
    <row r="111" spans="1:5" ht="12.75">
      <c r="A111" s="35" t="s">
        <v>54</v>
      </c>
      <c r="E111" s="39" t="s">
        <v>55</v>
      </c>
    </row>
    <row r="112" spans="1:5" ht="12.75">
      <c r="A112" s="35" t="s">
        <v>56</v>
      </c>
      <c r="E112" s="40" t="s">
        <v>55</v>
      </c>
    </row>
    <row r="113" spans="1:5" ht="25.5">
      <c r="A113" t="s">
        <v>57</v>
      </c>
      <c r="E113" s="39" t="s">
        <v>186</v>
      </c>
    </row>
    <row r="114" spans="1:16" ht="25.5">
      <c r="A114" t="s">
        <v>49</v>
      </c>
      <c s="34" t="s">
        <v>187</v>
      </c>
      <c s="34" t="s">
        <v>188</v>
      </c>
      <c s="35" t="s">
        <v>47</v>
      </c>
      <c s="6" t="s">
        <v>189</v>
      </c>
      <c s="36" t="s">
        <v>52</v>
      </c>
      <c s="37">
        <v>1</v>
      </c>
      <c s="36">
        <v>0</v>
      </c>
      <c s="36">
        <f>ROUND(G114*H114,6)</f>
      </c>
      <c r="L114" s="38">
        <v>0</v>
      </c>
      <c s="32">
        <f>ROUND(ROUND(L114,2)*ROUND(G114,3),2)</f>
      </c>
      <c s="36" t="s">
        <v>53</v>
      </c>
      <c>
        <f>(M114*21)/100</f>
      </c>
      <c t="s">
        <v>27</v>
      </c>
    </row>
    <row r="115" spans="1:5" ht="12.75">
      <c r="A115" s="35" t="s">
        <v>54</v>
      </c>
      <c r="E115" s="39" t="s">
        <v>55</v>
      </c>
    </row>
    <row r="116" spans="1:5" ht="12.75">
      <c r="A116" s="35" t="s">
        <v>56</v>
      </c>
      <c r="E116" s="40" t="s">
        <v>55</v>
      </c>
    </row>
    <row r="117" spans="1:5" ht="51">
      <c r="A117" t="s">
        <v>57</v>
      </c>
      <c r="E117" s="39" t="s">
        <v>190</v>
      </c>
    </row>
    <row r="118" spans="1:16" ht="12.75">
      <c r="A118" t="s">
        <v>49</v>
      </c>
      <c s="34" t="s">
        <v>191</v>
      </c>
      <c s="34" t="s">
        <v>192</v>
      </c>
      <c s="35" t="s">
        <v>47</v>
      </c>
      <c s="6" t="s">
        <v>193</v>
      </c>
      <c s="36" t="s">
        <v>52</v>
      </c>
      <c s="37">
        <v>100</v>
      </c>
      <c s="36">
        <v>0</v>
      </c>
      <c s="36">
        <f>ROUND(G118*H118,6)</f>
      </c>
      <c r="L118" s="38">
        <v>0</v>
      </c>
      <c s="32">
        <f>ROUND(ROUND(L118,2)*ROUND(G118,3),2)</f>
      </c>
      <c s="36" t="s">
        <v>73</v>
      </c>
      <c>
        <f>(M118*21)/100</f>
      </c>
      <c t="s">
        <v>27</v>
      </c>
    </row>
    <row r="119" spans="1:5" ht="12.75">
      <c r="A119" s="35" t="s">
        <v>54</v>
      </c>
      <c r="E119" s="39" t="s">
        <v>55</v>
      </c>
    </row>
    <row r="120" spans="1:5" ht="12.75">
      <c r="A120" s="35" t="s">
        <v>56</v>
      </c>
      <c r="E120" s="40" t="s">
        <v>55</v>
      </c>
    </row>
    <row r="121" spans="1:5" ht="38.25">
      <c r="A121" t="s">
        <v>57</v>
      </c>
      <c r="E121" s="39" t="s">
        <v>194</v>
      </c>
    </row>
    <row r="122" spans="1:16" ht="12.75">
      <c r="A122" t="s">
        <v>49</v>
      </c>
      <c s="34" t="s">
        <v>195</v>
      </c>
      <c s="34" t="s">
        <v>196</v>
      </c>
      <c s="35" t="s">
        <v>47</v>
      </c>
      <c s="6" t="s">
        <v>197</v>
      </c>
      <c s="36" t="s">
        <v>52</v>
      </c>
      <c s="37">
        <v>10</v>
      </c>
      <c s="36">
        <v>0</v>
      </c>
      <c s="36">
        <f>ROUND(G122*H122,6)</f>
      </c>
      <c r="L122" s="38">
        <v>0</v>
      </c>
      <c s="32">
        <f>ROUND(ROUND(L122,2)*ROUND(G122,3),2)</f>
      </c>
      <c s="36" t="s">
        <v>53</v>
      </c>
      <c>
        <f>(M122*21)/100</f>
      </c>
      <c t="s">
        <v>27</v>
      </c>
    </row>
    <row r="123" spans="1:5" ht="12.75">
      <c r="A123" s="35" t="s">
        <v>54</v>
      </c>
      <c r="E123" s="39" t="s">
        <v>55</v>
      </c>
    </row>
    <row r="124" spans="1:5" ht="12.75">
      <c r="A124" s="35" t="s">
        <v>56</v>
      </c>
      <c r="E124" s="40" t="s">
        <v>55</v>
      </c>
    </row>
    <row r="125" spans="1:5" ht="38.25">
      <c r="A125" t="s">
        <v>57</v>
      </c>
      <c r="E125" s="39" t="s">
        <v>198</v>
      </c>
    </row>
    <row r="126" spans="1:13" ht="12.75">
      <c r="A126" t="s">
        <v>46</v>
      </c>
      <c r="C126" s="31" t="s">
        <v>27</v>
      </c>
      <c r="E126" s="33" t="s">
        <v>199</v>
      </c>
      <c r="J126" s="32">
        <f>0</f>
      </c>
      <c s="32">
        <f>0</f>
      </c>
      <c s="32">
        <f>0+L127+L131+L135+L139+L143+L147+L151+L155+L159+L163+L167+L171+L175+L179+L183+L187+L191+L195+L199+L203+L207+L211+L215+L219+L223+L227+L231+L235+L239+L243+L247+L251+L255+L259+L263+L267+L271+L275+L279+L283+L287</f>
      </c>
      <c s="32">
        <f>0+M127+M131+M135+M139+M143+M147+M151+M155+M159+M163+M167+M171+M175+M179+M183+M187+M191+M195+M199+M203+M207+M211+M215+M219+M223+M227+M231+M235+M239+M243+M247+M251+M255+M259+M263+M267+M271+M275+M279+M283+M287</f>
      </c>
    </row>
    <row r="127" spans="1:16" ht="12.75">
      <c r="A127" t="s">
        <v>49</v>
      </c>
      <c s="34" t="s">
        <v>200</v>
      </c>
      <c s="34" t="s">
        <v>201</v>
      </c>
      <c s="35" t="s">
        <v>47</v>
      </c>
      <c s="6" t="s">
        <v>202</v>
      </c>
      <c s="36" t="s">
        <v>203</v>
      </c>
      <c s="37">
        <v>27.565</v>
      </c>
      <c s="36">
        <v>0</v>
      </c>
      <c s="36">
        <f>ROUND(G127*H127,6)</f>
      </c>
      <c r="L127" s="38">
        <v>0</v>
      </c>
      <c s="32">
        <f>ROUND(ROUND(L127,2)*ROUND(G127,3),2)</f>
      </c>
      <c s="36" t="s">
        <v>73</v>
      </c>
      <c>
        <f>(M127*21)/100</f>
      </c>
      <c t="s">
        <v>27</v>
      </c>
    </row>
    <row r="128" spans="1:5" ht="12.75">
      <c r="A128" s="35" t="s">
        <v>54</v>
      </c>
      <c r="E128" s="39" t="s">
        <v>55</v>
      </c>
    </row>
    <row r="129" spans="1:5" ht="12.75">
      <c r="A129" s="35" t="s">
        <v>56</v>
      </c>
      <c r="E129" s="40" t="s">
        <v>204</v>
      </c>
    </row>
    <row r="130" spans="1:5" ht="38.25">
      <c r="A130" t="s">
        <v>57</v>
      </c>
      <c r="E130" s="39" t="s">
        <v>205</v>
      </c>
    </row>
    <row r="131" spans="1:16" ht="12.75">
      <c r="A131" t="s">
        <v>49</v>
      </c>
      <c s="34" t="s">
        <v>206</v>
      </c>
      <c s="34" t="s">
        <v>207</v>
      </c>
      <c s="35" t="s">
        <v>47</v>
      </c>
      <c s="6" t="s">
        <v>208</v>
      </c>
      <c s="36" t="s">
        <v>203</v>
      </c>
      <c s="37">
        <v>59.32</v>
      </c>
      <c s="36">
        <v>0</v>
      </c>
      <c s="36">
        <f>ROUND(G131*H131,6)</f>
      </c>
      <c r="L131" s="38">
        <v>0</v>
      </c>
      <c s="32">
        <f>ROUND(ROUND(L131,2)*ROUND(G131,3),2)</f>
      </c>
      <c s="36" t="s">
        <v>73</v>
      </c>
      <c>
        <f>(M131*21)/100</f>
      </c>
      <c t="s">
        <v>27</v>
      </c>
    </row>
    <row r="132" spans="1:5" ht="12.75">
      <c r="A132" s="35" t="s">
        <v>54</v>
      </c>
      <c r="E132" s="39" t="s">
        <v>55</v>
      </c>
    </row>
    <row r="133" spans="1:5" ht="12.75">
      <c r="A133" s="35" t="s">
        <v>56</v>
      </c>
      <c r="E133" s="40" t="s">
        <v>209</v>
      </c>
    </row>
    <row r="134" spans="1:5" ht="38.25">
      <c r="A134" t="s">
        <v>57</v>
      </c>
      <c r="E134" s="39" t="s">
        <v>205</v>
      </c>
    </row>
    <row r="135" spans="1:16" ht="12.75">
      <c r="A135" t="s">
        <v>49</v>
      </c>
      <c s="34" t="s">
        <v>210</v>
      </c>
      <c s="34" t="s">
        <v>211</v>
      </c>
      <c s="35" t="s">
        <v>47</v>
      </c>
      <c s="6" t="s">
        <v>212</v>
      </c>
      <c s="36" t="s">
        <v>203</v>
      </c>
      <c s="37">
        <v>64.99</v>
      </c>
      <c s="36">
        <v>0</v>
      </c>
      <c s="36">
        <f>ROUND(G135*H135,6)</f>
      </c>
      <c r="L135" s="38">
        <v>0</v>
      </c>
      <c s="32">
        <f>ROUND(ROUND(L135,2)*ROUND(G135,3),2)</f>
      </c>
      <c s="36" t="s">
        <v>73</v>
      </c>
      <c>
        <f>(M135*21)/100</f>
      </c>
      <c t="s">
        <v>27</v>
      </c>
    </row>
    <row r="136" spans="1:5" ht="12.75">
      <c r="A136" s="35" t="s">
        <v>54</v>
      </c>
      <c r="E136" s="39" t="s">
        <v>55</v>
      </c>
    </row>
    <row r="137" spans="1:5" ht="12.75">
      <c r="A137" s="35" t="s">
        <v>56</v>
      </c>
      <c r="E137" s="40" t="s">
        <v>213</v>
      </c>
    </row>
    <row r="138" spans="1:5" ht="12.75">
      <c r="A138" t="s">
        <v>57</v>
      </c>
      <c r="E138" s="39" t="s">
        <v>74</v>
      </c>
    </row>
    <row r="139" spans="1:16" ht="12.75">
      <c r="A139" t="s">
        <v>49</v>
      </c>
      <c s="34" t="s">
        <v>214</v>
      </c>
      <c s="34" t="s">
        <v>215</v>
      </c>
      <c s="35" t="s">
        <v>47</v>
      </c>
      <c s="6" t="s">
        <v>216</v>
      </c>
      <c s="36" t="s">
        <v>203</v>
      </c>
      <c s="37">
        <v>27.565</v>
      </c>
      <c s="36">
        <v>0</v>
      </c>
      <c s="36">
        <f>ROUND(G139*H139,6)</f>
      </c>
      <c r="L139" s="38">
        <v>0</v>
      </c>
      <c s="32">
        <f>ROUND(ROUND(L139,2)*ROUND(G139,3),2)</f>
      </c>
      <c s="36" t="s">
        <v>73</v>
      </c>
      <c>
        <f>(M139*21)/100</f>
      </c>
      <c t="s">
        <v>27</v>
      </c>
    </row>
    <row r="140" spans="1:5" ht="12.75">
      <c r="A140" s="35" t="s">
        <v>54</v>
      </c>
      <c r="E140" s="39" t="s">
        <v>55</v>
      </c>
    </row>
    <row r="141" spans="1:5" ht="12.75">
      <c r="A141" s="35" t="s">
        <v>56</v>
      </c>
      <c r="E141" s="40" t="s">
        <v>204</v>
      </c>
    </row>
    <row r="142" spans="1:5" ht="127.5">
      <c r="A142" t="s">
        <v>57</v>
      </c>
      <c r="E142" s="39" t="s">
        <v>217</v>
      </c>
    </row>
    <row r="143" spans="1:16" ht="12.75">
      <c r="A143" t="s">
        <v>49</v>
      </c>
      <c s="34" t="s">
        <v>218</v>
      </c>
      <c s="34" t="s">
        <v>219</v>
      </c>
      <c s="35" t="s">
        <v>47</v>
      </c>
      <c s="6" t="s">
        <v>220</v>
      </c>
      <c s="36" t="s">
        <v>203</v>
      </c>
      <c s="37">
        <v>59.32</v>
      </c>
      <c s="36">
        <v>0</v>
      </c>
      <c s="36">
        <f>ROUND(G143*H143,6)</f>
      </c>
      <c r="L143" s="38">
        <v>0</v>
      </c>
      <c s="32">
        <f>ROUND(ROUND(L143,2)*ROUND(G143,3),2)</f>
      </c>
      <c s="36" t="s">
        <v>73</v>
      </c>
      <c>
        <f>(M143*21)/100</f>
      </c>
      <c t="s">
        <v>27</v>
      </c>
    </row>
    <row r="144" spans="1:5" ht="12.75">
      <c r="A144" s="35" t="s">
        <v>54</v>
      </c>
      <c r="E144" s="39" t="s">
        <v>55</v>
      </c>
    </row>
    <row r="145" spans="1:5" ht="12.75">
      <c r="A145" s="35" t="s">
        <v>56</v>
      </c>
      <c r="E145" s="40" t="s">
        <v>209</v>
      </c>
    </row>
    <row r="146" spans="1:5" ht="127.5">
      <c r="A146" t="s">
        <v>57</v>
      </c>
      <c r="E146" s="39" t="s">
        <v>217</v>
      </c>
    </row>
    <row r="147" spans="1:16" ht="12.75">
      <c r="A147" t="s">
        <v>49</v>
      </c>
      <c s="34" t="s">
        <v>221</v>
      </c>
      <c s="34" t="s">
        <v>222</v>
      </c>
      <c s="35" t="s">
        <v>47</v>
      </c>
      <c s="6" t="s">
        <v>223</v>
      </c>
      <c s="36" t="s">
        <v>203</v>
      </c>
      <c s="37">
        <v>64.99</v>
      </c>
      <c s="36">
        <v>0</v>
      </c>
      <c s="36">
        <f>ROUND(G147*H147,6)</f>
      </c>
      <c r="L147" s="38">
        <v>0</v>
      </c>
      <c s="32">
        <f>ROUND(ROUND(L147,2)*ROUND(G147,3),2)</f>
      </c>
      <c s="36" t="s">
        <v>53</v>
      </c>
      <c>
        <f>(M147*21)/100</f>
      </c>
      <c t="s">
        <v>27</v>
      </c>
    </row>
    <row r="148" spans="1:5" ht="12.75">
      <c r="A148" s="35" t="s">
        <v>54</v>
      </c>
      <c r="E148" s="39" t="s">
        <v>55</v>
      </c>
    </row>
    <row r="149" spans="1:5" ht="12.75">
      <c r="A149" s="35" t="s">
        <v>56</v>
      </c>
      <c r="E149" s="40" t="s">
        <v>213</v>
      </c>
    </row>
    <row r="150" spans="1:5" ht="114.75">
      <c r="A150" t="s">
        <v>57</v>
      </c>
      <c r="E150" s="39" t="s">
        <v>224</v>
      </c>
    </row>
    <row r="151" spans="1:16" ht="25.5">
      <c r="A151" t="s">
        <v>49</v>
      </c>
      <c s="34" t="s">
        <v>225</v>
      </c>
      <c s="34" t="s">
        <v>226</v>
      </c>
      <c s="35" t="s">
        <v>47</v>
      </c>
      <c s="6" t="s">
        <v>227</v>
      </c>
      <c s="36" t="s">
        <v>52</v>
      </c>
      <c s="37">
        <v>102</v>
      </c>
      <c s="36">
        <v>0</v>
      </c>
      <c s="36">
        <f>ROUND(G151*H151,6)</f>
      </c>
      <c r="L151" s="38">
        <v>0</v>
      </c>
      <c s="32">
        <f>ROUND(ROUND(L151,2)*ROUND(G151,3),2)</f>
      </c>
      <c s="36" t="s">
        <v>73</v>
      </c>
      <c>
        <f>(M151*21)/100</f>
      </c>
      <c t="s">
        <v>27</v>
      </c>
    </row>
    <row r="152" spans="1:5" ht="12.75">
      <c r="A152" s="35" t="s">
        <v>54</v>
      </c>
      <c r="E152" s="39" t="s">
        <v>55</v>
      </c>
    </row>
    <row r="153" spans="1:5" ht="12.75">
      <c r="A153" s="35" t="s">
        <v>56</v>
      </c>
      <c r="E153" s="40" t="s">
        <v>55</v>
      </c>
    </row>
    <row r="154" spans="1:5" ht="63.75">
      <c r="A154" t="s">
        <v>57</v>
      </c>
      <c r="E154" s="39" t="s">
        <v>228</v>
      </c>
    </row>
    <row r="155" spans="1:16" ht="25.5">
      <c r="A155" t="s">
        <v>49</v>
      </c>
      <c s="34" t="s">
        <v>229</v>
      </c>
      <c s="34" t="s">
        <v>230</v>
      </c>
      <c s="35" t="s">
        <v>47</v>
      </c>
      <c s="6" t="s">
        <v>231</v>
      </c>
      <c s="36" t="s">
        <v>52</v>
      </c>
      <c s="37">
        <v>8</v>
      </c>
      <c s="36">
        <v>0</v>
      </c>
      <c s="36">
        <f>ROUND(G155*H155,6)</f>
      </c>
      <c r="L155" s="38">
        <v>0</v>
      </c>
      <c s="32">
        <f>ROUND(ROUND(L155,2)*ROUND(G155,3),2)</f>
      </c>
      <c s="36" t="s">
        <v>73</v>
      </c>
      <c>
        <f>(M155*21)/100</f>
      </c>
      <c t="s">
        <v>27</v>
      </c>
    </row>
    <row r="156" spans="1:5" ht="12.75">
      <c r="A156" s="35" t="s">
        <v>54</v>
      </c>
      <c r="E156" s="39" t="s">
        <v>55</v>
      </c>
    </row>
    <row r="157" spans="1:5" ht="12.75">
      <c r="A157" s="35" t="s">
        <v>56</v>
      </c>
      <c r="E157" s="40" t="s">
        <v>55</v>
      </c>
    </row>
    <row r="158" spans="1:5" ht="63.75">
      <c r="A158" t="s">
        <v>57</v>
      </c>
      <c r="E158" s="39" t="s">
        <v>228</v>
      </c>
    </row>
    <row r="159" spans="1:16" ht="25.5">
      <c r="A159" t="s">
        <v>49</v>
      </c>
      <c s="34" t="s">
        <v>232</v>
      </c>
      <c s="34" t="s">
        <v>233</v>
      </c>
      <c s="35" t="s">
        <v>47</v>
      </c>
      <c s="6" t="s">
        <v>234</v>
      </c>
      <c s="36" t="s">
        <v>52</v>
      </c>
      <c s="37">
        <v>30</v>
      </c>
      <c s="36">
        <v>0</v>
      </c>
      <c s="36">
        <f>ROUND(G159*H159,6)</f>
      </c>
      <c r="L159" s="38">
        <v>0</v>
      </c>
      <c s="32">
        <f>ROUND(ROUND(L159,2)*ROUND(G159,3),2)</f>
      </c>
      <c s="36" t="s">
        <v>73</v>
      </c>
      <c>
        <f>(M159*21)/100</f>
      </c>
      <c t="s">
        <v>27</v>
      </c>
    </row>
    <row r="160" spans="1:5" ht="12.75">
      <c r="A160" s="35" t="s">
        <v>54</v>
      </c>
      <c r="E160" s="39" t="s">
        <v>55</v>
      </c>
    </row>
    <row r="161" spans="1:5" ht="12.75">
      <c r="A161" s="35" t="s">
        <v>56</v>
      </c>
      <c r="E161" s="40" t="s">
        <v>55</v>
      </c>
    </row>
    <row r="162" spans="1:5" ht="89.25">
      <c r="A162" t="s">
        <v>57</v>
      </c>
      <c r="E162" s="39" t="s">
        <v>235</v>
      </c>
    </row>
    <row r="163" spans="1:16" ht="25.5">
      <c r="A163" t="s">
        <v>49</v>
      </c>
      <c s="34" t="s">
        <v>236</v>
      </c>
      <c s="34" t="s">
        <v>237</v>
      </c>
      <c s="35" t="s">
        <v>47</v>
      </c>
      <c s="6" t="s">
        <v>238</v>
      </c>
      <c s="36" t="s">
        <v>52</v>
      </c>
      <c s="37">
        <v>20</v>
      </c>
      <c s="36">
        <v>0</v>
      </c>
      <c s="36">
        <f>ROUND(G163*H163,6)</f>
      </c>
      <c r="L163" s="38">
        <v>0</v>
      </c>
      <c s="32">
        <f>ROUND(ROUND(L163,2)*ROUND(G163,3),2)</f>
      </c>
      <c s="36" t="s">
        <v>73</v>
      </c>
      <c>
        <f>(M163*21)/100</f>
      </c>
      <c t="s">
        <v>27</v>
      </c>
    </row>
    <row r="164" spans="1:5" ht="12.75">
      <c r="A164" s="35" t="s">
        <v>54</v>
      </c>
      <c r="E164" s="39" t="s">
        <v>55</v>
      </c>
    </row>
    <row r="165" spans="1:5" ht="12.75">
      <c r="A165" s="35" t="s">
        <v>56</v>
      </c>
      <c r="E165" s="40" t="s">
        <v>55</v>
      </c>
    </row>
    <row r="166" spans="1:5" ht="89.25">
      <c r="A166" t="s">
        <v>57</v>
      </c>
      <c r="E166" s="39" t="s">
        <v>235</v>
      </c>
    </row>
    <row r="167" spans="1:16" ht="25.5">
      <c r="A167" t="s">
        <v>49</v>
      </c>
      <c s="34" t="s">
        <v>239</v>
      </c>
      <c s="34" t="s">
        <v>240</v>
      </c>
      <c s="35" t="s">
        <v>47</v>
      </c>
      <c s="6" t="s">
        <v>241</v>
      </c>
      <c s="36" t="s">
        <v>52</v>
      </c>
      <c s="37">
        <v>35</v>
      </c>
      <c s="36">
        <v>0</v>
      </c>
      <c s="36">
        <f>ROUND(G167*H167,6)</f>
      </c>
      <c r="L167" s="38">
        <v>0</v>
      </c>
      <c s="32">
        <f>ROUND(ROUND(L167,2)*ROUND(G167,3),2)</f>
      </c>
      <c s="36" t="s">
        <v>73</v>
      </c>
      <c>
        <f>(M167*21)/100</f>
      </c>
      <c t="s">
        <v>27</v>
      </c>
    </row>
    <row r="168" spans="1:5" ht="12.75">
      <c r="A168" s="35" t="s">
        <v>54</v>
      </c>
      <c r="E168" s="39" t="s">
        <v>55</v>
      </c>
    </row>
    <row r="169" spans="1:5" ht="12.75">
      <c r="A169" s="35" t="s">
        <v>56</v>
      </c>
      <c r="E169" s="40" t="s">
        <v>55</v>
      </c>
    </row>
    <row r="170" spans="1:5" ht="12.75">
      <c r="A170" t="s">
        <v>57</v>
      </c>
      <c r="E170" s="39" t="s">
        <v>74</v>
      </c>
    </row>
    <row r="171" spans="1:16" ht="12.75">
      <c r="A171" t="s">
        <v>49</v>
      </c>
      <c s="34" t="s">
        <v>242</v>
      </c>
      <c s="34" t="s">
        <v>243</v>
      </c>
      <c s="35" t="s">
        <v>47</v>
      </c>
      <c s="6" t="s">
        <v>244</v>
      </c>
      <c s="36" t="s">
        <v>52</v>
      </c>
      <c s="37">
        <v>420</v>
      </c>
      <c s="36">
        <v>0</v>
      </c>
      <c s="36">
        <f>ROUND(G171*H171,6)</f>
      </c>
      <c r="L171" s="38">
        <v>0</v>
      </c>
      <c s="32">
        <f>ROUND(ROUND(L171,2)*ROUND(G171,3),2)</f>
      </c>
      <c s="36" t="s">
        <v>73</v>
      </c>
      <c>
        <f>(M171*21)/100</f>
      </c>
      <c t="s">
        <v>27</v>
      </c>
    </row>
    <row r="172" spans="1:5" ht="12.75">
      <c r="A172" s="35" t="s">
        <v>54</v>
      </c>
      <c r="E172" s="39" t="s">
        <v>55</v>
      </c>
    </row>
    <row r="173" spans="1:5" ht="12.75">
      <c r="A173" s="35" t="s">
        <v>56</v>
      </c>
      <c r="E173" s="40" t="s">
        <v>55</v>
      </c>
    </row>
    <row r="174" spans="1:5" ht="51">
      <c r="A174" t="s">
        <v>57</v>
      </c>
      <c r="E174" s="39" t="s">
        <v>245</v>
      </c>
    </row>
    <row r="175" spans="1:16" ht="12.75">
      <c r="A175" t="s">
        <v>49</v>
      </c>
      <c s="34" t="s">
        <v>246</v>
      </c>
      <c s="34" t="s">
        <v>247</v>
      </c>
      <c s="35" t="s">
        <v>47</v>
      </c>
      <c s="6" t="s">
        <v>248</v>
      </c>
      <c s="36" t="s">
        <v>52</v>
      </c>
      <c s="37">
        <v>85</v>
      </c>
      <c s="36">
        <v>0</v>
      </c>
      <c s="36">
        <f>ROUND(G175*H175,6)</f>
      </c>
      <c r="L175" s="38">
        <v>0</v>
      </c>
      <c s="32">
        <f>ROUND(ROUND(L175,2)*ROUND(G175,3),2)</f>
      </c>
      <c s="36" t="s">
        <v>73</v>
      </c>
      <c>
        <f>(M175*21)/100</f>
      </c>
      <c t="s">
        <v>27</v>
      </c>
    </row>
    <row r="176" spans="1:5" ht="12.75">
      <c r="A176" s="35" t="s">
        <v>54</v>
      </c>
      <c r="E176" s="39" t="s">
        <v>55</v>
      </c>
    </row>
    <row r="177" spans="1:5" ht="12.75">
      <c r="A177" s="35" t="s">
        <v>56</v>
      </c>
      <c r="E177" s="40" t="s">
        <v>55</v>
      </c>
    </row>
    <row r="178" spans="1:5" ht="51">
      <c r="A178" t="s">
        <v>57</v>
      </c>
      <c r="E178" s="39" t="s">
        <v>249</v>
      </c>
    </row>
    <row r="179" spans="1:16" ht="12.75">
      <c r="A179" t="s">
        <v>49</v>
      </c>
      <c s="34" t="s">
        <v>250</v>
      </c>
      <c s="34" t="s">
        <v>251</v>
      </c>
      <c s="35" t="s">
        <v>47</v>
      </c>
      <c s="6" t="s">
        <v>252</v>
      </c>
      <c s="36" t="s">
        <v>253</v>
      </c>
      <c s="37">
        <v>493</v>
      </c>
      <c s="36">
        <v>0</v>
      </c>
      <c s="36">
        <f>ROUND(G179*H179,6)</f>
      </c>
      <c r="L179" s="38">
        <v>0</v>
      </c>
      <c s="32">
        <f>ROUND(ROUND(L179,2)*ROUND(G179,3),2)</f>
      </c>
      <c s="36" t="s">
        <v>53</v>
      </c>
      <c>
        <f>(M179*21)/100</f>
      </c>
      <c t="s">
        <v>27</v>
      </c>
    </row>
    <row r="180" spans="1:5" ht="12.75">
      <c r="A180" s="35" t="s">
        <v>54</v>
      </c>
      <c r="E180" s="39" t="s">
        <v>55</v>
      </c>
    </row>
    <row r="181" spans="1:5" ht="12.75">
      <c r="A181" s="35" t="s">
        <v>56</v>
      </c>
      <c r="E181" s="40" t="s">
        <v>55</v>
      </c>
    </row>
    <row r="182" spans="1:5" ht="38.25">
      <c r="A182" t="s">
        <v>57</v>
      </c>
      <c r="E182" s="39" t="s">
        <v>254</v>
      </c>
    </row>
    <row r="183" spans="1:16" ht="12.75">
      <c r="A183" t="s">
        <v>49</v>
      </c>
      <c s="34" t="s">
        <v>255</v>
      </c>
      <c s="34" t="s">
        <v>256</v>
      </c>
      <c s="35" t="s">
        <v>47</v>
      </c>
      <c s="6" t="s">
        <v>257</v>
      </c>
      <c s="36" t="s">
        <v>253</v>
      </c>
      <c s="37">
        <v>59</v>
      </c>
      <c s="36">
        <v>0</v>
      </c>
      <c s="36">
        <f>ROUND(G183*H183,6)</f>
      </c>
      <c r="L183" s="38">
        <v>0</v>
      </c>
      <c s="32">
        <f>ROUND(ROUND(L183,2)*ROUND(G183,3),2)</f>
      </c>
      <c s="36" t="s">
        <v>53</v>
      </c>
      <c>
        <f>(M183*21)/100</f>
      </c>
      <c t="s">
        <v>27</v>
      </c>
    </row>
    <row r="184" spans="1:5" ht="12.75">
      <c r="A184" s="35" t="s">
        <v>54</v>
      </c>
      <c r="E184" s="39" t="s">
        <v>55</v>
      </c>
    </row>
    <row r="185" spans="1:5" ht="12.75">
      <c r="A185" s="35" t="s">
        <v>56</v>
      </c>
      <c r="E185" s="40" t="s">
        <v>55</v>
      </c>
    </row>
    <row r="186" spans="1:5" ht="38.25">
      <c r="A186" t="s">
        <v>57</v>
      </c>
      <c r="E186" s="39" t="s">
        <v>258</v>
      </c>
    </row>
    <row r="187" spans="1:16" ht="12.75">
      <c r="A187" t="s">
        <v>49</v>
      </c>
      <c s="34" t="s">
        <v>259</v>
      </c>
      <c s="34" t="s">
        <v>260</v>
      </c>
      <c s="35" t="s">
        <v>47</v>
      </c>
      <c s="6" t="s">
        <v>261</v>
      </c>
      <c s="36" t="s">
        <v>104</v>
      </c>
      <c s="37">
        <v>3840</v>
      </c>
      <c s="36">
        <v>0</v>
      </c>
      <c s="36">
        <f>ROUND(G187*H187,6)</f>
      </c>
      <c r="L187" s="38">
        <v>0</v>
      </c>
      <c s="32">
        <f>ROUND(ROUND(L187,2)*ROUND(G187,3),2)</f>
      </c>
      <c s="36" t="s">
        <v>73</v>
      </c>
      <c>
        <f>(M187*21)/100</f>
      </c>
      <c t="s">
        <v>27</v>
      </c>
    </row>
    <row r="188" spans="1:5" ht="12.75">
      <c r="A188" s="35" t="s">
        <v>54</v>
      </c>
      <c r="E188" s="39" t="s">
        <v>55</v>
      </c>
    </row>
    <row r="189" spans="1:5" ht="12.75">
      <c r="A189" s="35" t="s">
        <v>56</v>
      </c>
      <c r="E189" s="40" t="s">
        <v>55</v>
      </c>
    </row>
    <row r="190" spans="1:5" ht="38.25">
      <c r="A190" t="s">
        <v>57</v>
      </c>
      <c r="E190" s="39" t="s">
        <v>262</v>
      </c>
    </row>
    <row r="191" spans="1:16" ht="12.75">
      <c r="A191" t="s">
        <v>49</v>
      </c>
      <c s="34" t="s">
        <v>263</v>
      </c>
      <c s="34" t="s">
        <v>264</v>
      </c>
      <c s="35" t="s">
        <v>47</v>
      </c>
      <c s="6" t="s">
        <v>265</v>
      </c>
      <c s="36" t="s">
        <v>104</v>
      </c>
      <c s="37">
        <v>3840</v>
      </c>
      <c s="36">
        <v>0</v>
      </c>
      <c s="36">
        <f>ROUND(G191*H191,6)</f>
      </c>
      <c r="L191" s="38">
        <v>0</v>
      </c>
      <c s="32">
        <f>ROUND(ROUND(L191,2)*ROUND(G191,3),2)</f>
      </c>
      <c s="36" t="s">
        <v>73</v>
      </c>
      <c>
        <f>(M191*21)/100</f>
      </c>
      <c t="s">
        <v>27</v>
      </c>
    </row>
    <row r="192" spans="1:5" ht="12.75">
      <c r="A192" s="35" t="s">
        <v>54</v>
      </c>
      <c r="E192" s="39" t="s">
        <v>55</v>
      </c>
    </row>
    <row r="193" spans="1:5" ht="12.75">
      <c r="A193" s="35" t="s">
        <v>56</v>
      </c>
      <c r="E193" s="40" t="s">
        <v>55</v>
      </c>
    </row>
    <row r="194" spans="1:5" ht="63.75">
      <c r="A194" t="s">
        <v>57</v>
      </c>
      <c r="E194" s="39" t="s">
        <v>266</v>
      </c>
    </row>
    <row r="195" spans="1:16" ht="12.75">
      <c r="A195" t="s">
        <v>49</v>
      </c>
      <c s="34" t="s">
        <v>267</v>
      </c>
      <c s="34" t="s">
        <v>268</v>
      </c>
      <c s="35" t="s">
        <v>47</v>
      </c>
      <c s="6" t="s">
        <v>269</v>
      </c>
      <c s="36" t="s">
        <v>52</v>
      </c>
      <c s="37">
        <v>60</v>
      </c>
      <c s="36">
        <v>0</v>
      </c>
      <c s="36">
        <f>ROUND(G195*H195,6)</f>
      </c>
      <c r="L195" s="38">
        <v>0</v>
      </c>
      <c s="32">
        <f>ROUND(ROUND(L195,2)*ROUND(G195,3),2)</f>
      </c>
      <c s="36" t="s">
        <v>73</v>
      </c>
      <c>
        <f>(M195*21)/100</f>
      </c>
      <c t="s">
        <v>27</v>
      </c>
    </row>
    <row r="196" spans="1:5" ht="12.75">
      <c r="A196" s="35" t="s">
        <v>54</v>
      </c>
      <c r="E196" s="39" t="s">
        <v>55</v>
      </c>
    </row>
    <row r="197" spans="1:5" ht="12.75">
      <c r="A197" s="35" t="s">
        <v>56</v>
      </c>
      <c r="E197" s="40" t="s">
        <v>55</v>
      </c>
    </row>
    <row r="198" spans="1:5" ht="51">
      <c r="A198" t="s">
        <v>57</v>
      </c>
      <c r="E198" s="39" t="s">
        <v>270</v>
      </c>
    </row>
    <row r="199" spans="1:16" ht="12.75">
      <c r="A199" t="s">
        <v>49</v>
      </c>
      <c s="34" t="s">
        <v>271</v>
      </c>
      <c s="34" t="s">
        <v>272</v>
      </c>
      <c s="35" t="s">
        <v>47</v>
      </c>
      <c s="6" t="s">
        <v>273</v>
      </c>
      <c s="36" t="s">
        <v>52</v>
      </c>
      <c s="37">
        <v>60</v>
      </c>
      <c s="36">
        <v>0</v>
      </c>
      <c s="36">
        <f>ROUND(G199*H199,6)</f>
      </c>
      <c r="L199" s="38">
        <v>0</v>
      </c>
      <c s="32">
        <f>ROUND(ROUND(L199,2)*ROUND(G199,3),2)</f>
      </c>
      <c s="36" t="s">
        <v>73</v>
      </c>
      <c>
        <f>(M199*21)/100</f>
      </c>
      <c t="s">
        <v>27</v>
      </c>
    </row>
    <row r="200" spans="1:5" ht="12.75">
      <c r="A200" s="35" t="s">
        <v>54</v>
      </c>
      <c r="E200" s="39" t="s">
        <v>55</v>
      </c>
    </row>
    <row r="201" spans="1:5" ht="12.75">
      <c r="A201" s="35" t="s">
        <v>56</v>
      </c>
      <c r="E201" s="40" t="s">
        <v>55</v>
      </c>
    </row>
    <row r="202" spans="1:5" ht="76.5">
      <c r="A202" t="s">
        <v>57</v>
      </c>
      <c r="E202" s="39" t="s">
        <v>274</v>
      </c>
    </row>
    <row r="203" spans="1:16" ht="12.75">
      <c r="A203" t="s">
        <v>49</v>
      </c>
      <c s="34" t="s">
        <v>275</v>
      </c>
      <c s="34" t="s">
        <v>276</v>
      </c>
      <c s="35" t="s">
        <v>47</v>
      </c>
      <c s="6" t="s">
        <v>277</v>
      </c>
      <c s="36" t="s">
        <v>52</v>
      </c>
      <c s="37">
        <v>2</v>
      </c>
      <c s="36">
        <v>0</v>
      </c>
      <c s="36">
        <f>ROUND(G203*H203,6)</f>
      </c>
      <c r="L203" s="38">
        <v>0</v>
      </c>
      <c s="32">
        <f>ROUND(ROUND(L203,2)*ROUND(G203,3),2)</f>
      </c>
      <c s="36" t="s">
        <v>53</v>
      </c>
      <c>
        <f>(M203*21)/100</f>
      </c>
      <c t="s">
        <v>27</v>
      </c>
    </row>
    <row r="204" spans="1:5" ht="12.75">
      <c r="A204" s="35" t="s">
        <v>54</v>
      </c>
      <c r="E204" s="39" t="s">
        <v>55</v>
      </c>
    </row>
    <row r="205" spans="1:5" ht="12.75">
      <c r="A205" s="35" t="s">
        <v>56</v>
      </c>
      <c r="E205" s="40" t="s">
        <v>55</v>
      </c>
    </row>
    <row r="206" spans="1:5" ht="51">
      <c r="A206" t="s">
        <v>57</v>
      </c>
      <c r="E206" s="39" t="s">
        <v>270</v>
      </c>
    </row>
    <row r="207" spans="1:16" ht="12.75">
      <c r="A207" t="s">
        <v>49</v>
      </c>
      <c s="34" t="s">
        <v>278</v>
      </c>
      <c s="34" t="s">
        <v>279</v>
      </c>
      <c s="35" t="s">
        <v>47</v>
      </c>
      <c s="6" t="s">
        <v>280</v>
      </c>
      <c s="36" t="s">
        <v>52</v>
      </c>
      <c s="37">
        <v>2</v>
      </c>
      <c s="36">
        <v>0</v>
      </c>
      <c s="36">
        <f>ROUND(G207*H207,6)</f>
      </c>
      <c r="L207" s="38">
        <v>0</v>
      </c>
      <c s="32">
        <f>ROUND(ROUND(L207,2)*ROUND(G207,3),2)</f>
      </c>
      <c s="36" t="s">
        <v>53</v>
      </c>
      <c>
        <f>(M207*21)/100</f>
      </c>
      <c t="s">
        <v>27</v>
      </c>
    </row>
    <row r="208" spans="1:5" ht="12.75">
      <c r="A208" s="35" t="s">
        <v>54</v>
      </c>
      <c r="E208" s="39" t="s">
        <v>55</v>
      </c>
    </row>
    <row r="209" spans="1:5" ht="12.75">
      <c r="A209" s="35" t="s">
        <v>56</v>
      </c>
      <c r="E209" s="40" t="s">
        <v>55</v>
      </c>
    </row>
    <row r="210" spans="1:5" ht="76.5">
      <c r="A210" t="s">
        <v>57</v>
      </c>
      <c r="E210" s="39" t="s">
        <v>274</v>
      </c>
    </row>
    <row r="211" spans="1:16" ht="12.75">
      <c r="A211" t="s">
        <v>49</v>
      </c>
      <c s="34" t="s">
        <v>281</v>
      </c>
      <c s="34" t="s">
        <v>282</v>
      </c>
      <c s="35" t="s">
        <v>47</v>
      </c>
      <c s="6" t="s">
        <v>283</v>
      </c>
      <c s="36" t="s">
        <v>284</v>
      </c>
      <c s="37">
        <v>4</v>
      </c>
      <c s="36">
        <v>0</v>
      </c>
      <c s="36">
        <f>ROUND(G211*H211,6)</f>
      </c>
      <c r="L211" s="38">
        <v>0</v>
      </c>
      <c s="32">
        <f>ROUND(ROUND(L211,2)*ROUND(G211,3),2)</f>
      </c>
      <c s="36" t="s">
        <v>73</v>
      </c>
      <c>
        <f>(M211*21)/100</f>
      </c>
      <c t="s">
        <v>27</v>
      </c>
    </row>
    <row r="212" spans="1:5" ht="12.75">
      <c r="A212" s="35" t="s">
        <v>54</v>
      </c>
      <c r="E212" s="39" t="s">
        <v>55</v>
      </c>
    </row>
    <row r="213" spans="1:5" ht="12.75">
      <c r="A213" s="35" t="s">
        <v>56</v>
      </c>
      <c r="E213" s="40" t="s">
        <v>55</v>
      </c>
    </row>
    <row r="214" spans="1:5" ht="76.5">
      <c r="A214" t="s">
        <v>57</v>
      </c>
      <c r="E214" s="39" t="s">
        <v>285</v>
      </c>
    </row>
    <row r="215" spans="1:16" ht="12.75">
      <c r="A215" t="s">
        <v>49</v>
      </c>
      <c s="34" t="s">
        <v>286</v>
      </c>
      <c s="34" t="s">
        <v>287</v>
      </c>
      <c s="35" t="s">
        <v>47</v>
      </c>
      <c s="6" t="s">
        <v>288</v>
      </c>
      <c s="36" t="s">
        <v>104</v>
      </c>
      <c s="37">
        <v>3840</v>
      </c>
      <c s="36">
        <v>0</v>
      </c>
      <c s="36">
        <f>ROUND(G215*H215,6)</f>
      </c>
      <c r="L215" s="38">
        <v>0</v>
      </c>
      <c s="32">
        <f>ROUND(ROUND(L215,2)*ROUND(G215,3),2)</f>
      </c>
      <c s="36" t="s">
        <v>73</v>
      </c>
      <c>
        <f>(M215*21)/100</f>
      </c>
      <c t="s">
        <v>27</v>
      </c>
    </row>
    <row r="216" spans="1:5" ht="12.75">
      <c r="A216" s="35" t="s">
        <v>54</v>
      </c>
      <c r="E216" s="39" t="s">
        <v>55</v>
      </c>
    </row>
    <row r="217" spans="1:5" ht="12.75">
      <c r="A217" s="35" t="s">
        <v>56</v>
      </c>
      <c r="E217" s="40" t="s">
        <v>55</v>
      </c>
    </row>
    <row r="218" spans="1:5" ht="76.5">
      <c r="A218" t="s">
        <v>57</v>
      </c>
      <c r="E218" s="39" t="s">
        <v>289</v>
      </c>
    </row>
    <row r="219" spans="1:16" ht="25.5">
      <c r="A219" t="s">
        <v>49</v>
      </c>
      <c s="34" t="s">
        <v>290</v>
      </c>
      <c s="34" t="s">
        <v>291</v>
      </c>
      <c s="35" t="s">
        <v>47</v>
      </c>
      <c s="6" t="s">
        <v>292</v>
      </c>
      <c s="36" t="s">
        <v>52</v>
      </c>
      <c s="37">
        <v>36</v>
      </c>
      <c s="36">
        <v>0</v>
      </c>
      <c s="36">
        <f>ROUND(G219*H219,6)</f>
      </c>
      <c r="L219" s="38">
        <v>0</v>
      </c>
      <c s="32">
        <f>ROUND(ROUND(L219,2)*ROUND(G219,3),2)</f>
      </c>
      <c s="36" t="s">
        <v>53</v>
      </c>
      <c>
        <f>(M219*21)/100</f>
      </c>
      <c t="s">
        <v>27</v>
      </c>
    </row>
    <row r="220" spans="1:5" ht="12.75">
      <c r="A220" s="35" t="s">
        <v>54</v>
      </c>
      <c r="E220" s="39" t="s">
        <v>55</v>
      </c>
    </row>
    <row r="221" spans="1:5" ht="12.75">
      <c r="A221" s="35" t="s">
        <v>56</v>
      </c>
      <c r="E221" s="40" t="s">
        <v>55</v>
      </c>
    </row>
    <row r="222" spans="1:5" ht="38.25">
      <c r="A222" t="s">
        <v>57</v>
      </c>
      <c r="E222" s="39" t="s">
        <v>293</v>
      </c>
    </row>
    <row r="223" spans="1:16" ht="12.75">
      <c r="A223" t="s">
        <v>49</v>
      </c>
      <c s="34" t="s">
        <v>294</v>
      </c>
      <c s="34" t="s">
        <v>295</v>
      </c>
      <c s="35" t="s">
        <v>47</v>
      </c>
      <c s="6" t="s">
        <v>296</v>
      </c>
      <c s="36" t="s">
        <v>297</v>
      </c>
      <c s="37">
        <v>28.8</v>
      </c>
      <c s="36">
        <v>0</v>
      </c>
      <c s="36">
        <f>ROUND(G223*H223,6)</f>
      </c>
      <c r="L223" s="38">
        <v>0</v>
      </c>
      <c s="32">
        <f>ROUND(ROUND(L223,2)*ROUND(G223,3),2)</f>
      </c>
      <c s="36" t="s">
        <v>53</v>
      </c>
      <c>
        <f>(M223*21)/100</f>
      </c>
      <c t="s">
        <v>27</v>
      </c>
    </row>
    <row r="224" spans="1:5" ht="12.75">
      <c r="A224" s="35" t="s">
        <v>54</v>
      </c>
      <c r="E224" s="39" t="s">
        <v>55</v>
      </c>
    </row>
    <row r="225" spans="1:5" ht="12.75">
      <c r="A225" s="35" t="s">
        <v>56</v>
      </c>
      <c r="E225" s="40" t="s">
        <v>298</v>
      </c>
    </row>
    <row r="226" spans="1:5" ht="76.5">
      <c r="A226" t="s">
        <v>57</v>
      </c>
      <c r="E226" s="39" t="s">
        <v>299</v>
      </c>
    </row>
    <row r="227" spans="1:16" ht="25.5">
      <c r="A227" t="s">
        <v>49</v>
      </c>
      <c s="34" t="s">
        <v>300</v>
      </c>
      <c s="34" t="s">
        <v>301</v>
      </c>
      <c s="35" t="s">
        <v>47</v>
      </c>
      <c s="6" t="s">
        <v>302</v>
      </c>
      <c s="36" t="s">
        <v>104</v>
      </c>
      <c s="37">
        <v>1920</v>
      </c>
      <c s="36">
        <v>0</v>
      </c>
      <c s="36">
        <f>ROUND(G227*H227,6)</f>
      </c>
      <c r="L227" s="38">
        <v>0</v>
      </c>
      <c s="32">
        <f>ROUND(ROUND(L227,2)*ROUND(G227,3),2)</f>
      </c>
      <c s="36" t="s">
        <v>53</v>
      </c>
      <c>
        <f>(M227*21)/100</f>
      </c>
      <c t="s">
        <v>27</v>
      </c>
    </row>
    <row r="228" spans="1:5" ht="12.75">
      <c r="A228" s="35" t="s">
        <v>54</v>
      </c>
      <c r="E228" s="39" t="s">
        <v>55</v>
      </c>
    </row>
    <row r="229" spans="1:5" ht="12.75">
      <c r="A229" s="35" t="s">
        <v>56</v>
      </c>
      <c r="E229" s="40" t="s">
        <v>55</v>
      </c>
    </row>
    <row r="230" spans="1:5" ht="63.75">
      <c r="A230" t="s">
        <v>57</v>
      </c>
      <c r="E230" s="39" t="s">
        <v>303</v>
      </c>
    </row>
    <row r="231" spans="1:16" ht="12.75">
      <c r="A231" t="s">
        <v>49</v>
      </c>
      <c s="34" t="s">
        <v>304</v>
      </c>
      <c s="34" t="s">
        <v>305</v>
      </c>
      <c s="35" t="s">
        <v>47</v>
      </c>
      <c s="6" t="s">
        <v>306</v>
      </c>
      <c s="36" t="s">
        <v>52</v>
      </c>
      <c s="37">
        <v>10</v>
      </c>
      <c s="36">
        <v>0</v>
      </c>
      <c s="36">
        <f>ROUND(G231*H231,6)</f>
      </c>
      <c r="L231" s="38">
        <v>0</v>
      </c>
      <c s="32">
        <f>ROUND(ROUND(L231,2)*ROUND(G231,3),2)</f>
      </c>
      <c s="36" t="s">
        <v>73</v>
      </c>
      <c>
        <f>(M231*21)/100</f>
      </c>
      <c t="s">
        <v>27</v>
      </c>
    </row>
    <row r="232" spans="1:5" ht="12.75">
      <c r="A232" s="35" t="s">
        <v>54</v>
      </c>
      <c r="E232" s="39" t="s">
        <v>55</v>
      </c>
    </row>
    <row r="233" spans="1:5" ht="12.75">
      <c r="A233" s="35" t="s">
        <v>56</v>
      </c>
      <c r="E233" s="40" t="s">
        <v>55</v>
      </c>
    </row>
    <row r="234" spans="1:5" ht="12.75">
      <c r="A234" t="s">
        <v>57</v>
      </c>
      <c r="E234" s="39" t="s">
        <v>74</v>
      </c>
    </row>
    <row r="235" spans="1:16" ht="12.75">
      <c r="A235" t="s">
        <v>49</v>
      </c>
      <c s="34" t="s">
        <v>307</v>
      </c>
      <c s="34" t="s">
        <v>308</v>
      </c>
      <c s="35" t="s">
        <v>47</v>
      </c>
      <c s="6" t="s">
        <v>309</v>
      </c>
      <c s="36" t="s">
        <v>52</v>
      </c>
      <c s="37">
        <v>10</v>
      </c>
      <c s="36">
        <v>0</v>
      </c>
      <c s="36">
        <f>ROUND(G235*H235,6)</f>
      </c>
      <c r="L235" s="38">
        <v>0</v>
      </c>
      <c s="32">
        <f>ROUND(ROUND(L235,2)*ROUND(G235,3),2)</f>
      </c>
      <c s="36" t="s">
        <v>73</v>
      </c>
      <c>
        <f>(M235*21)/100</f>
      </c>
      <c t="s">
        <v>27</v>
      </c>
    </row>
    <row r="236" spans="1:5" ht="12.75">
      <c r="A236" s="35" t="s">
        <v>54</v>
      </c>
      <c r="E236" s="39" t="s">
        <v>55</v>
      </c>
    </row>
    <row r="237" spans="1:5" ht="12.75">
      <c r="A237" s="35" t="s">
        <v>56</v>
      </c>
      <c r="E237" s="40" t="s">
        <v>55</v>
      </c>
    </row>
    <row r="238" spans="1:5" ht="12.75">
      <c r="A238" t="s">
        <v>57</v>
      </c>
      <c r="E238" s="39" t="s">
        <v>74</v>
      </c>
    </row>
    <row r="239" spans="1:16" ht="12.75">
      <c r="A239" t="s">
        <v>49</v>
      </c>
      <c s="34" t="s">
        <v>310</v>
      </c>
      <c s="34" t="s">
        <v>311</v>
      </c>
      <c s="35" t="s">
        <v>47</v>
      </c>
      <c s="6" t="s">
        <v>312</v>
      </c>
      <c s="36" t="s">
        <v>52</v>
      </c>
      <c s="37">
        <v>10</v>
      </c>
      <c s="36">
        <v>0</v>
      </c>
      <c s="36">
        <f>ROUND(G239*H239,6)</f>
      </c>
      <c r="L239" s="38">
        <v>0</v>
      </c>
      <c s="32">
        <f>ROUND(ROUND(L239,2)*ROUND(G239,3),2)</f>
      </c>
      <c s="36" t="s">
        <v>73</v>
      </c>
      <c>
        <f>(M239*21)/100</f>
      </c>
      <c t="s">
        <v>27</v>
      </c>
    </row>
    <row r="240" spans="1:5" ht="12.75">
      <c r="A240" s="35" t="s">
        <v>54</v>
      </c>
      <c r="E240" s="39" t="s">
        <v>55</v>
      </c>
    </row>
    <row r="241" spans="1:5" ht="12.75">
      <c r="A241" s="35" t="s">
        <v>56</v>
      </c>
      <c r="E241" s="40" t="s">
        <v>55</v>
      </c>
    </row>
    <row r="242" spans="1:5" ht="51">
      <c r="A242" t="s">
        <v>57</v>
      </c>
      <c r="E242" s="39" t="s">
        <v>270</v>
      </c>
    </row>
    <row r="243" spans="1:16" ht="12.75">
      <c r="A243" t="s">
        <v>49</v>
      </c>
      <c s="34" t="s">
        <v>313</v>
      </c>
      <c s="34" t="s">
        <v>314</v>
      </c>
      <c s="35" t="s">
        <v>47</v>
      </c>
      <c s="6" t="s">
        <v>315</v>
      </c>
      <c s="36" t="s">
        <v>52</v>
      </c>
      <c s="37">
        <v>10</v>
      </c>
      <c s="36">
        <v>0</v>
      </c>
      <c s="36">
        <f>ROUND(G243*H243,6)</f>
      </c>
      <c r="L243" s="38">
        <v>0</v>
      </c>
      <c s="32">
        <f>ROUND(ROUND(L243,2)*ROUND(G243,3),2)</f>
      </c>
      <c s="36" t="s">
        <v>73</v>
      </c>
      <c>
        <f>(M243*21)/100</f>
      </c>
      <c t="s">
        <v>27</v>
      </c>
    </row>
    <row r="244" spans="1:5" ht="12.75">
      <c r="A244" s="35" t="s">
        <v>54</v>
      </c>
      <c r="E244" s="39" t="s">
        <v>55</v>
      </c>
    </row>
    <row r="245" spans="1:5" ht="12.75">
      <c r="A245" s="35" t="s">
        <v>56</v>
      </c>
      <c r="E245" s="40" t="s">
        <v>55</v>
      </c>
    </row>
    <row r="246" spans="1:5" ht="76.5">
      <c r="A246" t="s">
        <v>57</v>
      </c>
      <c r="E246" s="39" t="s">
        <v>274</v>
      </c>
    </row>
    <row r="247" spans="1:16" ht="12.75">
      <c r="A247" t="s">
        <v>49</v>
      </c>
      <c s="34" t="s">
        <v>316</v>
      </c>
      <c s="34" t="s">
        <v>317</v>
      </c>
      <c s="35" t="s">
        <v>47</v>
      </c>
      <c s="6" t="s">
        <v>318</v>
      </c>
      <c s="36" t="s">
        <v>104</v>
      </c>
      <c s="37">
        <v>1022</v>
      </c>
      <c s="36">
        <v>0</v>
      </c>
      <c s="36">
        <f>ROUND(G247*H247,6)</f>
      </c>
      <c r="L247" s="38">
        <v>0</v>
      </c>
      <c s="32">
        <f>ROUND(ROUND(L247,2)*ROUND(G247,3),2)</f>
      </c>
      <c s="36" t="s">
        <v>73</v>
      </c>
      <c>
        <f>(M247*21)/100</f>
      </c>
      <c t="s">
        <v>27</v>
      </c>
    </row>
    <row r="248" spans="1:5" ht="12.75">
      <c r="A248" s="35" t="s">
        <v>54</v>
      </c>
      <c r="E248" s="39" t="s">
        <v>55</v>
      </c>
    </row>
    <row r="249" spans="1:5" ht="12.75">
      <c r="A249" s="35" t="s">
        <v>56</v>
      </c>
      <c r="E249" s="40" t="s">
        <v>55</v>
      </c>
    </row>
    <row r="250" spans="1:5" ht="25.5">
      <c r="A250" t="s">
        <v>57</v>
      </c>
      <c r="E250" s="39" t="s">
        <v>319</v>
      </c>
    </row>
    <row r="251" spans="1:16" ht="12.75">
      <c r="A251" t="s">
        <v>49</v>
      </c>
      <c s="34" t="s">
        <v>320</v>
      </c>
      <c s="34" t="s">
        <v>321</v>
      </c>
      <c s="35" t="s">
        <v>47</v>
      </c>
      <c s="6" t="s">
        <v>322</v>
      </c>
      <c s="36" t="s">
        <v>104</v>
      </c>
      <c s="37">
        <v>130</v>
      </c>
      <c s="36">
        <v>0</v>
      </c>
      <c s="36">
        <f>ROUND(G251*H251,6)</f>
      </c>
      <c r="L251" s="38">
        <v>0</v>
      </c>
      <c s="32">
        <f>ROUND(ROUND(L251,2)*ROUND(G251,3),2)</f>
      </c>
      <c s="36" t="s">
        <v>53</v>
      </c>
      <c>
        <f>(M251*21)/100</f>
      </c>
      <c t="s">
        <v>27</v>
      </c>
    </row>
    <row r="252" spans="1:5" ht="12.75">
      <c r="A252" s="35" t="s">
        <v>54</v>
      </c>
      <c r="E252" s="39" t="s">
        <v>55</v>
      </c>
    </row>
    <row r="253" spans="1:5" ht="12.75">
      <c r="A253" s="35" t="s">
        <v>56</v>
      </c>
      <c r="E253" s="40" t="s">
        <v>55</v>
      </c>
    </row>
    <row r="254" spans="1:5" ht="38.25">
      <c r="A254" t="s">
        <v>57</v>
      </c>
      <c r="E254" s="39" t="s">
        <v>323</v>
      </c>
    </row>
    <row r="255" spans="1:16" ht="25.5">
      <c r="A255" t="s">
        <v>49</v>
      </c>
      <c s="34" t="s">
        <v>324</v>
      </c>
      <c s="34" t="s">
        <v>325</v>
      </c>
      <c s="35" t="s">
        <v>47</v>
      </c>
      <c s="6" t="s">
        <v>326</v>
      </c>
      <c s="36" t="s">
        <v>52</v>
      </c>
      <c s="37">
        <v>8</v>
      </c>
      <c s="36">
        <v>0</v>
      </c>
      <c s="36">
        <f>ROUND(G255*H255,6)</f>
      </c>
      <c r="L255" s="38">
        <v>0</v>
      </c>
      <c s="32">
        <f>ROUND(ROUND(L255,2)*ROUND(G255,3),2)</f>
      </c>
      <c s="36" t="s">
        <v>73</v>
      </c>
      <c>
        <f>(M255*21)/100</f>
      </c>
      <c t="s">
        <v>27</v>
      </c>
    </row>
    <row r="256" spans="1:5" ht="12.75">
      <c r="A256" s="35" t="s">
        <v>54</v>
      </c>
      <c r="E256" s="39" t="s">
        <v>55</v>
      </c>
    </row>
    <row r="257" spans="1:5" ht="12.75">
      <c r="A257" s="35" t="s">
        <v>56</v>
      </c>
      <c r="E257" s="40" t="s">
        <v>55</v>
      </c>
    </row>
    <row r="258" spans="1:5" ht="38.25">
      <c r="A258" t="s">
        <v>57</v>
      </c>
      <c r="E258" s="39" t="s">
        <v>327</v>
      </c>
    </row>
    <row r="259" spans="1:16" ht="12.75">
      <c r="A259" t="s">
        <v>49</v>
      </c>
      <c s="34" t="s">
        <v>328</v>
      </c>
      <c s="34" t="s">
        <v>329</v>
      </c>
      <c s="35" t="s">
        <v>47</v>
      </c>
      <c s="6" t="s">
        <v>330</v>
      </c>
      <c s="36" t="s">
        <v>52</v>
      </c>
      <c s="37">
        <v>2</v>
      </c>
      <c s="36">
        <v>0</v>
      </c>
      <c s="36">
        <f>ROUND(G259*H259,6)</f>
      </c>
      <c r="L259" s="38">
        <v>0</v>
      </c>
      <c s="32">
        <f>ROUND(ROUND(L259,2)*ROUND(G259,3),2)</f>
      </c>
      <c s="36" t="s">
        <v>53</v>
      </c>
      <c>
        <f>(M259*21)/100</f>
      </c>
      <c t="s">
        <v>27</v>
      </c>
    </row>
    <row r="260" spans="1:5" ht="12.75">
      <c r="A260" s="35" t="s">
        <v>54</v>
      </c>
      <c r="E260" s="39" t="s">
        <v>55</v>
      </c>
    </row>
    <row r="261" spans="1:5" ht="12.75">
      <c r="A261" s="35" t="s">
        <v>56</v>
      </c>
      <c r="E261" s="40" t="s">
        <v>55</v>
      </c>
    </row>
    <row r="262" spans="1:5" ht="76.5">
      <c r="A262" t="s">
        <v>57</v>
      </c>
      <c r="E262" s="39" t="s">
        <v>331</v>
      </c>
    </row>
    <row r="263" spans="1:16" ht="12.75">
      <c r="A263" t="s">
        <v>49</v>
      </c>
      <c s="34" t="s">
        <v>332</v>
      </c>
      <c s="34" t="s">
        <v>333</v>
      </c>
      <c s="35" t="s">
        <v>47</v>
      </c>
      <c s="6" t="s">
        <v>334</v>
      </c>
      <c s="36" t="s">
        <v>52</v>
      </c>
      <c s="37">
        <v>3</v>
      </c>
      <c s="36">
        <v>0</v>
      </c>
      <c s="36">
        <f>ROUND(G263*H263,6)</f>
      </c>
      <c r="L263" s="38">
        <v>0</v>
      </c>
      <c s="32">
        <f>ROUND(ROUND(L263,2)*ROUND(G263,3),2)</f>
      </c>
      <c s="36" t="s">
        <v>73</v>
      </c>
      <c>
        <f>(M263*21)/100</f>
      </c>
      <c t="s">
        <v>27</v>
      </c>
    </row>
    <row r="264" spans="1:5" ht="12.75">
      <c r="A264" s="35" t="s">
        <v>54</v>
      </c>
      <c r="E264" s="39" t="s">
        <v>55</v>
      </c>
    </row>
    <row r="265" spans="1:5" ht="12.75">
      <c r="A265" s="35" t="s">
        <v>56</v>
      </c>
      <c r="E265" s="40" t="s">
        <v>55</v>
      </c>
    </row>
    <row r="266" spans="1:5" ht="51">
      <c r="A266" t="s">
        <v>57</v>
      </c>
      <c r="E266" s="39" t="s">
        <v>270</v>
      </c>
    </row>
    <row r="267" spans="1:16" ht="12.75">
      <c r="A267" t="s">
        <v>49</v>
      </c>
      <c s="34" t="s">
        <v>335</v>
      </c>
      <c s="34" t="s">
        <v>336</v>
      </c>
      <c s="35" t="s">
        <v>47</v>
      </c>
      <c s="6" t="s">
        <v>337</v>
      </c>
      <c s="36" t="s">
        <v>52</v>
      </c>
      <c s="37">
        <v>3</v>
      </c>
      <c s="36">
        <v>0</v>
      </c>
      <c s="36">
        <f>ROUND(G267*H267,6)</f>
      </c>
      <c r="L267" s="38">
        <v>0</v>
      </c>
      <c s="32">
        <f>ROUND(ROUND(L267,2)*ROUND(G267,3),2)</f>
      </c>
      <c s="36" t="s">
        <v>73</v>
      </c>
      <c>
        <f>(M267*21)/100</f>
      </c>
      <c t="s">
        <v>27</v>
      </c>
    </row>
    <row r="268" spans="1:5" ht="12.75">
      <c r="A268" s="35" t="s">
        <v>54</v>
      </c>
      <c r="E268" s="39" t="s">
        <v>55</v>
      </c>
    </row>
    <row r="269" spans="1:5" ht="12.75">
      <c r="A269" s="35" t="s">
        <v>56</v>
      </c>
      <c r="E269" s="40" t="s">
        <v>55</v>
      </c>
    </row>
    <row r="270" spans="1:5" ht="76.5">
      <c r="A270" t="s">
        <v>57</v>
      </c>
      <c r="E270" s="39" t="s">
        <v>274</v>
      </c>
    </row>
    <row r="271" spans="1:16" ht="12.75">
      <c r="A271" t="s">
        <v>49</v>
      </c>
      <c s="34" t="s">
        <v>338</v>
      </c>
      <c s="34" t="s">
        <v>339</v>
      </c>
      <c s="35" t="s">
        <v>47</v>
      </c>
      <c s="6" t="s">
        <v>340</v>
      </c>
      <c s="36" t="s">
        <v>52</v>
      </c>
      <c s="37">
        <v>1</v>
      </c>
      <c s="36">
        <v>0</v>
      </c>
      <c s="36">
        <f>ROUND(G271*H271,6)</f>
      </c>
      <c r="L271" s="38">
        <v>0</v>
      </c>
      <c s="32">
        <f>ROUND(ROUND(L271,2)*ROUND(G271,3),2)</f>
      </c>
      <c s="36" t="s">
        <v>53</v>
      </c>
      <c>
        <f>(M271*21)/100</f>
      </c>
      <c t="s">
        <v>27</v>
      </c>
    </row>
    <row r="272" spans="1:5" ht="12.75">
      <c r="A272" s="35" t="s">
        <v>54</v>
      </c>
      <c r="E272" s="39" t="s">
        <v>55</v>
      </c>
    </row>
    <row r="273" spans="1:5" ht="12.75">
      <c r="A273" s="35" t="s">
        <v>56</v>
      </c>
      <c r="E273" s="40" t="s">
        <v>55</v>
      </c>
    </row>
    <row r="274" spans="1:5" ht="51">
      <c r="A274" t="s">
        <v>57</v>
      </c>
      <c r="E274" s="39" t="s">
        <v>270</v>
      </c>
    </row>
    <row r="275" spans="1:16" ht="12.75">
      <c r="A275" t="s">
        <v>49</v>
      </c>
      <c s="34" t="s">
        <v>341</v>
      </c>
      <c s="34" t="s">
        <v>342</v>
      </c>
      <c s="35" t="s">
        <v>47</v>
      </c>
      <c s="6" t="s">
        <v>343</v>
      </c>
      <c s="36" t="s">
        <v>52</v>
      </c>
      <c s="37">
        <v>1</v>
      </c>
      <c s="36">
        <v>0</v>
      </c>
      <c s="36">
        <f>ROUND(G275*H275,6)</f>
      </c>
      <c r="L275" s="38">
        <v>0</v>
      </c>
      <c s="32">
        <f>ROUND(ROUND(L275,2)*ROUND(G275,3),2)</f>
      </c>
      <c s="36" t="s">
        <v>73</v>
      </c>
      <c>
        <f>(M275*21)/100</f>
      </c>
      <c t="s">
        <v>27</v>
      </c>
    </row>
    <row r="276" spans="1:5" ht="12.75">
      <c r="A276" s="35" t="s">
        <v>54</v>
      </c>
      <c r="E276" s="39" t="s">
        <v>55</v>
      </c>
    </row>
    <row r="277" spans="1:5" ht="12.75">
      <c r="A277" s="35" t="s">
        <v>56</v>
      </c>
      <c r="E277" s="40" t="s">
        <v>55</v>
      </c>
    </row>
    <row r="278" spans="1:5" ht="76.5">
      <c r="A278" t="s">
        <v>57</v>
      </c>
      <c r="E278" s="39" t="s">
        <v>274</v>
      </c>
    </row>
    <row r="279" spans="1:16" ht="12.75">
      <c r="A279" t="s">
        <v>49</v>
      </c>
      <c s="34" t="s">
        <v>344</v>
      </c>
      <c s="34" t="s">
        <v>345</v>
      </c>
      <c s="35" t="s">
        <v>47</v>
      </c>
      <c s="6" t="s">
        <v>346</v>
      </c>
      <c s="36" t="s">
        <v>104</v>
      </c>
      <c s="37">
        <v>430</v>
      </c>
      <c s="36">
        <v>0</v>
      </c>
      <c s="36">
        <f>ROUND(G279*H279,6)</f>
      </c>
      <c r="L279" s="38">
        <v>0</v>
      </c>
      <c s="32">
        <f>ROUND(ROUND(L279,2)*ROUND(G279,3),2)</f>
      </c>
      <c s="36" t="s">
        <v>53</v>
      </c>
      <c>
        <f>(M279*21)/100</f>
      </c>
      <c t="s">
        <v>27</v>
      </c>
    </row>
    <row r="280" spans="1:5" ht="12.75">
      <c r="A280" s="35" t="s">
        <v>54</v>
      </c>
      <c r="E280" s="39" t="s">
        <v>55</v>
      </c>
    </row>
    <row r="281" spans="1:5" ht="12.75">
      <c r="A281" s="35" t="s">
        <v>56</v>
      </c>
      <c r="E281" s="40" t="s">
        <v>55</v>
      </c>
    </row>
    <row r="282" spans="1:5" ht="51">
      <c r="A282" t="s">
        <v>57</v>
      </c>
      <c r="E282" s="39" t="s">
        <v>347</v>
      </c>
    </row>
    <row r="283" spans="1:16" ht="12.75">
      <c r="A283" t="s">
        <v>49</v>
      </c>
      <c s="34" t="s">
        <v>348</v>
      </c>
      <c s="34" t="s">
        <v>349</v>
      </c>
      <c s="35" t="s">
        <v>47</v>
      </c>
      <c s="6" t="s">
        <v>350</v>
      </c>
      <c s="36" t="s">
        <v>52</v>
      </c>
      <c s="37">
        <v>60</v>
      </c>
      <c s="36">
        <v>0</v>
      </c>
      <c s="36">
        <f>ROUND(G283*H283,6)</f>
      </c>
      <c r="L283" s="38">
        <v>0</v>
      </c>
      <c s="32">
        <f>ROUND(ROUND(L283,2)*ROUND(G283,3),2)</f>
      </c>
      <c s="36" t="s">
        <v>73</v>
      </c>
      <c>
        <f>(M283*21)/100</f>
      </c>
      <c t="s">
        <v>27</v>
      </c>
    </row>
    <row r="284" spans="1:5" ht="12.75">
      <c r="A284" s="35" t="s">
        <v>54</v>
      </c>
      <c r="E284" s="39" t="s">
        <v>55</v>
      </c>
    </row>
    <row r="285" spans="1:5" ht="12.75">
      <c r="A285" s="35" t="s">
        <v>56</v>
      </c>
      <c r="E285" s="40" t="s">
        <v>55</v>
      </c>
    </row>
    <row r="286" spans="1:5" ht="12.75">
      <c r="A286" t="s">
        <v>57</v>
      </c>
      <c r="E286" s="39" t="s">
        <v>74</v>
      </c>
    </row>
    <row r="287" spans="1:16" ht="12.75">
      <c r="A287" t="s">
        <v>49</v>
      </c>
      <c s="34" t="s">
        <v>351</v>
      </c>
      <c s="34" t="s">
        <v>352</v>
      </c>
      <c s="35" t="s">
        <v>47</v>
      </c>
      <c s="6" t="s">
        <v>353</v>
      </c>
      <c s="36" t="s">
        <v>52</v>
      </c>
      <c s="37">
        <v>1</v>
      </c>
      <c s="36">
        <v>0</v>
      </c>
      <c s="36">
        <f>ROUND(G287*H287,6)</f>
      </c>
      <c r="L287" s="38">
        <v>0</v>
      </c>
      <c s="32">
        <f>ROUND(ROUND(L287,2)*ROUND(G287,3),2)</f>
      </c>
      <c s="36" t="s">
        <v>53</v>
      </c>
      <c>
        <f>(M287*21)/100</f>
      </c>
      <c t="s">
        <v>27</v>
      </c>
    </row>
    <row r="288" spans="1:5" ht="12.75">
      <c r="A288" s="35" t="s">
        <v>54</v>
      </c>
      <c r="E288" s="39" t="s">
        <v>55</v>
      </c>
    </row>
    <row r="289" spans="1:5" ht="12.75">
      <c r="A289" s="35" t="s">
        <v>56</v>
      </c>
      <c r="E289" s="40" t="s">
        <v>55</v>
      </c>
    </row>
    <row r="290" spans="1:5" ht="12.75">
      <c r="A290" t="s">
        <v>57</v>
      </c>
      <c r="E290" s="39" t="s">
        <v>354</v>
      </c>
    </row>
    <row r="291" spans="1:13" ht="12.75">
      <c r="A291" t="s">
        <v>46</v>
      </c>
      <c r="C291" s="31" t="s">
        <v>26</v>
      </c>
      <c r="E291" s="33" t="s">
        <v>355</v>
      </c>
      <c r="J291" s="32">
        <f>0</f>
      </c>
      <c s="32">
        <f>0</f>
      </c>
      <c s="32">
        <f>0+L292+L296+L300+L304+L308+L312+L316+L320+L324+L328+L332+L336+L340</f>
      </c>
      <c s="32">
        <f>0+M292+M296+M300+M304+M308+M312+M316+M320+M324+M328+M332+M336+M340</f>
      </c>
    </row>
    <row r="292" spans="1:16" ht="12.75">
      <c r="A292" t="s">
        <v>49</v>
      </c>
      <c s="34" t="s">
        <v>356</v>
      </c>
      <c s="34" t="s">
        <v>357</v>
      </c>
      <c s="35" t="s">
        <v>47</v>
      </c>
      <c s="6" t="s">
        <v>358</v>
      </c>
      <c s="36" t="s">
        <v>52</v>
      </c>
      <c s="37">
        <v>1</v>
      </c>
      <c s="36">
        <v>0</v>
      </c>
      <c s="36">
        <f>ROUND(G292*H292,6)</f>
      </c>
      <c r="L292" s="38">
        <v>0</v>
      </c>
      <c s="32">
        <f>ROUND(ROUND(L292,2)*ROUND(G292,3),2)</f>
      </c>
      <c s="36" t="s">
        <v>53</v>
      </c>
      <c>
        <f>(M292*21)/100</f>
      </c>
      <c t="s">
        <v>27</v>
      </c>
    </row>
    <row r="293" spans="1:5" ht="12.75">
      <c r="A293" s="35" t="s">
        <v>54</v>
      </c>
      <c r="E293" s="39" t="s">
        <v>55</v>
      </c>
    </row>
    <row r="294" spans="1:5" ht="12.75">
      <c r="A294" s="35" t="s">
        <v>56</v>
      </c>
      <c r="E294" s="40" t="s">
        <v>55</v>
      </c>
    </row>
    <row r="295" spans="1:5" ht="12.75">
      <c r="A295" t="s">
        <v>57</v>
      </c>
      <c r="E295" s="39" t="s">
        <v>359</v>
      </c>
    </row>
    <row r="296" spans="1:16" ht="12.75">
      <c r="A296" t="s">
        <v>49</v>
      </c>
      <c s="34" t="s">
        <v>360</v>
      </c>
      <c s="34" t="s">
        <v>361</v>
      </c>
      <c s="35" t="s">
        <v>47</v>
      </c>
      <c s="6" t="s">
        <v>362</v>
      </c>
      <c s="36" t="s">
        <v>52</v>
      </c>
      <c s="37">
        <v>1</v>
      </c>
      <c s="36">
        <v>0</v>
      </c>
      <c s="36">
        <f>ROUND(G296*H296,6)</f>
      </c>
      <c r="L296" s="38">
        <v>0</v>
      </c>
      <c s="32">
        <f>ROUND(ROUND(L296,2)*ROUND(G296,3),2)</f>
      </c>
      <c s="36" t="s">
        <v>53</v>
      </c>
      <c>
        <f>(M296*21)/100</f>
      </c>
      <c t="s">
        <v>27</v>
      </c>
    </row>
    <row r="297" spans="1:5" ht="12.75">
      <c r="A297" s="35" t="s">
        <v>54</v>
      </c>
      <c r="E297" s="39" t="s">
        <v>55</v>
      </c>
    </row>
    <row r="298" spans="1:5" ht="12.75">
      <c r="A298" s="35" t="s">
        <v>56</v>
      </c>
      <c r="E298" s="40" t="s">
        <v>55</v>
      </c>
    </row>
    <row r="299" spans="1:5" ht="12.75">
      <c r="A299" t="s">
        <v>57</v>
      </c>
      <c r="E299" s="39" t="s">
        <v>363</v>
      </c>
    </row>
    <row r="300" spans="1:16" ht="12.75">
      <c r="A300" t="s">
        <v>49</v>
      </c>
      <c s="34" t="s">
        <v>364</v>
      </c>
      <c s="34" t="s">
        <v>365</v>
      </c>
      <c s="35" t="s">
        <v>47</v>
      </c>
      <c s="6" t="s">
        <v>366</v>
      </c>
      <c s="36" t="s">
        <v>52</v>
      </c>
      <c s="37">
        <v>1</v>
      </c>
      <c s="36">
        <v>0</v>
      </c>
      <c s="36">
        <f>ROUND(G300*H300,6)</f>
      </c>
      <c r="L300" s="38">
        <v>0</v>
      </c>
      <c s="32">
        <f>ROUND(ROUND(L300,2)*ROUND(G300,3),2)</f>
      </c>
      <c s="36" t="s">
        <v>53</v>
      </c>
      <c>
        <f>(M300*21)/100</f>
      </c>
      <c t="s">
        <v>27</v>
      </c>
    </row>
    <row r="301" spans="1:5" ht="12.75">
      <c r="A301" s="35" t="s">
        <v>54</v>
      </c>
      <c r="E301" s="39" t="s">
        <v>55</v>
      </c>
    </row>
    <row r="302" spans="1:5" ht="12.75">
      <c r="A302" s="35" t="s">
        <v>56</v>
      </c>
      <c r="E302" s="40" t="s">
        <v>55</v>
      </c>
    </row>
    <row r="303" spans="1:5" ht="12.75">
      <c r="A303" t="s">
        <v>57</v>
      </c>
      <c r="E303" s="39" t="s">
        <v>367</v>
      </c>
    </row>
    <row r="304" spans="1:16" ht="12.75">
      <c r="A304" t="s">
        <v>49</v>
      </c>
      <c s="34" t="s">
        <v>368</v>
      </c>
      <c s="34" t="s">
        <v>369</v>
      </c>
      <c s="35" t="s">
        <v>47</v>
      </c>
      <c s="6" t="s">
        <v>370</v>
      </c>
      <c s="36" t="s">
        <v>52</v>
      </c>
      <c s="37">
        <v>2</v>
      </c>
      <c s="36">
        <v>0</v>
      </c>
      <c s="36">
        <f>ROUND(G304*H304,6)</f>
      </c>
      <c r="L304" s="38">
        <v>0</v>
      </c>
      <c s="32">
        <f>ROUND(ROUND(L304,2)*ROUND(G304,3),2)</f>
      </c>
      <c s="36" t="s">
        <v>53</v>
      </c>
      <c>
        <f>(M304*21)/100</f>
      </c>
      <c t="s">
        <v>27</v>
      </c>
    </row>
    <row r="305" spans="1:5" ht="12.75">
      <c r="A305" s="35" t="s">
        <v>54</v>
      </c>
      <c r="E305" s="39" t="s">
        <v>55</v>
      </c>
    </row>
    <row r="306" spans="1:5" ht="12.75">
      <c r="A306" s="35" t="s">
        <v>56</v>
      </c>
      <c r="E306" s="40" t="s">
        <v>55</v>
      </c>
    </row>
    <row r="307" spans="1:5" ht="76.5">
      <c r="A307" t="s">
        <v>57</v>
      </c>
      <c r="E307" s="39" t="s">
        <v>371</v>
      </c>
    </row>
    <row r="308" spans="1:16" ht="12.75">
      <c r="A308" t="s">
        <v>49</v>
      </c>
      <c s="34" t="s">
        <v>372</v>
      </c>
      <c s="34" t="s">
        <v>373</v>
      </c>
      <c s="35" t="s">
        <v>47</v>
      </c>
      <c s="6" t="s">
        <v>374</v>
      </c>
      <c s="36" t="s">
        <v>52</v>
      </c>
      <c s="37">
        <v>2</v>
      </c>
      <c s="36">
        <v>0</v>
      </c>
      <c s="36">
        <f>ROUND(G308*H308,6)</f>
      </c>
      <c r="L308" s="38">
        <v>0</v>
      </c>
      <c s="32">
        <f>ROUND(ROUND(L308,2)*ROUND(G308,3),2)</f>
      </c>
      <c s="36" t="s">
        <v>53</v>
      </c>
      <c>
        <f>(M308*21)/100</f>
      </c>
      <c t="s">
        <v>27</v>
      </c>
    </row>
    <row r="309" spans="1:5" ht="12.75">
      <c r="A309" s="35" t="s">
        <v>54</v>
      </c>
      <c r="E309" s="39" t="s">
        <v>55</v>
      </c>
    </row>
    <row r="310" spans="1:5" ht="12.75">
      <c r="A310" s="35" t="s">
        <v>56</v>
      </c>
      <c r="E310" s="40" t="s">
        <v>55</v>
      </c>
    </row>
    <row r="311" spans="1:5" ht="63.75">
      <c r="A311" t="s">
        <v>57</v>
      </c>
      <c r="E311" s="39" t="s">
        <v>375</v>
      </c>
    </row>
    <row r="312" spans="1:16" ht="12.75">
      <c r="A312" t="s">
        <v>49</v>
      </c>
      <c s="34" t="s">
        <v>376</v>
      </c>
      <c s="34" t="s">
        <v>377</v>
      </c>
      <c s="35" t="s">
        <v>47</v>
      </c>
      <c s="6" t="s">
        <v>378</v>
      </c>
      <c s="36" t="s">
        <v>52</v>
      </c>
      <c s="37">
        <v>1</v>
      </c>
      <c s="36">
        <v>0</v>
      </c>
      <c s="36">
        <f>ROUND(G312*H312,6)</f>
      </c>
      <c r="L312" s="38">
        <v>0</v>
      </c>
      <c s="32">
        <f>ROUND(ROUND(L312,2)*ROUND(G312,3),2)</f>
      </c>
      <c s="36" t="s">
        <v>53</v>
      </c>
      <c>
        <f>(M312*21)/100</f>
      </c>
      <c t="s">
        <v>27</v>
      </c>
    </row>
    <row r="313" spans="1:5" ht="12.75">
      <c r="A313" s="35" t="s">
        <v>54</v>
      </c>
      <c r="E313" s="39" t="s">
        <v>55</v>
      </c>
    </row>
    <row r="314" spans="1:5" ht="12.75">
      <c r="A314" s="35" t="s">
        <v>56</v>
      </c>
      <c r="E314" s="40" t="s">
        <v>55</v>
      </c>
    </row>
    <row r="315" spans="1:5" ht="12.75">
      <c r="A315" t="s">
        <v>57</v>
      </c>
      <c r="E315" s="39" t="s">
        <v>378</v>
      </c>
    </row>
    <row r="316" spans="1:16" ht="12.75">
      <c r="A316" t="s">
        <v>49</v>
      </c>
      <c s="34" t="s">
        <v>379</v>
      </c>
      <c s="34" t="s">
        <v>59</v>
      </c>
      <c s="35" t="s">
        <v>47</v>
      </c>
      <c s="6" t="s">
        <v>380</v>
      </c>
      <c s="36" t="s">
        <v>52</v>
      </c>
      <c s="37">
        <v>1</v>
      </c>
      <c s="36">
        <v>0</v>
      </c>
      <c s="36">
        <f>ROUND(G316*H316,6)</f>
      </c>
      <c r="L316" s="38">
        <v>0</v>
      </c>
      <c s="32">
        <f>ROUND(ROUND(L316,2)*ROUND(G316,3),2)</f>
      </c>
      <c s="36" t="s">
        <v>53</v>
      </c>
      <c>
        <f>(M316*21)/100</f>
      </c>
      <c t="s">
        <v>27</v>
      </c>
    </row>
    <row r="317" spans="1:5" ht="12.75">
      <c r="A317" s="35" t="s">
        <v>54</v>
      </c>
      <c r="E317" s="39" t="s">
        <v>55</v>
      </c>
    </row>
    <row r="318" spans="1:5" ht="12.75">
      <c r="A318" s="35" t="s">
        <v>56</v>
      </c>
      <c r="E318" s="40" t="s">
        <v>55</v>
      </c>
    </row>
    <row r="319" spans="1:5" ht="12.75">
      <c r="A319" t="s">
        <v>57</v>
      </c>
      <c r="E319" s="39" t="s">
        <v>380</v>
      </c>
    </row>
    <row r="320" spans="1:16" ht="12.75">
      <c r="A320" t="s">
        <v>49</v>
      </c>
      <c s="34" t="s">
        <v>381</v>
      </c>
      <c s="34" t="s">
        <v>382</v>
      </c>
      <c s="35" t="s">
        <v>47</v>
      </c>
      <c s="6" t="s">
        <v>383</v>
      </c>
      <c s="36" t="s">
        <v>52</v>
      </c>
      <c s="37">
        <v>1</v>
      </c>
      <c s="36">
        <v>0</v>
      </c>
      <c s="36">
        <f>ROUND(G320*H320,6)</f>
      </c>
      <c r="L320" s="38">
        <v>0</v>
      </c>
      <c s="32">
        <f>ROUND(ROUND(L320,2)*ROUND(G320,3),2)</f>
      </c>
      <c s="36" t="s">
        <v>73</v>
      </c>
      <c>
        <f>(M320*21)/100</f>
      </c>
      <c t="s">
        <v>27</v>
      </c>
    </row>
    <row r="321" spans="1:5" ht="12.75">
      <c r="A321" s="35" t="s">
        <v>54</v>
      </c>
      <c r="E321" s="39" t="s">
        <v>55</v>
      </c>
    </row>
    <row r="322" spans="1:5" ht="12.75">
      <c r="A322" s="35" t="s">
        <v>56</v>
      </c>
      <c r="E322" s="40" t="s">
        <v>55</v>
      </c>
    </row>
    <row r="323" spans="1:5" ht="12.75">
      <c r="A323" t="s">
        <v>57</v>
      </c>
      <c r="E323" s="39" t="s">
        <v>74</v>
      </c>
    </row>
    <row r="324" spans="1:16" ht="12.75">
      <c r="A324" t="s">
        <v>49</v>
      </c>
      <c s="34" t="s">
        <v>384</v>
      </c>
      <c s="34" t="s">
        <v>385</v>
      </c>
      <c s="35" t="s">
        <v>47</v>
      </c>
      <c s="6" t="s">
        <v>386</v>
      </c>
      <c s="36" t="s">
        <v>52</v>
      </c>
      <c s="37">
        <v>1</v>
      </c>
      <c s="36">
        <v>0</v>
      </c>
      <c s="36">
        <f>ROUND(G324*H324,6)</f>
      </c>
      <c r="L324" s="38">
        <v>0</v>
      </c>
      <c s="32">
        <f>ROUND(ROUND(L324,2)*ROUND(G324,3),2)</f>
      </c>
      <c s="36" t="s">
        <v>73</v>
      </c>
      <c>
        <f>(M324*21)/100</f>
      </c>
      <c t="s">
        <v>27</v>
      </c>
    </row>
    <row r="325" spans="1:5" ht="12.75">
      <c r="A325" s="35" t="s">
        <v>54</v>
      </c>
      <c r="E325" s="39" t="s">
        <v>55</v>
      </c>
    </row>
    <row r="326" spans="1:5" ht="12.75">
      <c r="A326" s="35" t="s">
        <v>56</v>
      </c>
      <c r="E326" s="40" t="s">
        <v>55</v>
      </c>
    </row>
    <row r="327" spans="1:5" ht="12.75">
      <c r="A327" t="s">
        <v>57</v>
      </c>
      <c r="E327" s="39" t="s">
        <v>74</v>
      </c>
    </row>
    <row r="328" spans="1:16" ht="12.75">
      <c r="A328" t="s">
        <v>49</v>
      </c>
      <c s="34" t="s">
        <v>387</v>
      </c>
      <c s="34" t="s">
        <v>388</v>
      </c>
      <c s="35" t="s">
        <v>47</v>
      </c>
      <c s="6" t="s">
        <v>389</v>
      </c>
      <c s="36" t="s">
        <v>52</v>
      </c>
      <c s="37">
        <v>1</v>
      </c>
      <c s="36">
        <v>0</v>
      </c>
      <c s="36">
        <f>ROUND(G328*H328,6)</f>
      </c>
      <c r="L328" s="38">
        <v>0</v>
      </c>
      <c s="32">
        <f>ROUND(ROUND(L328,2)*ROUND(G328,3),2)</f>
      </c>
      <c s="36" t="s">
        <v>53</v>
      </c>
      <c>
        <f>(M328*21)/100</f>
      </c>
      <c t="s">
        <v>27</v>
      </c>
    </row>
    <row r="329" spans="1:5" ht="12.75">
      <c r="A329" s="35" t="s">
        <v>54</v>
      </c>
      <c r="E329" s="39" t="s">
        <v>55</v>
      </c>
    </row>
    <row r="330" spans="1:5" ht="12.75">
      <c r="A330" s="35" t="s">
        <v>56</v>
      </c>
      <c r="E330" s="40" t="s">
        <v>55</v>
      </c>
    </row>
    <row r="331" spans="1:5" ht="51">
      <c r="A331" t="s">
        <v>57</v>
      </c>
      <c r="E331" s="39" t="s">
        <v>390</v>
      </c>
    </row>
    <row r="332" spans="1:16" ht="12.75">
      <c r="A332" t="s">
        <v>49</v>
      </c>
      <c s="34" t="s">
        <v>391</v>
      </c>
      <c s="34" t="s">
        <v>392</v>
      </c>
      <c s="35" t="s">
        <v>47</v>
      </c>
      <c s="6" t="s">
        <v>393</v>
      </c>
      <c s="36" t="s">
        <v>52</v>
      </c>
      <c s="37">
        <v>2</v>
      </c>
      <c s="36">
        <v>0</v>
      </c>
      <c s="36">
        <f>ROUND(G332*H332,6)</f>
      </c>
      <c r="L332" s="38">
        <v>0</v>
      </c>
      <c s="32">
        <f>ROUND(ROUND(L332,2)*ROUND(G332,3),2)</f>
      </c>
      <c s="36" t="s">
        <v>53</v>
      </c>
      <c>
        <f>(M332*21)/100</f>
      </c>
      <c t="s">
        <v>27</v>
      </c>
    </row>
    <row r="333" spans="1:5" ht="12.75">
      <c r="A333" s="35" t="s">
        <v>54</v>
      </c>
      <c r="E333" s="39" t="s">
        <v>55</v>
      </c>
    </row>
    <row r="334" spans="1:5" ht="12.75">
      <c r="A334" s="35" t="s">
        <v>56</v>
      </c>
      <c r="E334" s="40" t="s">
        <v>55</v>
      </c>
    </row>
    <row r="335" spans="1:5" ht="51">
      <c r="A335" t="s">
        <v>57</v>
      </c>
      <c r="E335" s="39" t="s">
        <v>394</v>
      </c>
    </row>
    <row r="336" spans="1:16" ht="12.75">
      <c r="A336" t="s">
        <v>49</v>
      </c>
      <c s="34" t="s">
        <v>395</v>
      </c>
      <c s="34" t="s">
        <v>396</v>
      </c>
      <c s="35" t="s">
        <v>47</v>
      </c>
      <c s="6" t="s">
        <v>397</v>
      </c>
      <c s="36" t="s">
        <v>52</v>
      </c>
      <c s="37">
        <v>2</v>
      </c>
      <c s="36">
        <v>0</v>
      </c>
      <c s="36">
        <f>ROUND(G336*H336,6)</f>
      </c>
      <c r="L336" s="38">
        <v>0</v>
      </c>
      <c s="32">
        <f>ROUND(ROUND(L336,2)*ROUND(G336,3),2)</f>
      </c>
      <c s="36" t="s">
        <v>73</v>
      </c>
      <c>
        <f>(M336*21)/100</f>
      </c>
      <c t="s">
        <v>27</v>
      </c>
    </row>
    <row r="337" spans="1:5" ht="12.75">
      <c r="A337" s="35" t="s">
        <v>54</v>
      </c>
      <c r="E337" s="39" t="s">
        <v>55</v>
      </c>
    </row>
    <row r="338" spans="1:5" ht="12.75">
      <c r="A338" s="35" t="s">
        <v>56</v>
      </c>
      <c r="E338" s="40" t="s">
        <v>55</v>
      </c>
    </row>
    <row r="339" spans="1:5" ht="12.75">
      <c r="A339" t="s">
        <v>57</v>
      </c>
      <c r="E339" s="39" t="s">
        <v>74</v>
      </c>
    </row>
    <row r="340" spans="1:16" ht="12.75">
      <c r="A340" t="s">
        <v>49</v>
      </c>
      <c s="34" t="s">
        <v>398</v>
      </c>
      <c s="34" t="s">
        <v>399</v>
      </c>
      <c s="35" t="s">
        <v>47</v>
      </c>
      <c s="6" t="s">
        <v>400</v>
      </c>
      <c s="36" t="s">
        <v>96</v>
      </c>
      <c s="37">
        <v>1</v>
      </c>
      <c s="36">
        <v>0</v>
      </c>
      <c s="36">
        <f>ROUND(G340*H340,6)</f>
      </c>
      <c r="L340" s="38">
        <v>0</v>
      </c>
      <c s="32">
        <f>ROUND(ROUND(L340,2)*ROUND(G340,3),2)</f>
      </c>
      <c s="36" t="s">
        <v>53</v>
      </c>
      <c>
        <f>(M340*21)/100</f>
      </c>
      <c t="s">
        <v>27</v>
      </c>
    </row>
    <row r="341" spans="1:5" ht="12.75">
      <c r="A341" s="35" t="s">
        <v>54</v>
      </c>
      <c r="E341" s="39" t="s">
        <v>55</v>
      </c>
    </row>
    <row r="342" spans="1:5" ht="12.75">
      <c r="A342" s="35" t="s">
        <v>56</v>
      </c>
      <c r="E342" s="40" t="s">
        <v>55</v>
      </c>
    </row>
    <row r="343" spans="1:5" ht="12.75">
      <c r="A343" t="s">
        <v>57</v>
      </c>
      <c r="E343" s="39" t="s">
        <v>400</v>
      </c>
    </row>
    <row r="344" spans="1:13" ht="12.75">
      <c r="A344" t="s">
        <v>46</v>
      </c>
      <c r="C344" s="31" t="s">
        <v>65</v>
      </c>
      <c r="E344" s="33" t="s">
        <v>401</v>
      </c>
      <c r="J344" s="32">
        <f>0</f>
      </c>
      <c s="32">
        <f>0</f>
      </c>
      <c s="32">
        <f>0+L345+L349+L353+L357+L361+L365+L369+L373+L377+L381+L385+L389+L393+L397+L401+L405+L409+L413+L417+L421+L425+L429+L433+L437+L441+L445+L449+L453+L457+L461</f>
      </c>
      <c s="32">
        <f>0+M345+M349+M353+M357+M361+M365+M369+M373+M377+M381+M385+M389+M393+M397+M401+M405+M409+M413+M417+M421+M425+M429+M433+M437+M441+M445+M449+M453+M457+M461</f>
      </c>
    </row>
    <row r="345" spans="1:16" ht="25.5">
      <c r="A345" t="s">
        <v>49</v>
      </c>
      <c s="34" t="s">
        <v>402</v>
      </c>
      <c s="34" t="s">
        <v>403</v>
      </c>
      <c s="35" t="s">
        <v>47</v>
      </c>
      <c s="6" t="s">
        <v>404</v>
      </c>
      <c s="36" t="s">
        <v>52</v>
      </c>
      <c s="37">
        <v>2</v>
      </c>
      <c s="36">
        <v>0</v>
      </c>
      <c s="36">
        <f>ROUND(G345*H345,6)</f>
      </c>
      <c r="L345" s="38">
        <v>0</v>
      </c>
      <c s="32">
        <f>ROUND(ROUND(L345,2)*ROUND(G345,3),2)</f>
      </c>
      <c s="36" t="s">
        <v>53</v>
      </c>
      <c>
        <f>(M345*21)/100</f>
      </c>
      <c t="s">
        <v>27</v>
      </c>
    </row>
    <row r="346" spans="1:5" ht="12.75">
      <c r="A346" s="35" t="s">
        <v>54</v>
      </c>
      <c r="E346" s="39" t="s">
        <v>55</v>
      </c>
    </row>
    <row r="347" spans="1:5" ht="12.75">
      <c r="A347" s="35" t="s">
        <v>56</v>
      </c>
      <c r="E347" s="40" t="s">
        <v>55</v>
      </c>
    </row>
    <row r="348" spans="1:5" ht="76.5">
      <c r="A348" t="s">
        <v>57</v>
      </c>
      <c r="E348" s="39" t="s">
        <v>405</v>
      </c>
    </row>
    <row r="349" spans="1:16" ht="25.5">
      <c r="A349" t="s">
        <v>49</v>
      </c>
      <c s="34" t="s">
        <v>406</v>
      </c>
      <c s="34" t="s">
        <v>407</v>
      </c>
      <c s="35" t="s">
        <v>47</v>
      </c>
      <c s="6" t="s">
        <v>408</v>
      </c>
      <c s="36" t="s">
        <v>52</v>
      </c>
      <c s="37">
        <v>2</v>
      </c>
      <c s="36">
        <v>0</v>
      </c>
      <c s="36">
        <f>ROUND(G349*H349,6)</f>
      </c>
      <c r="L349" s="38">
        <v>0</v>
      </c>
      <c s="32">
        <f>ROUND(ROUND(L349,2)*ROUND(G349,3),2)</f>
      </c>
      <c s="36" t="s">
        <v>53</v>
      </c>
      <c>
        <f>(M349*21)/100</f>
      </c>
      <c t="s">
        <v>27</v>
      </c>
    </row>
    <row r="350" spans="1:5" ht="12.75">
      <c r="A350" s="35" t="s">
        <v>54</v>
      </c>
      <c r="E350" s="39" t="s">
        <v>55</v>
      </c>
    </row>
    <row r="351" spans="1:5" ht="12.75">
      <c r="A351" s="35" t="s">
        <v>56</v>
      </c>
      <c r="E351" s="40" t="s">
        <v>55</v>
      </c>
    </row>
    <row r="352" spans="1:5" ht="102">
      <c r="A352" t="s">
        <v>57</v>
      </c>
      <c r="E352" s="39" t="s">
        <v>409</v>
      </c>
    </row>
    <row r="353" spans="1:16" ht="12.75">
      <c r="A353" t="s">
        <v>49</v>
      </c>
      <c s="34" t="s">
        <v>410</v>
      </c>
      <c s="34" t="s">
        <v>411</v>
      </c>
      <c s="35" t="s">
        <v>47</v>
      </c>
      <c s="6" t="s">
        <v>412</v>
      </c>
      <c s="36" t="s">
        <v>52</v>
      </c>
      <c s="37">
        <v>2</v>
      </c>
      <c s="36">
        <v>0</v>
      </c>
      <c s="36">
        <f>ROUND(G353*H353,6)</f>
      </c>
      <c r="L353" s="38">
        <v>0</v>
      </c>
      <c s="32">
        <f>ROUND(ROUND(L353,2)*ROUND(G353,3),2)</f>
      </c>
      <c s="36" t="s">
        <v>53</v>
      </c>
      <c>
        <f>(M353*21)/100</f>
      </c>
      <c t="s">
        <v>27</v>
      </c>
    </row>
    <row r="354" spans="1:5" ht="12.75">
      <c r="A354" s="35" t="s">
        <v>54</v>
      </c>
      <c r="E354" s="39" t="s">
        <v>55</v>
      </c>
    </row>
    <row r="355" spans="1:5" ht="12.75">
      <c r="A355" s="35" t="s">
        <v>56</v>
      </c>
      <c r="E355" s="40" t="s">
        <v>55</v>
      </c>
    </row>
    <row r="356" spans="1:5" ht="51">
      <c r="A356" t="s">
        <v>57</v>
      </c>
      <c r="E356" s="39" t="s">
        <v>413</v>
      </c>
    </row>
    <row r="357" spans="1:16" ht="12.75">
      <c r="A357" t="s">
        <v>49</v>
      </c>
      <c s="34" t="s">
        <v>414</v>
      </c>
      <c s="34" t="s">
        <v>415</v>
      </c>
      <c s="35" t="s">
        <v>47</v>
      </c>
      <c s="6" t="s">
        <v>416</v>
      </c>
      <c s="36" t="s">
        <v>52</v>
      </c>
      <c s="37">
        <v>2</v>
      </c>
      <c s="36">
        <v>0</v>
      </c>
      <c s="36">
        <f>ROUND(G357*H357,6)</f>
      </c>
      <c r="L357" s="38">
        <v>0</v>
      </c>
      <c s="32">
        <f>ROUND(ROUND(L357,2)*ROUND(G357,3),2)</f>
      </c>
      <c s="36" t="s">
        <v>73</v>
      </c>
      <c>
        <f>(M357*21)/100</f>
      </c>
      <c t="s">
        <v>27</v>
      </c>
    </row>
    <row r="358" spans="1:5" ht="12.75">
      <c r="A358" s="35" t="s">
        <v>54</v>
      </c>
      <c r="E358" s="39" t="s">
        <v>55</v>
      </c>
    </row>
    <row r="359" spans="1:5" ht="12.75">
      <c r="A359" s="35" t="s">
        <v>56</v>
      </c>
      <c r="E359" s="40" t="s">
        <v>55</v>
      </c>
    </row>
    <row r="360" spans="1:5" ht="12.75">
      <c r="A360" t="s">
        <v>57</v>
      </c>
      <c r="E360" s="39" t="s">
        <v>74</v>
      </c>
    </row>
    <row r="361" spans="1:16" ht="12.75">
      <c r="A361" t="s">
        <v>49</v>
      </c>
      <c s="34" t="s">
        <v>417</v>
      </c>
      <c s="34" t="s">
        <v>418</v>
      </c>
      <c s="35" t="s">
        <v>47</v>
      </c>
      <c s="6" t="s">
        <v>419</v>
      </c>
      <c s="36" t="s">
        <v>52</v>
      </c>
      <c s="37">
        <v>2</v>
      </c>
      <c s="36">
        <v>0</v>
      </c>
      <c s="36">
        <f>ROUND(G361*H361,6)</f>
      </c>
      <c r="L361" s="38">
        <v>0</v>
      </c>
      <c s="32">
        <f>ROUND(ROUND(L361,2)*ROUND(G361,3),2)</f>
      </c>
      <c s="36" t="s">
        <v>53</v>
      </c>
      <c>
        <f>(M361*21)/100</f>
      </c>
      <c t="s">
        <v>27</v>
      </c>
    </row>
    <row r="362" spans="1:5" ht="12.75">
      <c r="A362" s="35" t="s">
        <v>54</v>
      </c>
      <c r="E362" s="39" t="s">
        <v>55</v>
      </c>
    </row>
    <row r="363" spans="1:5" ht="12.75">
      <c r="A363" s="35" t="s">
        <v>56</v>
      </c>
      <c r="E363" s="40" t="s">
        <v>55</v>
      </c>
    </row>
    <row r="364" spans="1:5" ht="51">
      <c r="A364" t="s">
        <v>57</v>
      </c>
      <c r="E364" s="39" t="s">
        <v>420</v>
      </c>
    </row>
    <row r="365" spans="1:16" ht="12.75">
      <c r="A365" t="s">
        <v>49</v>
      </c>
      <c s="34" t="s">
        <v>421</v>
      </c>
      <c s="34" t="s">
        <v>422</v>
      </c>
      <c s="35" t="s">
        <v>47</v>
      </c>
      <c s="6" t="s">
        <v>423</v>
      </c>
      <c s="36" t="s">
        <v>52</v>
      </c>
      <c s="37">
        <v>2</v>
      </c>
      <c s="36">
        <v>0</v>
      </c>
      <c s="36">
        <f>ROUND(G365*H365,6)</f>
      </c>
      <c r="L365" s="38">
        <v>0</v>
      </c>
      <c s="32">
        <f>ROUND(ROUND(L365,2)*ROUND(G365,3),2)</f>
      </c>
      <c s="36" t="s">
        <v>73</v>
      </c>
      <c>
        <f>(M365*21)/100</f>
      </c>
      <c t="s">
        <v>27</v>
      </c>
    </row>
    <row r="366" spans="1:5" ht="12.75">
      <c r="A366" s="35" t="s">
        <v>54</v>
      </c>
      <c r="E366" s="39" t="s">
        <v>55</v>
      </c>
    </row>
    <row r="367" spans="1:5" ht="12.75">
      <c r="A367" s="35" t="s">
        <v>56</v>
      </c>
      <c r="E367" s="40" t="s">
        <v>55</v>
      </c>
    </row>
    <row r="368" spans="1:5" ht="12.75">
      <c r="A368" t="s">
        <v>57</v>
      </c>
      <c r="E368" s="39" t="s">
        <v>74</v>
      </c>
    </row>
    <row r="369" spans="1:16" ht="12.75">
      <c r="A369" t="s">
        <v>49</v>
      </c>
      <c s="34" t="s">
        <v>424</v>
      </c>
      <c s="34" t="s">
        <v>425</v>
      </c>
      <c s="35" t="s">
        <v>47</v>
      </c>
      <c s="6" t="s">
        <v>426</v>
      </c>
      <c s="36" t="s">
        <v>52</v>
      </c>
      <c s="37">
        <v>5</v>
      </c>
      <c s="36">
        <v>0</v>
      </c>
      <c s="36">
        <f>ROUND(G369*H369,6)</f>
      </c>
      <c r="L369" s="38">
        <v>0</v>
      </c>
      <c s="32">
        <f>ROUND(ROUND(L369,2)*ROUND(G369,3),2)</f>
      </c>
      <c s="36" t="s">
        <v>73</v>
      </c>
      <c>
        <f>(M369*21)/100</f>
      </c>
      <c t="s">
        <v>27</v>
      </c>
    </row>
    <row r="370" spans="1:5" ht="12.75">
      <c r="A370" s="35" t="s">
        <v>54</v>
      </c>
      <c r="E370" s="39" t="s">
        <v>55</v>
      </c>
    </row>
    <row r="371" spans="1:5" ht="12.75">
      <c r="A371" s="35" t="s">
        <v>56</v>
      </c>
      <c r="E371" s="40" t="s">
        <v>55</v>
      </c>
    </row>
    <row r="372" spans="1:5" ht="63.75">
      <c r="A372" t="s">
        <v>57</v>
      </c>
      <c r="E372" s="39" t="s">
        <v>427</v>
      </c>
    </row>
    <row r="373" spans="1:16" ht="12.75">
      <c r="A373" t="s">
        <v>49</v>
      </c>
      <c s="34" t="s">
        <v>428</v>
      </c>
      <c s="34" t="s">
        <v>429</v>
      </c>
      <c s="35" t="s">
        <v>47</v>
      </c>
      <c s="6" t="s">
        <v>430</v>
      </c>
      <c s="36" t="s">
        <v>52</v>
      </c>
      <c s="37">
        <v>5</v>
      </c>
      <c s="36">
        <v>0</v>
      </c>
      <c s="36">
        <f>ROUND(G373*H373,6)</f>
      </c>
      <c r="L373" s="38">
        <v>0</v>
      </c>
      <c s="32">
        <f>ROUND(ROUND(L373,2)*ROUND(G373,3),2)</f>
      </c>
      <c s="36" t="s">
        <v>73</v>
      </c>
      <c>
        <f>(M373*21)/100</f>
      </c>
      <c t="s">
        <v>27</v>
      </c>
    </row>
    <row r="374" spans="1:5" ht="12.75">
      <c r="A374" s="35" t="s">
        <v>54</v>
      </c>
      <c r="E374" s="39" t="s">
        <v>55</v>
      </c>
    </row>
    <row r="375" spans="1:5" ht="12.75">
      <c r="A375" s="35" t="s">
        <v>56</v>
      </c>
      <c r="E375" s="40" t="s">
        <v>55</v>
      </c>
    </row>
    <row r="376" spans="1:5" ht="102">
      <c r="A376" t="s">
        <v>57</v>
      </c>
      <c r="E376" s="39" t="s">
        <v>431</v>
      </c>
    </row>
    <row r="377" spans="1:16" ht="12.75">
      <c r="A377" t="s">
        <v>49</v>
      </c>
      <c s="34" t="s">
        <v>432</v>
      </c>
      <c s="34" t="s">
        <v>433</v>
      </c>
      <c s="35" t="s">
        <v>47</v>
      </c>
      <c s="6" t="s">
        <v>434</v>
      </c>
      <c s="36" t="s">
        <v>52</v>
      </c>
      <c s="37">
        <v>3</v>
      </c>
      <c s="36">
        <v>0</v>
      </c>
      <c s="36">
        <f>ROUND(G377*H377,6)</f>
      </c>
      <c r="L377" s="38">
        <v>0</v>
      </c>
      <c s="32">
        <f>ROUND(ROUND(L377,2)*ROUND(G377,3),2)</f>
      </c>
      <c s="36" t="s">
        <v>53</v>
      </c>
      <c>
        <f>(M377*21)/100</f>
      </c>
      <c t="s">
        <v>27</v>
      </c>
    </row>
    <row r="378" spans="1:5" ht="12.75">
      <c r="A378" s="35" t="s">
        <v>54</v>
      </c>
      <c r="E378" s="39" t="s">
        <v>55</v>
      </c>
    </row>
    <row r="379" spans="1:5" ht="12.75">
      <c r="A379" s="35" t="s">
        <v>56</v>
      </c>
      <c r="E379" s="40" t="s">
        <v>55</v>
      </c>
    </row>
    <row r="380" spans="1:5" ht="63.75">
      <c r="A380" t="s">
        <v>57</v>
      </c>
      <c r="E380" s="39" t="s">
        <v>435</v>
      </c>
    </row>
    <row r="381" spans="1:16" ht="12.75">
      <c r="A381" t="s">
        <v>49</v>
      </c>
      <c s="34" t="s">
        <v>436</v>
      </c>
      <c s="34" t="s">
        <v>437</v>
      </c>
      <c s="35" t="s">
        <v>47</v>
      </c>
      <c s="6" t="s">
        <v>438</v>
      </c>
      <c s="36" t="s">
        <v>52</v>
      </c>
      <c s="37">
        <v>3</v>
      </c>
      <c s="36">
        <v>0</v>
      </c>
      <c s="36">
        <f>ROUND(G381*H381,6)</f>
      </c>
      <c r="L381" s="38">
        <v>0</v>
      </c>
      <c s="32">
        <f>ROUND(ROUND(L381,2)*ROUND(G381,3),2)</f>
      </c>
      <c s="36" t="s">
        <v>73</v>
      </c>
      <c>
        <f>(M381*21)/100</f>
      </c>
      <c t="s">
        <v>27</v>
      </c>
    </row>
    <row r="382" spans="1:5" ht="12.75">
      <c r="A382" s="35" t="s">
        <v>54</v>
      </c>
      <c r="E382" s="39" t="s">
        <v>55</v>
      </c>
    </row>
    <row r="383" spans="1:5" ht="12.75">
      <c r="A383" s="35" t="s">
        <v>56</v>
      </c>
      <c r="E383" s="40" t="s">
        <v>55</v>
      </c>
    </row>
    <row r="384" spans="1:5" ht="102">
      <c r="A384" t="s">
        <v>57</v>
      </c>
      <c r="E384" s="39" t="s">
        <v>439</v>
      </c>
    </row>
    <row r="385" spans="1:16" ht="12.75">
      <c r="A385" t="s">
        <v>49</v>
      </c>
      <c s="34" t="s">
        <v>440</v>
      </c>
      <c s="34" t="s">
        <v>441</v>
      </c>
      <c s="35" t="s">
        <v>47</v>
      </c>
      <c s="6" t="s">
        <v>442</v>
      </c>
      <c s="36" t="s">
        <v>52</v>
      </c>
      <c s="37">
        <v>1</v>
      </c>
      <c s="36">
        <v>0</v>
      </c>
      <c s="36">
        <f>ROUND(G385*H385,6)</f>
      </c>
      <c r="L385" s="38">
        <v>0</v>
      </c>
      <c s="32">
        <f>ROUND(ROUND(L385,2)*ROUND(G385,3),2)</f>
      </c>
      <c s="36" t="s">
        <v>73</v>
      </c>
      <c>
        <f>(M385*21)/100</f>
      </c>
      <c t="s">
        <v>27</v>
      </c>
    </row>
    <row r="386" spans="1:5" ht="12.75">
      <c r="A386" s="35" t="s">
        <v>54</v>
      </c>
      <c r="E386" s="39" t="s">
        <v>55</v>
      </c>
    </row>
    <row r="387" spans="1:5" ht="12.75">
      <c r="A387" s="35" t="s">
        <v>56</v>
      </c>
      <c r="E387" s="40" t="s">
        <v>55</v>
      </c>
    </row>
    <row r="388" spans="1:5" ht="63.75">
      <c r="A388" t="s">
        <v>57</v>
      </c>
      <c r="E388" s="39" t="s">
        <v>443</v>
      </c>
    </row>
    <row r="389" spans="1:16" ht="12.75">
      <c r="A389" t="s">
        <v>49</v>
      </c>
      <c s="34" t="s">
        <v>444</v>
      </c>
      <c s="34" t="s">
        <v>445</v>
      </c>
      <c s="35" t="s">
        <v>47</v>
      </c>
      <c s="6" t="s">
        <v>446</v>
      </c>
      <c s="36" t="s">
        <v>52</v>
      </c>
      <c s="37">
        <v>1</v>
      </c>
      <c s="36">
        <v>0</v>
      </c>
      <c s="36">
        <f>ROUND(G389*H389,6)</f>
      </c>
      <c r="L389" s="38">
        <v>0</v>
      </c>
      <c s="32">
        <f>ROUND(ROUND(L389,2)*ROUND(G389,3),2)</f>
      </c>
      <c s="36" t="s">
        <v>73</v>
      </c>
      <c>
        <f>(M389*21)/100</f>
      </c>
      <c t="s">
        <v>27</v>
      </c>
    </row>
    <row r="390" spans="1:5" ht="12.75">
      <c r="A390" s="35" t="s">
        <v>54</v>
      </c>
      <c r="E390" s="39" t="s">
        <v>55</v>
      </c>
    </row>
    <row r="391" spans="1:5" ht="12.75">
      <c r="A391" s="35" t="s">
        <v>56</v>
      </c>
      <c r="E391" s="40" t="s">
        <v>55</v>
      </c>
    </row>
    <row r="392" spans="1:5" ht="102">
      <c r="A392" t="s">
        <v>57</v>
      </c>
      <c r="E392" s="39" t="s">
        <v>447</v>
      </c>
    </row>
    <row r="393" spans="1:16" ht="12.75">
      <c r="A393" t="s">
        <v>49</v>
      </c>
      <c s="34" t="s">
        <v>448</v>
      </c>
      <c s="34" t="s">
        <v>449</v>
      </c>
      <c s="35" t="s">
        <v>47</v>
      </c>
      <c s="6" t="s">
        <v>450</v>
      </c>
      <c s="36" t="s">
        <v>52</v>
      </c>
      <c s="37">
        <v>10</v>
      </c>
      <c s="36">
        <v>0</v>
      </c>
      <c s="36">
        <f>ROUND(G393*H393,6)</f>
      </c>
      <c r="L393" s="38">
        <v>0</v>
      </c>
      <c s="32">
        <f>ROUND(ROUND(L393,2)*ROUND(G393,3),2)</f>
      </c>
      <c s="36" t="s">
        <v>53</v>
      </c>
      <c>
        <f>(M393*21)/100</f>
      </c>
      <c t="s">
        <v>27</v>
      </c>
    </row>
    <row r="394" spans="1:5" ht="12.75">
      <c r="A394" s="35" t="s">
        <v>54</v>
      </c>
      <c r="E394" s="39" t="s">
        <v>55</v>
      </c>
    </row>
    <row r="395" spans="1:5" ht="12.75">
      <c r="A395" s="35" t="s">
        <v>56</v>
      </c>
      <c r="E395" s="40" t="s">
        <v>55</v>
      </c>
    </row>
    <row r="396" spans="1:5" ht="63.75">
      <c r="A396" t="s">
        <v>57</v>
      </c>
      <c r="E396" s="39" t="s">
        <v>451</v>
      </c>
    </row>
    <row r="397" spans="1:16" ht="12.75">
      <c r="A397" t="s">
        <v>49</v>
      </c>
      <c s="34" t="s">
        <v>452</v>
      </c>
      <c s="34" t="s">
        <v>453</v>
      </c>
      <c s="35" t="s">
        <v>47</v>
      </c>
      <c s="6" t="s">
        <v>454</v>
      </c>
      <c s="36" t="s">
        <v>52</v>
      </c>
      <c s="37">
        <v>10</v>
      </c>
      <c s="36">
        <v>0</v>
      </c>
      <c s="36">
        <f>ROUND(G397*H397,6)</f>
      </c>
      <c r="L397" s="38">
        <v>0</v>
      </c>
      <c s="32">
        <f>ROUND(ROUND(L397,2)*ROUND(G397,3),2)</f>
      </c>
      <c s="36" t="s">
        <v>73</v>
      </c>
      <c>
        <f>(M397*21)/100</f>
      </c>
      <c t="s">
        <v>27</v>
      </c>
    </row>
    <row r="398" spans="1:5" ht="12.75">
      <c r="A398" s="35" t="s">
        <v>54</v>
      </c>
      <c r="E398" s="39" t="s">
        <v>55</v>
      </c>
    </row>
    <row r="399" spans="1:5" ht="12.75">
      <c r="A399" s="35" t="s">
        <v>56</v>
      </c>
      <c r="E399" s="40" t="s">
        <v>55</v>
      </c>
    </row>
    <row r="400" spans="1:5" ht="114.75">
      <c r="A400" t="s">
        <v>57</v>
      </c>
      <c r="E400" s="39" t="s">
        <v>455</v>
      </c>
    </row>
    <row r="401" spans="1:16" ht="12.75">
      <c r="A401" t="s">
        <v>49</v>
      </c>
      <c s="34" t="s">
        <v>456</v>
      </c>
      <c s="34" t="s">
        <v>457</v>
      </c>
      <c s="35" t="s">
        <v>47</v>
      </c>
      <c s="6" t="s">
        <v>458</v>
      </c>
      <c s="36" t="s">
        <v>52</v>
      </c>
      <c s="37">
        <v>3</v>
      </c>
      <c s="36">
        <v>0</v>
      </c>
      <c s="36">
        <f>ROUND(G401*H401,6)</f>
      </c>
      <c r="L401" s="38">
        <v>0</v>
      </c>
      <c s="32">
        <f>ROUND(ROUND(L401,2)*ROUND(G401,3),2)</f>
      </c>
      <c s="36" t="s">
        <v>53</v>
      </c>
      <c>
        <f>(M401*21)/100</f>
      </c>
      <c t="s">
        <v>27</v>
      </c>
    </row>
    <row r="402" spans="1:5" ht="12.75">
      <c r="A402" s="35" t="s">
        <v>54</v>
      </c>
      <c r="E402" s="39" t="s">
        <v>55</v>
      </c>
    </row>
    <row r="403" spans="1:5" ht="12.75">
      <c r="A403" s="35" t="s">
        <v>56</v>
      </c>
      <c r="E403" s="40" t="s">
        <v>55</v>
      </c>
    </row>
    <row r="404" spans="1:5" ht="63.75">
      <c r="A404" t="s">
        <v>57</v>
      </c>
      <c r="E404" s="39" t="s">
        <v>459</v>
      </c>
    </row>
    <row r="405" spans="1:16" ht="12.75">
      <c r="A405" t="s">
        <v>49</v>
      </c>
      <c s="34" t="s">
        <v>460</v>
      </c>
      <c s="34" t="s">
        <v>461</v>
      </c>
      <c s="35" t="s">
        <v>47</v>
      </c>
      <c s="6" t="s">
        <v>462</v>
      </c>
      <c s="36" t="s">
        <v>52</v>
      </c>
      <c s="37">
        <v>3</v>
      </c>
      <c s="36">
        <v>0</v>
      </c>
      <c s="36">
        <f>ROUND(G405*H405,6)</f>
      </c>
      <c r="L405" s="38">
        <v>0</v>
      </c>
      <c s="32">
        <f>ROUND(ROUND(L405,2)*ROUND(G405,3),2)</f>
      </c>
      <c s="36" t="s">
        <v>73</v>
      </c>
      <c>
        <f>(M405*21)/100</f>
      </c>
      <c t="s">
        <v>27</v>
      </c>
    </row>
    <row r="406" spans="1:5" ht="12.75">
      <c r="A406" s="35" t="s">
        <v>54</v>
      </c>
      <c r="E406" s="39" t="s">
        <v>55</v>
      </c>
    </row>
    <row r="407" spans="1:5" ht="12.75">
      <c r="A407" s="35" t="s">
        <v>56</v>
      </c>
      <c r="E407" s="40" t="s">
        <v>55</v>
      </c>
    </row>
    <row r="408" spans="1:5" ht="102">
      <c r="A408" t="s">
        <v>57</v>
      </c>
      <c r="E408" s="39" t="s">
        <v>463</v>
      </c>
    </row>
    <row r="409" spans="1:16" ht="25.5">
      <c r="A409" t="s">
        <v>49</v>
      </c>
      <c s="34" t="s">
        <v>464</v>
      </c>
      <c s="34" t="s">
        <v>465</v>
      </c>
      <c s="35" t="s">
        <v>47</v>
      </c>
      <c s="6" t="s">
        <v>466</v>
      </c>
      <c s="36" t="s">
        <v>52</v>
      </c>
      <c s="37">
        <v>4</v>
      </c>
      <c s="36">
        <v>0</v>
      </c>
      <c s="36">
        <f>ROUND(G409*H409,6)</f>
      </c>
      <c r="L409" s="38">
        <v>0</v>
      </c>
      <c s="32">
        <f>ROUND(ROUND(L409,2)*ROUND(G409,3),2)</f>
      </c>
      <c s="36" t="s">
        <v>73</v>
      </c>
      <c>
        <f>(M409*21)/100</f>
      </c>
      <c t="s">
        <v>27</v>
      </c>
    </row>
    <row r="410" spans="1:5" ht="12.75">
      <c r="A410" s="35" t="s">
        <v>54</v>
      </c>
      <c r="E410" s="39" t="s">
        <v>55</v>
      </c>
    </row>
    <row r="411" spans="1:5" ht="12.75">
      <c r="A411" s="35" t="s">
        <v>56</v>
      </c>
      <c r="E411" s="40" t="s">
        <v>55</v>
      </c>
    </row>
    <row r="412" spans="1:5" ht="63.75">
      <c r="A412" t="s">
        <v>57</v>
      </c>
      <c r="E412" s="39" t="s">
        <v>467</v>
      </c>
    </row>
    <row r="413" spans="1:16" ht="25.5">
      <c r="A413" t="s">
        <v>49</v>
      </c>
      <c s="34" t="s">
        <v>468</v>
      </c>
      <c s="34" t="s">
        <v>469</v>
      </c>
      <c s="35" t="s">
        <v>47</v>
      </c>
      <c s="6" t="s">
        <v>470</v>
      </c>
      <c s="36" t="s">
        <v>52</v>
      </c>
      <c s="37">
        <v>4</v>
      </c>
      <c s="36">
        <v>0</v>
      </c>
      <c s="36">
        <f>ROUND(G413*H413,6)</f>
      </c>
      <c r="L413" s="38">
        <v>0</v>
      </c>
      <c s="32">
        <f>ROUND(ROUND(L413,2)*ROUND(G413,3),2)</f>
      </c>
      <c s="36" t="s">
        <v>73</v>
      </c>
      <c>
        <f>(M413*21)/100</f>
      </c>
      <c t="s">
        <v>27</v>
      </c>
    </row>
    <row r="414" spans="1:5" ht="12.75">
      <c r="A414" s="35" t="s">
        <v>54</v>
      </c>
      <c r="E414" s="39" t="s">
        <v>55</v>
      </c>
    </row>
    <row r="415" spans="1:5" ht="12.75">
      <c r="A415" s="35" t="s">
        <v>56</v>
      </c>
      <c r="E415" s="40" t="s">
        <v>55</v>
      </c>
    </row>
    <row r="416" spans="1:5" ht="76.5">
      <c r="A416" t="s">
        <v>57</v>
      </c>
      <c r="E416" s="39" t="s">
        <v>471</v>
      </c>
    </row>
    <row r="417" spans="1:16" ht="12.75">
      <c r="A417" t="s">
        <v>49</v>
      </c>
      <c s="34" t="s">
        <v>472</v>
      </c>
      <c s="34" t="s">
        <v>473</v>
      </c>
      <c s="35" t="s">
        <v>47</v>
      </c>
      <c s="6" t="s">
        <v>474</v>
      </c>
      <c s="36" t="s">
        <v>52</v>
      </c>
      <c s="37">
        <v>8</v>
      </c>
      <c s="36">
        <v>0</v>
      </c>
      <c s="36">
        <f>ROUND(G417*H417,6)</f>
      </c>
      <c r="L417" s="38">
        <v>0</v>
      </c>
      <c s="32">
        <f>ROUND(ROUND(L417,2)*ROUND(G417,3),2)</f>
      </c>
      <c s="36" t="s">
        <v>53</v>
      </c>
      <c>
        <f>(M417*21)/100</f>
      </c>
      <c t="s">
        <v>27</v>
      </c>
    </row>
    <row r="418" spans="1:5" ht="12.75">
      <c r="A418" s="35" t="s">
        <v>54</v>
      </c>
      <c r="E418" s="39" t="s">
        <v>55</v>
      </c>
    </row>
    <row r="419" spans="1:5" ht="12.75">
      <c r="A419" s="35" t="s">
        <v>56</v>
      </c>
      <c r="E419" s="40" t="s">
        <v>55</v>
      </c>
    </row>
    <row r="420" spans="1:5" ht="63.75">
      <c r="A420" t="s">
        <v>57</v>
      </c>
      <c r="E420" s="39" t="s">
        <v>475</v>
      </c>
    </row>
    <row r="421" spans="1:16" ht="12.75">
      <c r="A421" t="s">
        <v>49</v>
      </c>
      <c s="34" t="s">
        <v>476</v>
      </c>
      <c s="34" t="s">
        <v>477</v>
      </c>
      <c s="35" t="s">
        <v>47</v>
      </c>
      <c s="6" t="s">
        <v>478</v>
      </c>
      <c s="36" t="s">
        <v>52</v>
      </c>
      <c s="37">
        <v>8</v>
      </c>
      <c s="36">
        <v>0</v>
      </c>
      <c s="36">
        <f>ROUND(G421*H421,6)</f>
      </c>
      <c r="L421" s="38">
        <v>0</v>
      </c>
      <c s="32">
        <f>ROUND(ROUND(L421,2)*ROUND(G421,3),2)</f>
      </c>
      <c s="36" t="s">
        <v>53</v>
      </c>
      <c>
        <f>(M421*21)/100</f>
      </c>
      <c t="s">
        <v>27</v>
      </c>
    </row>
    <row r="422" spans="1:5" ht="12.75">
      <c r="A422" s="35" t="s">
        <v>54</v>
      </c>
      <c r="E422" s="39" t="s">
        <v>55</v>
      </c>
    </row>
    <row r="423" spans="1:5" ht="12.75">
      <c r="A423" s="35" t="s">
        <v>56</v>
      </c>
      <c r="E423" s="40" t="s">
        <v>55</v>
      </c>
    </row>
    <row r="424" spans="1:5" ht="76.5">
      <c r="A424" t="s">
        <v>57</v>
      </c>
      <c r="E424" s="39" t="s">
        <v>479</v>
      </c>
    </row>
    <row r="425" spans="1:16" ht="25.5">
      <c r="A425" t="s">
        <v>49</v>
      </c>
      <c s="34" t="s">
        <v>480</v>
      </c>
      <c s="34" t="s">
        <v>481</v>
      </c>
      <c s="35" t="s">
        <v>47</v>
      </c>
      <c s="6" t="s">
        <v>482</v>
      </c>
      <c s="36" t="s">
        <v>52</v>
      </c>
      <c s="37">
        <v>2</v>
      </c>
      <c s="36">
        <v>0</v>
      </c>
      <c s="36">
        <f>ROUND(G425*H425,6)</f>
      </c>
      <c r="L425" s="38">
        <v>0</v>
      </c>
      <c s="32">
        <f>ROUND(ROUND(L425,2)*ROUND(G425,3),2)</f>
      </c>
      <c s="36" t="s">
        <v>73</v>
      </c>
      <c>
        <f>(M425*21)/100</f>
      </c>
      <c t="s">
        <v>27</v>
      </c>
    </row>
    <row r="426" spans="1:5" ht="12.75">
      <c r="A426" s="35" t="s">
        <v>54</v>
      </c>
      <c r="E426" s="39" t="s">
        <v>55</v>
      </c>
    </row>
    <row r="427" spans="1:5" ht="12.75">
      <c r="A427" s="35" t="s">
        <v>56</v>
      </c>
      <c r="E427" s="40" t="s">
        <v>55</v>
      </c>
    </row>
    <row r="428" spans="1:5" ht="63.75">
      <c r="A428" t="s">
        <v>57</v>
      </c>
      <c r="E428" s="39" t="s">
        <v>483</v>
      </c>
    </row>
    <row r="429" spans="1:16" ht="25.5">
      <c r="A429" t="s">
        <v>49</v>
      </c>
      <c s="34" t="s">
        <v>484</v>
      </c>
      <c s="34" t="s">
        <v>485</v>
      </c>
      <c s="35" t="s">
        <v>47</v>
      </c>
      <c s="6" t="s">
        <v>486</v>
      </c>
      <c s="36" t="s">
        <v>52</v>
      </c>
      <c s="37">
        <v>2</v>
      </c>
      <c s="36">
        <v>0</v>
      </c>
      <c s="36">
        <f>ROUND(G429*H429,6)</f>
      </c>
      <c r="L429" s="38">
        <v>0</v>
      </c>
      <c s="32">
        <f>ROUND(ROUND(L429,2)*ROUND(G429,3),2)</f>
      </c>
      <c s="36" t="s">
        <v>73</v>
      </c>
      <c>
        <f>(M429*21)/100</f>
      </c>
      <c t="s">
        <v>27</v>
      </c>
    </row>
    <row r="430" spans="1:5" ht="12.75">
      <c r="A430" s="35" t="s">
        <v>54</v>
      </c>
      <c r="E430" s="39" t="s">
        <v>55</v>
      </c>
    </row>
    <row r="431" spans="1:5" ht="12.75">
      <c r="A431" s="35" t="s">
        <v>56</v>
      </c>
      <c r="E431" s="40" t="s">
        <v>55</v>
      </c>
    </row>
    <row r="432" spans="1:5" ht="76.5">
      <c r="A432" t="s">
        <v>57</v>
      </c>
      <c r="E432" s="39" t="s">
        <v>487</v>
      </c>
    </row>
    <row r="433" spans="1:16" ht="12.75">
      <c r="A433" t="s">
        <v>49</v>
      </c>
      <c s="34" t="s">
        <v>488</v>
      </c>
      <c s="34" t="s">
        <v>489</v>
      </c>
      <c s="35" t="s">
        <v>47</v>
      </c>
      <c s="6" t="s">
        <v>490</v>
      </c>
      <c s="36" t="s">
        <v>52</v>
      </c>
      <c s="37">
        <v>1</v>
      </c>
      <c s="36">
        <v>0</v>
      </c>
      <c s="36">
        <f>ROUND(G433*H433,6)</f>
      </c>
      <c r="L433" s="38">
        <v>0</v>
      </c>
      <c s="32">
        <f>ROUND(ROUND(L433,2)*ROUND(G433,3),2)</f>
      </c>
      <c s="36" t="s">
        <v>53</v>
      </c>
      <c>
        <f>(M433*21)/100</f>
      </c>
      <c t="s">
        <v>27</v>
      </c>
    </row>
    <row r="434" spans="1:5" ht="12.75">
      <c r="A434" s="35" t="s">
        <v>54</v>
      </c>
      <c r="E434" s="39" t="s">
        <v>55</v>
      </c>
    </row>
    <row r="435" spans="1:5" ht="12.75">
      <c r="A435" s="35" t="s">
        <v>56</v>
      </c>
      <c r="E435" s="40" t="s">
        <v>55</v>
      </c>
    </row>
    <row r="436" spans="1:5" ht="63.75">
      <c r="A436" t="s">
        <v>57</v>
      </c>
      <c r="E436" s="39" t="s">
        <v>483</v>
      </c>
    </row>
    <row r="437" spans="1:16" ht="12.75">
      <c r="A437" t="s">
        <v>49</v>
      </c>
      <c s="34" t="s">
        <v>491</v>
      </c>
      <c s="34" t="s">
        <v>492</v>
      </c>
      <c s="35" t="s">
        <v>47</v>
      </c>
      <c s="6" t="s">
        <v>493</v>
      </c>
      <c s="36" t="s">
        <v>52</v>
      </c>
      <c s="37">
        <v>1</v>
      </c>
      <c s="36">
        <v>0</v>
      </c>
      <c s="36">
        <f>ROUND(G437*H437,6)</f>
      </c>
      <c r="L437" s="38">
        <v>0</v>
      </c>
      <c s="32">
        <f>ROUND(ROUND(L437,2)*ROUND(G437,3),2)</f>
      </c>
      <c s="36" t="s">
        <v>53</v>
      </c>
      <c>
        <f>(M437*21)/100</f>
      </c>
      <c t="s">
        <v>27</v>
      </c>
    </row>
    <row r="438" spans="1:5" ht="12.75">
      <c r="A438" s="35" t="s">
        <v>54</v>
      </c>
      <c r="E438" s="39" t="s">
        <v>55</v>
      </c>
    </row>
    <row r="439" spans="1:5" ht="12.75">
      <c r="A439" s="35" t="s">
        <v>56</v>
      </c>
      <c r="E439" s="40" t="s">
        <v>55</v>
      </c>
    </row>
    <row r="440" spans="1:5" ht="76.5">
      <c r="A440" t="s">
        <v>57</v>
      </c>
      <c r="E440" s="39" t="s">
        <v>487</v>
      </c>
    </row>
    <row r="441" spans="1:16" ht="12.75">
      <c r="A441" t="s">
        <v>49</v>
      </c>
      <c s="34" t="s">
        <v>494</v>
      </c>
      <c s="34" t="s">
        <v>495</v>
      </c>
      <c s="35" t="s">
        <v>47</v>
      </c>
      <c s="6" t="s">
        <v>496</v>
      </c>
      <c s="36" t="s">
        <v>52</v>
      </c>
      <c s="37">
        <v>5</v>
      </c>
      <c s="36">
        <v>0</v>
      </c>
      <c s="36">
        <f>ROUND(G441*H441,6)</f>
      </c>
      <c r="L441" s="38">
        <v>0</v>
      </c>
      <c s="32">
        <f>ROUND(ROUND(L441,2)*ROUND(G441,3),2)</f>
      </c>
      <c s="36" t="s">
        <v>53</v>
      </c>
      <c>
        <f>(M441*21)/100</f>
      </c>
      <c t="s">
        <v>27</v>
      </c>
    </row>
    <row r="442" spans="1:5" ht="12.75">
      <c r="A442" s="35" t="s">
        <v>54</v>
      </c>
      <c r="E442" s="39" t="s">
        <v>55</v>
      </c>
    </row>
    <row r="443" spans="1:5" ht="12.75">
      <c r="A443" s="35" t="s">
        <v>56</v>
      </c>
      <c r="E443" s="40" t="s">
        <v>55</v>
      </c>
    </row>
    <row r="444" spans="1:5" ht="51">
      <c r="A444" t="s">
        <v>57</v>
      </c>
      <c r="E444" s="39" t="s">
        <v>497</v>
      </c>
    </row>
    <row r="445" spans="1:16" ht="12.75">
      <c r="A445" t="s">
        <v>49</v>
      </c>
      <c s="34" t="s">
        <v>498</v>
      </c>
      <c s="34" t="s">
        <v>499</v>
      </c>
      <c s="35" t="s">
        <v>47</v>
      </c>
      <c s="6" t="s">
        <v>500</v>
      </c>
      <c s="36" t="s">
        <v>52</v>
      </c>
      <c s="37">
        <v>21</v>
      </c>
      <c s="36">
        <v>0</v>
      </c>
      <c s="36">
        <f>ROUND(G445*H445,6)</f>
      </c>
      <c r="L445" s="38">
        <v>0</v>
      </c>
      <c s="32">
        <f>ROUND(ROUND(L445,2)*ROUND(G445,3),2)</f>
      </c>
      <c s="36" t="s">
        <v>53</v>
      </c>
      <c>
        <f>(M445*21)/100</f>
      </c>
      <c t="s">
        <v>27</v>
      </c>
    </row>
    <row r="446" spans="1:5" ht="12.75">
      <c r="A446" s="35" t="s">
        <v>54</v>
      </c>
      <c r="E446" s="39" t="s">
        <v>55</v>
      </c>
    </row>
    <row r="447" spans="1:5" ht="12.75">
      <c r="A447" s="35" t="s">
        <v>56</v>
      </c>
      <c r="E447" s="40" t="s">
        <v>55</v>
      </c>
    </row>
    <row r="448" spans="1:5" ht="63.75">
      <c r="A448" t="s">
        <v>57</v>
      </c>
      <c r="E448" s="39" t="s">
        <v>501</v>
      </c>
    </row>
    <row r="449" spans="1:16" ht="12.75">
      <c r="A449" t="s">
        <v>49</v>
      </c>
      <c s="34" t="s">
        <v>502</v>
      </c>
      <c s="34" t="s">
        <v>503</v>
      </c>
      <c s="35" t="s">
        <v>47</v>
      </c>
      <c s="6" t="s">
        <v>504</v>
      </c>
      <c s="36" t="s">
        <v>52</v>
      </c>
      <c s="37">
        <v>21</v>
      </c>
      <c s="36">
        <v>0</v>
      </c>
      <c s="36">
        <f>ROUND(G449*H449,6)</f>
      </c>
      <c r="L449" s="38">
        <v>0</v>
      </c>
      <c s="32">
        <f>ROUND(ROUND(L449,2)*ROUND(G449,3),2)</f>
      </c>
      <c s="36" t="s">
        <v>73</v>
      </c>
      <c>
        <f>(M449*21)/100</f>
      </c>
      <c t="s">
        <v>27</v>
      </c>
    </row>
    <row r="450" spans="1:5" ht="12.75">
      <c r="A450" s="35" t="s">
        <v>54</v>
      </c>
      <c r="E450" s="39" t="s">
        <v>55</v>
      </c>
    </row>
    <row r="451" spans="1:5" ht="12.75">
      <c r="A451" s="35" t="s">
        <v>56</v>
      </c>
      <c r="E451" s="40" t="s">
        <v>55</v>
      </c>
    </row>
    <row r="452" spans="1:5" ht="76.5">
      <c r="A452" t="s">
        <v>57</v>
      </c>
      <c r="E452" s="39" t="s">
        <v>505</v>
      </c>
    </row>
    <row r="453" spans="1:16" ht="12.75">
      <c r="A453" t="s">
        <v>49</v>
      </c>
      <c s="34" t="s">
        <v>506</v>
      </c>
      <c s="34" t="s">
        <v>507</v>
      </c>
      <c s="35" t="s">
        <v>47</v>
      </c>
      <c s="6" t="s">
        <v>508</v>
      </c>
      <c s="36" t="s">
        <v>52</v>
      </c>
      <c s="37">
        <v>2</v>
      </c>
      <c s="36">
        <v>0</v>
      </c>
      <c s="36">
        <f>ROUND(G453*H453,6)</f>
      </c>
      <c r="L453" s="38">
        <v>0</v>
      </c>
      <c s="32">
        <f>ROUND(ROUND(L453,2)*ROUND(G453,3),2)</f>
      </c>
      <c s="36" t="s">
        <v>53</v>
      </c>
      <c>
        <f>(M453*21)/100</f>
      </c>
      <c t="s">
        <v>27</v>
      </c>
    </row>
    <row r="454" spans="1:5" ht="12.75">
      <c r="A454" s="35" t="s">
        <v>54</v>
      </c>
      <c r="E454" s="39" t="s">
        <v>55</v>
      </c>
    </row>
    <row r="455" spans="1:5" ht="12.75">
      <c r="A455" s="35" t="s">
        <v>56</v>
      </c>
      <c r="E455" s="40" t="s">
        <v>55</v>
      </c>
    </row>
    <row r="456" spans="1:5" ht="12.75">
      <c r="A456" t="s">
        <v>57</v>
      </c>
      <c r="E456" s="39" t="s">
        <v>509</v>
      </c>
    </row>
    <row r="457" spans="1:16" ht="12.75">
      <c r="A457" t="s">
        <v>49</v>
      </c>
      <c s="34" t="s">
        <v>510</v>
      </c>
      <c s="34" t="s">
        <v>511</v>
      </c>
      <c s="35" t="s">
        <v>47</v>
      </c>
      <c s="6" t="s">
        <v>512</v>
      </c>
      <c s="36" t="s">
        <v>52</v>
      </c>
      <c s="37">
        <v>2</v>
      </c>
      <c s="36">
        <v>0</v>
      </c>
      <c s="36">
        <f>ROUND(G457*H457,6)</f>
      </c>
      <c r="L457" s="38">
        <v>0</v>
      </c>
      <c s="32">
        <f>ROUND(ROUND(L457,2)*ROUND(G457,3),2)</f>
      </c>
      <c s="36" t="s">
        <v>73</v>
      </c>
      <c>
        <f>(M457*21)/100</f>
      </c>
      <c t="s">
        <v>27</v>
      </c>
    </row>
    <row r="458" spans="1:5" ht="12.75">
      <c r="A458" s="35" t="s">
        <v>54</v>
      </c>
      <c r="E458" s="39" t="s">
        <v>55</v>
      </c>
    </row>
    <row r="459" spans="1:5" ht="12.75">
      <c r="A459" s="35" t="s">
        <v>56</v>
      </c>
      <c r="E459" s="40" t="s">
        <v>55</v>
      </c>
    </row>
    <row r="460" spans="1:5" ht="76.5">
      <c r="A460" t="s">
        <v>57</v>
      </c>
      <c r="E460" s="39" t="s">
        <v>513</v>
      </c>
    </row>
    <row r="461" spans="1:16" ht="12.75">
      <c r="A461" t="s">
        <v>49</v>
      </c>
      <c s="34" t="s">
        <v>514</v>
      </c>
      <c s="34" t="s">
        <v>345</v>
      </c>
      <c s="35" t="s">
        <v>47</v>
      </c>
      <c s="6" t="s">
        <v>346</v>
      </c>
      <c s="36" t="s">
        <v>104</v>
      </c>
      <c s="37">
        <v>1550</v>
      </c>
      <c s="36">
        <v>0</v>
      </c>
      <c s="36">
        <f>ROUND(G461*H461,6)</f>
      </c>
      <c r="L461" s="38">
        <v>0</v>
      </c>
      <c s="32">
        <f>ROUND(ROUND(L461,2)*ROUND(G461,3),2)</f>
      </c>
      <c s="36" t="s">
        <v>53</v>
      </c>
      <c>
        <f>(M461*21)/100</f>
      </c>
      <c t="s">
        <v>27</v>
      </c>
    </row>
    <row r="462" spans="1:5" ht="12.75">
      <c r="A462" s="35" t="s">
        <v>54</v>
      </c>
      <c r="E462" s="39" t="s">
        <v>55</v>
      </c>
    </row>
    <row r="463" spans="1:5" ht="12.75">
      <c r="A463" s="35" t="s">
        <v>56</v>
      </c>
      <c r="E463" s="40" t="s">
        <v>55</v>
      </c>
    </row>
    <row r="464" spans="1:5" ht="51">
      <c r="A464" t="s">
        <v>57</v>
      </c>
      <c r="E464" s="39" t="s">
        <v>515</v>
      </c>
    </row>
    <row r="465" spans="1:13" ht="12.75">
      <c r="A465" t="s">
        <v>46</v>
      </c>
      <c r="C465" s="31" t="s">
        <v>516</v>
      </c>
      <c r="E465" s="33" t="s">
        <v>517</v>
      </c>
      <c r="J465" s="32">
        <f>0</f>
      </c>
      <c s="32">
        <f>0</f>
      </c>
      <c s="32">
        <f>0+L466+L470+L474+L478+L482+L486+L490+L494+L498+L502+L506+L510+L514+L518</f>
      </c>
      <c s="32">
        <f>0+M466+M470+M474+M478+M482+M486+M490+M494+M498+M502+M506+M510+M514+M518</f>
      </c>
    </row>
    <row r="466" spans="1:16" ht="12.75">
      <c r="A466" t="s">
        <v>49</v>
      </c>
      <c s="34" t="s">
        <v>518</v>
      </c>
      <c s="34" t="s">
        <v>519</v>
      </c>
      <c s="35" t="s">
        <v>47</v>
      </c>
      <c s="6" t="s">
        <v>520</v>
      </c>
      <c s="36" t="s">
        <v>52</v>
      </c>
      <c s="37">
        <v>4</v>
      </c>
      <c s="36">
        <v>0</v>
      </c>
      <c s="36">
        <f>ROUND(G466*H466,6)</f>
      </c>
      <c r="L466" s="38">
        <v>0</v>
      </c>
      <c s="32">
        <f>ROUND(ROUND(L466,2)*ROUND(G466,3),2)</f>
      </c>
      <c s="36" t="s">
        <v>73</v>
      </c>
      <c>
        <f>(M466*21)/100</f>
      </c>
      <c t="s">
        <v>27</v>
      </c>
    </row>
    <row r="467" spans="1:5" ht="12.75">
      <c r="A467" s="35" t="s">
        <v>54</v>
      </c>
      <c r="E467" s="39" t="s">
        <v>55</v>
      </c>
    </row>
    <row r="468" spans="1:5" ht="12.75">
      <c r="A468" s="35" t="s">
        <v>56</v>
      </c>
      <c r="E468" s="40" t="s">
        <v>55</v>
      </c>
    </row>
    <row r="469" spans="1:5" ht="102">
      <c r="A469" t="s">
        <v>57</v>
      </c>
      <c r="E469" s="39" t="s">
        <v>521</v>
      </c>
    </row>
    <row r="470" spans="1:16" ht="12.75">
      <c r="A470" t="s">
        <v>49</v>
      </c>
      <c s="34" t="s">
        <v>522</v>
      </c>
      <c s="34" t="s">
        <v>523</v>
      </c>
      <c s="35" t="s">
        <v>47</v>
      </c>
      <c s="6" t="s">
        <v>524</v>
      </c>
      <c s="36" t="s">
        <v>52</v>
      </c>
      <c s="37">
        <v>6</v>
      </c>
      <c s="36">
        <v>0</v>
      </c>
      <c s="36">
        <f>ROUND(G470*H470,6)</f>
      </c>
      <c r="L470" s="38">
        <v>0</v>
      </c>
      <c s="32">
        <f>ROUND(ROUND(L470,2)*ROUND(G470,3),2)</f>
      </c>
      <c s="36" t="s">
        <v>73</v>
      </c>
      <c>
        <f>(M470*21)/100</f>
      </c>
      <c t="s">
        <v>27</v>
      </c>
    </row>
    <row r="471" spans="1:5" ht="12.75">
      <c r="A471" s="35" t="s">
        <v>54</v>
      </c>
      <c r="E471" s="39" t="s">
        <v>55</v>
      </c>
    </row>
    <row r="472" spans="1:5" ht="12.75">
      <c r="A472" s="35" t="s">
        <v>56</v>
      </c>
      <c r="E472" s="40" t="s">
        <v>55</v>
      </c>
    </row>
    <row r="473" spans="1:5" ht="102">
      <c r="A473" t="s">
        <v>57</v>
      </c>
      <c r="E473" s="39" t="s">
        <v>525</v>
      </c>
    </row>
    <row r="474" spans="1:16" ht="12.75">
      <c r="A474" t="s">
        <v>49</v>
      </c>
      <c s="34" t="s">
        <v>526</v>
      </c>
      <c s="34" t="s">
        <v>527</v>
      </c>
      <c s="35" t="s">
        <v>47</v>
      </c>
      <c s="6" t="s">
        <v>528</v>
      </c>
      <c s="36" t="s">
        <v>52</v>
      </c>
      <c s="37">
        <v>3</v>
      </c>
      <c s="36">
        <v>0</v>
      </c>
      <c s="36">
        <f>ROUND(G474*H474,6)</f>
      </c>
      <c r="L474" s="38">
        <v>0</v>
      </c>
      <c s="32">
        <f>ROUND(ROUND(L474,2)*ROUND(G474,3),2)</f>
      </c>
      <c s="36" t="s">
        <v>73</v>
      </c>
      <c>
        <f>(M474*21)/100</f>
      </c>
      <c t="s">
        <v>27</v>
      </c>
    </row>
    <row r="475" spans="1:5" ht="12.75">
      <c r="A475" s="35" t="s">
        <v>54</v>
      </c>
      <c r="E475" s="39" t="s">
        <v>55</v>
      </c>
    </row>
    <row r="476" spans="1:5" ht="12.75">
      <c r="A476" s="35" t="s">
        <v>56</v>
      </c>
      <c r="E476" s="40" t="s">
        <v>55</v>
      </c>
    </row>
    <row r="477" spans="1:5" ht="102">
      <c r="A477" t="s">
        <v>57</v>
      </c>
      <c r="E477" s="39" t="s">
        <v>529</v>
      </c>
    </row>
    <row r="478" spans="1:16" ht="25.5">
      <c r="A478" t="s">
        <v>49</v>
      </c>
      <c s="34" t="s">
        <v>530</v>
      </c>
      <c s="34" t="s">
        <v>531</v>
      </c>
      <c s="35" t="s">
        <v>47</v>
      </c>
      <c s="6" t="s">
        <v>532</v>
      </c>
      <c s="36" t="s">
        <v>52</v>
      </c>
      <c s="37">
        <v>6</v>
      </c>
      <c s="36">
        <v>0</v>
      </c>
      <c s="36">
        <f>ROUND(G478*H478,6)</f>
      </c>
      <c r="L478" s="38">
        <v>0</v>
      </c>
      <c s="32">
        <f>ROUND(ROUND(L478,2)*ROUND(G478,3),2)</f>
      </c>
      <c s="36" t="s">
        <v>73</v>
      </c>
      <c>
        <f>(M478*21)/100</f>
      </c>
      <c t="s">
        <v>27</v>
      </c>
    </row>
    <row r="479" spans="1:5" ht="12.75">
      <c r="A479" s="35" t="s">
        <v>54</v>
      </c>
      <c r="E479" s="39" t="s">
        <v>55</v>
      </c>
    </row>
    <row r="480" spans="1:5" ht="12.75">
      <c r="A480" s="35" t="s">
        <v>56</v>
      </c>
      <c r="E480" s="40" t="s">
        <v>55</v>
      </c>
    </row>
    <row r="481" spans="1:5" ht="102">
      <c r="A481" t="s">
        <v>57</v>
      </c>
      <c r="E481" s="39" t="s">
        <v>533</v>
      </c>
    </row>
    <row r="482" spans="1:16" ht="12.75">
      <c r="A482" t="s">
        <v>49</v>
      </c>
      <c s="34" t="s">
        <v>534</v>
      </c>
      <c s="34" t="s">
        <v>535</v>
      </c>
      <c s="35" t="s">
        <v>47</v>
      </c>
      <c s="6" t="s">
        <v>536</v>
      </c>
      <c s="36" t="s">
        <v>52</v>
      </c>
      <c s="37">
        <v>1</v>
      </c>
      <c s="36">
        <v>0</v>
      </c>
      <c s="36">
        <f>ROUND(G482*H482,6)</f>
      </c>
      <c r="L482" s="38">
        <v>0</v>
      </c>
      <c s="32">
        <f>ROUND(ROUND(L482,2)*ROUND(G482,3),2)</f>
      </c>
      <c s="36" t="s">
        <v>73</v>
      </c>
      <c>
        <f>(M482*21)/100</f>
      </c>
      <c t="s">
        <v>27</v>
      </c>
    </row>
    <row r="483" spans="1:5" ht="12.75">
      <c r="A483" s="35" t="s">
        <v>54</v>
      </c>
      <c r="E483" s="39" t="s">
        <v>55</v>
      </c>
    </row>
    <row r="484" spans="1:5" ht="12.75">
      <c r="A484" s="35" t="s">
        <v>56</v>
      </c>
      <c r="E484" s="40" t="s">
        <v>55</v>
      </c>
    </row>
    <row r="485" spans="1:5" ht="89.25">
      <c r="A485" t="s">
        <v>57</v>
      </c>
      <c r="E485" s="39" t="s">
        <v>537</v>
      </c>
    </row>
    <row r="486" spans="1:16" ht="25.5">
      <c r="A486" t="s">
        <v>49</v>
      </c>
      <c s="34" t="s">
        <v>538</v>
      </c>
      <c s="34" t="s">
        <v>539</v>
      </c>
      <c s="35" t="s">
        <v>47</v>
      </c>
      <c s="6" t="s">
        <v>540</v>
      </c>
      <c s="36" t="s">
        <v>52</v>
      </c>
      <c s="37">
        <v>7</v>
      </c>
      <c s="36">
        <v>0</v>
      </c>
      <c s="36">
        <f>ROUND(G486*H486,6)</f>
      </c>
      <c r="L486" s="38">
        <v>0</v>
      </c>
      <c s="32">
        <f>ROUND(ROUND(L486,2)*ROUND(G486,3),2)</f>
      </c>
      <c s="36" t="s">
        <v>73</v>
      </c>
      <c>
        <f>(M486*21)/100</f>
      </c>
      <c t="s">
        <v>27</v>
      </c>
    </row>
    <row r="487" spans="1:5" ht="12.75">
      <c r="A487" s="35" t="s">
        <v>54</v>
      </c>
      <c r="E487" s="39" t="s">
        <v>55</v>
      </c>
    </row>
    <row r="488" spans="1:5" ht="12.75">
      <c r="A488" s="35" t="s">
        <v>56</v>
      </c>
      <c r="E488" s="40" t="s">
        <v>55</v>
      </c>
    </row>
    <row r="489" spans="1:5" ht="102">
      <c r="A489" t="s">
        <v>57</v>
      </c>
      <c r="E489" s="39" t="s">
        <v>541</v>
      </c>
    </row>
    <row r="490" spans="1:16" ht="12.75">
      <c r="A490" t="s">
        <v>49</v>
      </c>
      <c s="34" t="s">
        <v>542</v>
      </c>
      <c s="34" t="s">
        <v>543</v>
      </c>
      <c s="35" t="s">
        <v>47</v>
      </c>
      <c s="6" t="s">
        <v>544</v>
      </c>
      <c s="36" t="s">
        <v>52</v>
      </c>
      <c s="37">
        <v>2</v>
      </c>
      <c s="36">
        <v>0</v>
      </c>
      <c s="36">
        <f>ROUND(G490*H490,6)</f>
      </c>
      <c r="L490" s="38">
        <v>0</v>
      </c>
      <c s="32">
        <f>ROUND(ROUND(L490,2)*ROUND(G490,3),2)</f>
      </c>
      <c s="36" t="s">
        <v>73</v>
      </c>
      <c>
        <f>(M490*21)/100</f>
      </c>
      <c t="s">
        <v>27</v>
      </c>
    </row>
    <row r="491" spans="1:5" ht="12.75">
      <c r="A491" s="35" t="s">
        <v>54</v>
      </c>
      <c r="E491" s="39" t="s">
        <v>55</v>
      </c>
    </row>
    <row r="492" spans="1:5" ht="12.75">
      <c r="A492" s="35" t="s">
        <v>56</v>
      </c>
      <c r="E492" s="40" t="s">
        <v>55</v>
      </c>
    </row>
    <row r="493" spans="1:5" ht="89.25">
      <c r="A493" t="s">
        <v>57</v>
      </c>
      <c r="E493" s="39" t="s">
        <v>545</v>
      </c>
    </row>
    <row r="494" spans="1:16" ht="12.75">
      <c r="A494" t="s">
        <v>49</v>
      </c>
      <c s="34" t="s">
        <v>546</v>
      </c>
      <c s="34" t="s">
        <v>547</v>
      </c>
      <c s="35" t="s">
        <v>47</v>
      </c>
      <c s="6" t="s">
        <v>548</v>
      </c>
      <c s="36" t="s">
        <v>52</v>
      </c>
      <c s="37">
        <v>3</v>
      </c>
      <c s="36">
        <v>0</v>
      </c>
      <c s="36">
        <f>ROUND(G494*H494,6)</f>
      </c>
      <c r="L494" s="38">
        <v>0</v>
      </c>
      <c s="32">
        <f>ROUND(ROUND(L494,2)*ROUND(G494,3),2)</f>
      </c>
      <c s="36" t="s">
        <v>73</v>
      </c>
      <c>
        <f>(M494*21)/100</f>
      </c>
      <c t="s">
        <v>27</v>
      </c>
    </row>
    <row r="495" spans="1:5" ht="12.75">
      <c r="A495" s="35" t="s">
        <v>54</v>
      </c>
      <c r="E495" s="39" t="s">
        <v>55</v>
      </c>
    </row>
    <row r="496" spans="1:5" ht="12.75">
      <c r="A496" s="35" t="s">
        <v>56</v>
      </c>
      <c r="E496" s="40" t="s">
        <v>55</v>
      </c>
    </row>
    <row r="497" spans="1:5" ht="102">
      <c r="A497" t="s">
        <v>57</v>
      </c>
      <c r="E497" s="39" t="s">
        <v>549</v>
      </c>
    </row>
    <row r="498" spans="1:16" ht="25.5">
      <c r="A498" t="s">
        <v>49</v>
      </c>
      <c s="34" t="s">
        <v>550</v>
      </c>
      <c s="34" t="s">
        <v>551</v>
      </c>
      <c s="35" t="s">
        <v>552</v>
      </c>
      <c s="6" t="s">
        <v>553</v>
      </c>
      <c s="36" t="s">
        <v>554</v>
      </c>
      <c s="37">
        <v>31.98</v>
      </c>
      <c s="36">
        <v>0</v>
      </c>
      <c s="36">
        <f>ROUND(G498*H498,6)</f>
      </c>
      <c r="L498" s="38">
        <v>0</v>
      </c>
      <c s="32">
        <f>ROUND(ROUND(L498,2)*ROUND(G498,3),2)</f>
      </c>
      <c s="36" t="s">
        <v>53</v>
      </c>
      <c>
        <f>(M498*21)/100</f>
      </c>
      <c t="s">
        <v>27</v>
      </c>
    </row>
    <row r="499" spans="1:5" ht="25.5">
      <c r="A499" s="35" t="s">
        <v>54</v>
      </c>
      <c r="E499" s="39" t="s">
        <v>555</v>
      </c>
    </row>
    <row r="500" spans="1:5" ht="12.75">
      <c r="A500" s="35" t="s">
        <v>56</v>
      </c>
      <c r="E500" s="40" t="s">
        <v>55</v>
      </c>
    </row>
    <row r="501" spans="1:5" ht="165.75">
      <c r="A501" t="s">
        <v>57</v>
      </c>
      <c r="E501" s="39" t="s">
        <v>556</v>
      </c>
    </row>
    <row r="502" spans="1:16" ht="38.25">
      <c r="A502" t="s">
        <v>49</v>
      </c>
      <c s="34" t="s">
        <v>557</v>
      </c>
      <c s="34" t="s">
        <v>558</v>
      </c>
      <c s="35" t="s">
        <v>559</v>
      </c>
      <c s="6" t="s">
        <v>560</v>
      </c>
      <c s="36" t="s">
        <v>554</v>
      </c>
      <c s="37">
        <v>67.603</v>
      </c>
      <c s="36">
        <v>0</v>
      </c>
      <c s="36">
        <f>ROUND(G502*H502,6)</f>
      </c>
      <c r="L502" s="38">
        <v>0</v>
      </c>
      <c s="32">
        <f>ROUND(ROUND(L502,2)*ROUND(G502,3),2)</f>
      </c>
      <c s="36" t="s">
        <v>53</v>
      </c>
      <c>
        <f>(M502*21)/100</f>
      </c>
      <c t="s">
        <v>27</v>
      </c>
    </row>
    <row r="503" spans="1:5" ht="25.5">
      <c r="A503" s="35" t="s">
        <v>54</v>
      </c>
      <c r="E503" s="39" t="s">
        <v>555</v>
      </c>
    </row>
    <row r="504" spans="1:5" ht="12.75">
      <c r="A504" s="35" t="s">
        <v>56</v>
      </c>
      <c r="E504" s="40" t="s">
        <v>55</v>
      </c>
    </row>
    <row r="505" spans="1:5" ht="165.75">
      <c r="A505" t="s">
        <v>57</v>
      </c>
      <c r="E505" s="39" t="s">
        <v>556</v>
      </c>
    </row>
    <row r="506" spans="1:16" ht="25.5">
      <c r="A506" t="s">
        <v>49</v>
      </c>
      <c s="34" t="s">
        <v>561</v>
      </c>
      <c s="34" t="s">
        <v>562</v>
      </c>
      <c s="35" t="s">
        <v>563</v>
      </c>
      <c s="6" t="s">
        <v>564</v>
      </c>
      <c s="36" t="s">
        <v>554</v>
      </c>
      <c s="37">
        <v>0.08</v>
      </c>
      <c s="36">
        <v>0</v>
      </c>
      <c s="36">
        <f>ROUND(G506*H506,6)</f>
      </c>
      <c r="L506" s="38">
        <v>0</v>
      </c>
      <c s="32">
        <f>ROUND(ROUND(L506,2)*ROUND(G506,3),2)</f>
      </c>
      <c s="36" t="s">
        <v>53</v>
      </c>
      <c>
        <f>(M506*21)/100</f>
      </c>
      <c t="s">
        <v>27</v>
      </c>
    </row>
    <row r="507" spans="1:5" ht="25.5">
      <c r="A507" s="35" t="s">
        <v>54</v>
      </c>
      <c r="E507" s="39" t="s">
        <v>555</v>
      </c>
    </row>
    <row r="508" spans="1:5" ht="12.75">
      <c r="A508" s="35" t="s">
        <v>56</v>
      </c>
      <c r="E508" s="40" t="s">
        <v>55</v>
      </c>
    </row>
    <row r="509" spans="1:5" ht="165.75">
      <c r="A509" t="s">
        <v>57</v>
      </c>
      <c r="E509" s="39" t="s">
        <v>556</v>
      </c>
    </row>
    <row r="510" spans="1:16" ht="25.5">
      <c r="A510" t="s">
        <v>49</v>
      </c>
      <c s="34" t="s">
        <v>565</v>
      </c>
      <c s="34" t="s">
        <v>566</v>
      </c>
      <c s="35" t="s">
        <v>567</v>
      </c>
      <c s="6" t="s">
        <v>568</v>
      </c>
      <c s="36" t="s">
        <v>554</v>
      </c>
      <c s="37">
        <v>2.188</v>
      </c>
      <c s="36">
        <v>0</v>
      </c>
      <c s="36">
        <f>ROUND(G510*H510,6)</f>
      </c>
      <c r="L510" s="38">
        <v>0</v>
      </c>
      <c s="32">
        <f>ROUND(ROUND(L510,2)*ROUND(G510,3),2)</f>
      </c>
      <c s="36" t="s">
        <v>53</v>
      </c>
      <c>
        <f>(M510*21)/100</f>
      </c>
      <c t="s">
        <v>27</v>
      </c>
    </row>
    <row r="511" spans="1:5" ht="12.75">
      <c r="A511" s="35" t="s">
        <v>54</v>
      </c>
      <c r="E511" s="39" t="s">
        <v>569</v>
      </c>
    </row>
    <row r="512" spans="1:5" ht="12.75">
      <c r="A512" s="35" t="s">
        <v>56</v>
      </c>
      <c r="E512" s="40" t="s">
        <v>55</v>
      </c>
    </row>
    <row r="513" spans="1:5" ht="165.75">
      <c r="A513" t="s">
        <v>57</v>
      </c>
      <c r="E513" s="39" t="s">
        <v>556</v>
      </c>
    </row>
    <row r="514" spans="1:16" ht="25.5">
      <c r="A514" t="s">
        <v>49</v>
      </c>
      <c s="34" t="s">
        <v>570</v>
      </c>
      <c s="34" t="s">
        <v>571</v>
      </c>
      <c s="35" t="s">
        <v>572</v>
      </c>
      <c s="6" t="s">
        <v>573</v>
      </c>
      <c s="36" t="s">
        <v>554</v>
      </c>
      <c s="37">
        <v>382.6</v>
      </c>
      <c s="36">
        <v>0</v>
      </c>
      <c s="36">
        <f>ROUND(G514*H514,6)</f>
      </c>
      <c r="L514" s="38">
        <v>0</v>
      </c>
      <c s="32">
        <f>ROUND(ROUND(L514,2)*ROUND(G514,3),2)</f>
      </c>
      <c s="36" t="s">
        <v>53</v>
      </c>
      <c>
        <f>(M514*21)/100</f>
      </c>
      <c t="s">
        <v>27</v>
      </c>
    </row>
    <row r="515" spans="1:5" ht="25.5">
      <c r="A515" s="35" t="s">
        <v>54</v>
      </c>
      <c r="E515" s="39" t="s">
        <v>555</v>
      </c>
    </row>
    <row r="516" spans="1:5" ht="12.75">
      <c r="A516" s="35" t="s">
        <v>56</v>
      </c>
      <c r="E516" s="40" t="s">
        <v>55</v>
      </c>
    </row>
    <row r="517" spans="1:5" ht="165.75">
      <c r="A517" t="s">
        <v>57</v>
      </c>
      <c r="E517" s="39" t="s">
        <v>556</v>
      </c>
    </row>
    <row r="518" spans="1:16" ht="25.5">
      <c r="A518" t="s">
        <v>49</v>
      </c>
      <c s="34" t="s">
        <v>574</v>
      </c>
      <c s="34" t="s">
        <v>575</v>
      </c>
      <c s="35" t="s">
        <v>576</v>
      </c>
      <c s="6" t="s">
        <v>577</v>
      </c>
      <c s="36" t="s">
        <v>554</v>
      </c>
      <c s="37">
        <v>2.8</v>
      </c>
      <c s="36">
        <v>0</v>
      </c>
      <c s="36">
        <f>ROUND(G518*H518,6)</f>
      </c>
      <c r="L518" s="38">
        <v>0</v>
      </c>
      <c s="32">
        <f>ROUND(ROUND(L518,2)*ROUND(G518,3),2)</f>
      </c>
      <c s="36" t="s">
        <v>53</v>
      </c>
      <c>
        <f>(M518*21)/100</f>
      </c>
      <c t="s">
        <v>27</v>
      </c>
    </row>
    <row r="519" spans="1:5" ht="25.5">
      <c r="A519" s="35" t="s">
        <v>54</v>
      </c>
      <c r="E519" s="39" t="s">
        <v>555</v>
      </c>
    </row>
    <row r="520" spans="1:5" ht="12.75">
      <c r="A520" s="35" t="s">
        <v>56</v>
      </c>
      <c r="E520" s="40" t="s">
        <v>55</v>
      </c>
    </row>
    <row r="521" spans="1:5" ht="165.75">
      <c r="A521" t="s">
        <v>57</v>
      </c>
      <c r="E521" s="39" t="s">
        <v>556</v>
      </c>
    </row>
    <row r="522" spans="1:13" ht="12.75">
      <c r="A522" t="s">
        <v>46</v>
      </c>
      <c r="C522" s="31" t="s">
        <v>20</v>
      </c>
      <c r="E522" s="33" t="s">
        <v>578</v>
      </c>
      <c r="J522" s="32">
        <f>0</f>
      </c>
      <c s="32">
        <f>0</f>
      </c>
      <c s="32">
        <f>0+L523+L527+L531+L535+L539+L543+L547</f>
      </c>
      <c s="32">
        <f>0+M523+M527+M531+M535+M539+M543+M547</f>
      </c>
    </row>
    <row r="523" spans="1:16" ht="12.75">
      <c r="A523" t="s">
        <v>49</v>
      </c>
      <c s="34" t="s">
        <v>579</v>
      </c>
      <c s="34" t="s">
        <v>66</v>
      </c>
      <c s="35" t="s">
        <v>47</v>
      </c>
      <c s="6" t="s">
        <v>580</v>
      </c>
      <c s="36" t="s">
        <v>68</v>
      </c>
      <c s="37">
        <v>1900</v>
      </c>
      <c s="36">
        <v>0</v>
      </c>
      <c s="36">
        <f>ROUND(G523*H523,6)</f>
      </c>
      <c r="L523" s="38">
        <v>0</v>
      </c>
      <c s="32">
        <f>ROUND(ROUND(L523,2)*ROUND(G523,3),2)</f>
      </c>
      <c s="36" t="s">
        <v>53</v>
      </c>
      <c>
        <f>(M523*21)/100</f>
      </c>
      <c t="s">
        <v>27</v>
      </c>
    </row>
    <row r="524" spans="1:5" ht="12.75">
      <c r="A524" s="35" t="s">
        <v>54</v>
      </c>
      <c r="E524" s="39" t="s">
        <v>55</v>
      </c>
    </row>
    <row r="525" spans="1:5" ht="12.75">
      <c r="A525" s="35" t="s">
        <v>56</v>
      </c>
      <c r="E525" s="40" t="s">
        <v>55</v>
      </c>
    </row>
    <row r="526" spans="1:5" ht="12.75">
      <c r="A526" t="s">
        <v>57</v>
      </c>
      <c r="E526" s="39" t="s">
        <v>581</v>
      </c>
    </row>
    <row r="527" spans="1:16" ht="12.75">
      <c r="A527" t="s">
        <v>49</v>
      </c>
      <c s="34" t="s">
        <v>582</v>
      </c>
      <c s="34" t="s">
        <v>583</v>
      </c>
      <c s="35" t="s">
        <v>27</v>
      </c>
      <c s="6" t="s">
        <v>584</v>
      </c>
      <c s="36" t="s">
        <v>68</v>
      </c>
      <c s="37">
        <v>850</v>
      </c>
      <c s="36">
        <v>0</v>
      </c>
      <c s="36">
        <f>ROUND(G527*H527,6)</f>
      </c>
      <c r="L527" s="38">
        <v>0</v>
      </c>
      <c s="32">
        <f>ROUND(ROUND(L527,2)*ROUND(G527,3),2)</f>
      </c>
      <c s="36" t="s">
        <v>73</v>
      </c>
      <c>
        <f>(M527*21)/100</f>
      </c>
      <c t="s">
        <v>27</v>
      </c>
    </row>
    <row r="528" spans="1:5" ht="12.75">
      <c r="A528" s="35" t="s">
        <v>54</v>
      </c>
      <c r="E528" s="39" t="s">
        <v>55</v>
      </c>
    </row>
    <row r="529" spans="1:5" ht="12.75">
      <c r="A529" s="35" t="s">
        <v>56</v>
      </c>
      <c r="E529" s="40" t="s">
        <v>55</v>
      </c>
    </row>
    <row r="530" spans="1:5" ht="76.5">
      <c r="A530" t="s">
        <v>57</v>
      </c>
      <c r="E530" s="39" t="s">
        <v>585</v>
      </c>
    </row>
    <row r="531" spans="1:16" ht="12.75">
      <c r="A531" t="s">
        <v>49</v>
      </c>
      <c s="34" t="s">
        <v>586</v>
      </c>
      <c s="34" t="s">
        <v>587</v>
      </c>
      <c s="35" t="s">
        <v>47</v>
      </c>
      <c s="6" t="s">
        <v>588</v>
      </c>
      <c s="36" t="s">
        <v>52</v>
      </c>
      <c s="37">
        <v>17</v>
      </c>
      <c s="36">
        <v>0</v>
      </c>
      <c s="36">
        <f>ROUND(G531*H531,6)</f>
      </c>
      <c r="L531" s="38">
        <v>0</v>
      </c>
      <c s="32">
        <f>ROUND(ROUND(L531,2)*ROUND(G531,3),2)</f>
      </c>
      <c s="36" t="s">
        <v>73</v>
      </c>
      <c>
        <f>(M531*21)/100</f>
      </c>
      <c t="s">
        <v>27</v>
      </c>
    </row>
    <row r="532" spans="1:5" ht="12.75">
      <c r="A532" s="35" t="s">
        <v>54</v>
      </c>
      <c r="E532" s="39" t="s">
        <v>55</v>
      </c>
    </row>
    <row r="533" spans="1:5" ht="12.75">
      <c r="A533" s="35" t="s">
        <v>56</v>
      </c>
      <c r="E533" s="40" t="s">
        <v>55</v>
      </c>
    </row>
    <row r="534" spans="1:5" ht="63.75">
      <c r="A534" t="s">
        <v>57</v>
      </c>
      <c r="E534" s="39" t="s">
        <v>589</v>
      </c>
    </row>
    <row r="535" spans="1:16" ht="12.75">
      <c r="A535" t="s">
        <v>49</v>
      </c>
      <c s="34" t="s">
        <v>590</v>
      </c>
      <c s="34" t="s">
        <v>591</v>
      </c>
      <c s="35" t="s">
        <v>47</v>
      </c>
      <c s="6" t="s">
        <v>592</v>
      </c>
      <c s="36" t="s">
        <v>52</v>
      </c>
      <c s="37">
        <v>18</v>
      </c>
      <c s="36">
        <v>0</v>
      </c>
      <c s="36">
        <f>ROUND(G535*H535,6)</f>
      </c>
      <c r="L535" s="38">
        <v>0</v>
      </c>
      <c s="32">
        <f>ROUND(ROUND(L535,2)*ROUND(G535,3),2)</f>
      </c>
      <c s="36" t="s">
        <v>53</v>
      </c>
      <c>
        <f>(M535*21)/100</f>
      </c>
      <c t="s">
        <v>27</v>
      </c>
    </row>
    <row r="536" spans="1:5" ht="12.75">
      <c r="A536" s="35" t="s">
        <v>54</v>
      </c>
      <c r="E536" s="39" t="s">
        <v>55</v>
      </c>
    </row>
    <row r="537" spans="1:5" ht="12.75">
      <c r="A537" s="35" t="s">
        <v>56</v>
      </c>
      <c r="E537" s="40" t="s">
        <v>55</v>
      </c>
    </row>
    <row r="538" spans="1:5" ht="76.5">
      <c r="A538" t="s">
        <v>57</v>
      </c>
      <c r="E538" s="39" t="s">
        <v>593</v>
      </c>
    </row>
    <row r="539" spans="1:16" ht="12.75">
      <c r="A539" t="s">
        <v>49</v>
      </c>
      <c s="34" t="s">
        <v>594</v>
      </c>
      <c s="34" t="s">
        <v>595</v>
      </c>
      <c s="35" t="s">
        <v>47</v>
      </c>
      <c s="6" t="s">
        <v>77</v>
      </c>
      <c s="36" t="s">
        <v>52</v>
      </c>
      <c s="37">
        <v>3</v>
      </c>
      <c s="36">
        <v>0</v>
      </c>
      <c s="36">
        <f>ROUND(G539*H539,6)</f>
      </c>
      <c r="L539" s="38">
        <v>0</v>
      </c>
      <c s="32">
        <f>ROUND(ROUND(L539,2)*ROUND(G539,3),2)</f>
      </c>
      <c s="36" t="s">
        <v>53</v>
      </c>
      <c>
        <f>(M539*21)/100</f>
      </c>
      <c t="s">
        <v>27</v>
      </c>
    </row>
    <row r="540" spans="1:5" ht="12.75">
      <c r="A540" s="35" t="s">
        <v>54</v>
      </c>
      <c r="E540" s="39" t="s">
        <v>55</v>
      </c>
    </row>
    <row r="541" spans="1:5" ht="12.75">
      <c r="A541" s="35" t="s">
        <v>56</v>
      </c>
      <c r="E541" s="40" t="s">
        <v>55</v>
      </c>
    </row>
    <row r="542" spans="1:5" ht="38.25">
      <c r="A542" t="s">
        <v>57</v>
      </c>
      <c r="E542" s="39" t="s">
        <v>596</v>
      </c>
    </row>
    <row r="543" spans="1:16" ht="12.75">
      <c r="A543" t="s">
        <v>49</v>
      </c>
      <c s="34" t="s">
        <v>597</v>
      </c>
      <c s="34" t="s">
        <v>71</v>
      </c>
      <c s="35" t="s">
        <v>47</v>
      </c>
      <c s="6" t="s">
        <v>72</v>
      </c>
      <c s="36" t="s">
        <v>68</v>
      </c>
      <c s="37">
        <v>50</v>
      </c>
      <c s="36">
        <v>0</v>
      </c>
      <c s="36">
        <f>ROUND(G543*H543,6)</f>
      </c>
      <c r="L543" s="38">
        <v>0</v>
      </c>
      <c s="32">
        <f>ROUND(ROUND(L543,2)*ROUND(G543,3),2)</f>
      </c>
      <c s="36" t="s">
        <v>73</v>
      </c>
      <c>
        <f>(M543*21)/100</f>
      </c>
      <c t="s">
        <v>27</v>
      </c>
    </row>
    <row r="544" spans="1:5" ht="12.75">
      <c r="A544" s="35" t="s">
        <v>54</v>
      </c>
      <c r="E544" s="39" t="s">
        <v>55</v>
      </c>
    </row>
    <row r="545" spans="1:5" ht="12.75">
      <c r="A545" s="35" t="s">
        <v>56</v>
      </c>
      <c r="E545" s="40" t="s">
        <v>55</v>
      </c>
    </row>
    <row r="546" spans="1:5" ht="63.75">
      <c r="A546" t="s">
        <v>57</v>
      </c>
      <c r="E546" s="39" t="s">
        <v>598</v>
      </c>
    </row>
    <row r="547" spans="1:16" ht="25.5">
      <c r="A547" t="s">
        <v>49</v>
      </c>
      <c s="34" t="s">
        <v>599</v>
      </c>
      <c s="34" t="s">
        <v>600</v>
      </c>
      <c s="35" t="s">
        <v>47</v>
      </c>
      <c s="6" t="s">
        <v>601</v>
      </c>
      <c s="36" t="s">
        <v>52</v>
      </c>
      <c s="37">
        <v>2</v>
      </c>
      <c s="36">
        <v>0</v>
      </c>
      <c s="36">
        <f>ROUND(G547*H547,6)</f>
      </c>
      <c r="L547" s="38">
        <v>0</v>
      </c>
      <c s="32">
        <f>ROUND(ROUND(L547,2)*ROUND(G547,3),2)</f>
      </c>
      <c s="36" t="s">
        <v>73</v>
      </c>
      <c>
        <f>(M547*21)/100</f>
      </c>
      <c t="s">
        <v>27</v>
      </c>
    </row>
    <row r="548" spans="1:5" ht="12.75">
      <c r="A548" s="35" t="s">
        <v>54</v>
      </c>
      <c r="E548" s="39" t="s">
        <v>55</v>
      </c>
    </row>
    <row r="549" spans="1:5" ht="12.75">
      <c r="A549" s="35" t="s">
        <v>56</v>
      </c>
      <c r="E549" s="40" t="s">
        <v>55</v>
      </c>
    </row>
    <row r="550" spans="1:5" ht="51">
      <c r="A550" t="s">
        <v>57</v>
      </c>
      <c r="E550" s="39" t="s">
        <v>602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xml><?xml version="1.0" encoding="utf-8"?>
<worksheet xmlns="http://schemas.openxmlformats.org/spreadsheetml/2006/main" xmlns:r="http://schemas.openxmlformats.org/officeDocument/2006/relationships">
  <dimension ref="A1:T3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v>
      </c>
      <c s="41">
        <f>Rekapitulace!C10</f>
      </c>
      <c s="20" t="s">
        <v>0</v>
      </c>
      <c t="s">
        <v>23</v>
      </c>
      <c t="s">
        <v>27</v>
      </c>
    </row>
    <row r="4" spans="1:16" ht="32" customHeight="1">
      <c r="A4" s="24" t="s">
        <v>20</v>
      </c>
      <c s="25" t="s">
        <v>28</v>
      </c>
      <c s="27" t="s">
        <v>14</v>
      </c>
      <c r="E4" s="26" t="s">
        <v>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COUNTIFS(L8:L27,"=0",A8:A27,"P")+COUNTIFS(L8:L27,"",A8:A27,"P")+SUM(Q8:Q27)</f>
      </c>
    </row>
    <row r="8" spans="1:13" ht="12.75">
      <c r="A8" t="s">
        <v>44</v>
      </c>
      <c r="C8" s="28" t="s">
        <v>605</v>
      </c>
      <c r="E8" s="30" t="s">
        <v>604</v>
      </c>
      <c r="J8" s="29">
        <f>0+J9+J18</f>
      </c>
      <c s="29">
        <f>0+K9+K18</f>
      </c>
      <c s="29">
        <f>0+L9+L18</f>
      </c>
      <c s="29">
        <f>0+M9+M18</f>
      </c>
    </row>
    <row r="9" spans="1:13" ht="12.75">
      <c r="A9" t="s">
        <v>46</v>
      </c>
      <c r="C9" s="31" t="s">
        <v>606</v>
      </c>
      <c r="E9" s="33" t="s">
        <v>607</v>
      </c>
      <c r="J9" s="32">
        <f>0</f>
      </c>
      <c s="32">
        <f>0</f>
      </c>
      <c s="32">
        <f>0+L10+L14</f>
      </c>
      <c s="32">
        <f>0+M10+M14</f>
      </c>
    </row>
    <row r="10" spans="1:16" ht="12.75">
      <c r="A10" t="s">
        <v>49</v>
      </c>
      <c s="34" t="s">
        <v>47</v>
      </c>
      <c s="34" t="s">
        <v>608</v>
      </c>
      <c s="35" t="s">
        <v>47</v>
      </c>
      <c s="6" t="s">
        <v>609</v>
      </c>
      <c s="36" t="s">
        <v>52</v>
      </c>
      <c s="37">
        <v>2</v>
      </c>
      <c s="36">
        <v>0</v>
      </c>
      <c s="36">
        <f>ROUND(G10*H10,6)</f>
      </c>
      <c r="L10" s="38">
        <v>0</v>
      </c>
      <c s="32">
        <f>ROUND(ROUND(L10,2)*ROUND(G10,3),2)</f>
      </c>
      <c s="36" t="s">
        <v>53</v>
      </c>
      <c>
        <f>(M10*21)/100</f>
      </c>
      <c t="s">
        <v>27</v>
      </c>
    </row>
    <row r="11" spans="1:5" ht="12.75">
      <c r="A11" s="35" t="s">
        <v>54</v>
      </c>
      <c r="E11" s="39" t="s">
        <v>55</v>
      </c>
    </row>
    <row r="12" spans="1:5" ht="12.75">
      <c r="A12" s="35" t="s">
        <v>56</v>
      </c>
      <c r="E12" s="40" t="s">
        <v>55</v>
      </c>
    </row>
    <row r="13" spans="1:5" ht="12.75">
      <c r="A13" t="s">
        <v>57</v>
      </c>
      <c r="E13" s="39" t="s">
        <v>610</v>
      </c>
    </row>
    <row r="14" spans="1:16" ht="12.75">
      <c r="A14" t="s">
        <v>49</v>
      </c>
      <c s="34" t="s">
        <v>27</v>
      </c>
      <c s="34" t="s">
        <v>611</v>
      </c>
      <c s="35" t="s">
        <v>47</v>
      </c>
      <c s="6" t="s">
        <v>612</v>
      </c>
      <c s="36" t="s">
        <v>52</v>
      </c>
      <c s="37">
        <v>2</v>
      </c>
      <c s="36">
        <v>0</v>
      </c>
      <c s="36">
        <f>ROUND(G14*H14,6)</f>
      </c>
      <c r="L14" s="38">
        <v>0</v>
      </c>
      <c s="32">
        <f>ROUND(ROUND(L14,2)*ROUND(G14,3),2)</f>
      </c>
      <c s="36" t="s">
        <v>53</v>
      </c>
      <c>
        <f>(M14*21)/100</f>
      </c>
      <c t="s">
        <v>27</v>
      </c>
    </row>
    <row r="15" spans="1:5" ht="12.75">
      <c r="A15" s="35" t="s">
        <v>54</v>
      </c>
      <c r="E15" s="39" t="s">
        <v>55</v>
      </c>
    </row>
    <row r="16" spans="1:5" ht="12.75">
      <c r="A16" s="35" t="s">
        <v>56</v>
      </c>
      <c r="E16" s="40" t="s">
        <v>55</v>
      </c>
    </row>
    <row r="17" spans="1:5" ht="12.75">
      <c r="A17" t="s">
        <v>57</v>
      </c>
      <c r="E17" s="39" t="s">
        <v>613</v>
      </c>
    </row>
    <row r="18" spans="1:13" ht="12.75">
      <c r="A18" t="s">
        <v>46</v>
      </c>
      <c r="C18" s="31" t="s">
        <v>20</v>
      </c>
      <c r="E18" s="33" t="s">
        <v>578</v>
      </c>
      <c r="J18" s="32">
        <f>0</f>
      </c>
      <c s="32">
        <f>0</f>
      </c>
      <c s="32">
        <f>0+L19+L23+L27</f>
      </c>
      <c s="32">
        <f>0+M19+M23+M27</f>
      </c>
    </row>
    <row r="19" spans="1:16" ht="12.75">
      <c r="A19" t="s">
        <v>49</v>
      </c>
      <c s="34" t="s">
        <v>26</v>
      </c>
      <c s="34" t="s">
        <v>66</v>
      </c>
      <c s="35" t="s">
        <v>47</v>
      </c>
      <c s="6" t="s">
        <v>614</v>
      </c>
      <c s="36" t="s">
        <v>68</v>
      </c>
      <c s="37">
        <v>18</v>
      </c>
      <c s="36">
        <v>0</v>
      </c>
      <c s="36">
        <f>ROUND(G19*H19,6)</f>
      </c>
      <c r="L19" s="38">
        <v>0</v>
      </c>
      <c s="32">
        <f>ROUND(ROUND(L19,2)*ROUND(G19,3),2)</f>
      </c>
      <c s="36" t="s">
        <v>53</v>
      </c>
      <c>
        <f>(M19*21)/100</f>
      </c>
      <c t="s">
        <v>27</v>
      </c>
    </row>
    <row r="20" spans="1:5" ht="12.75">
      <c r="A20" s="35" t="s">
        <v>54</v>
      </c>
      <c r="E20" s="39" t="s">
        <v>55</v>
      </c>
    </row>
    <row r="21" spans="1:5" ht="12.75">
      <c r="A21" s="35" t="s">
        <v>56</v>
      </c>
      <c r="E21" s="40" t="s">
        <v>55</v>
      </c>
    </row>
    <row r="22" spans="1:5" ht="12.75">
      <c r="A22" t="s">
        <v>57</v>
      </c>
      <c r="E22" s="39" t="s">
        <v>581</v>
      </c>
    </row>
    <row r="23" spans="1:16" ht="12.75">
      <c r="A23" t="s">
        <v>49</v>
      </c>
      <c s="34" t="s">
        <v>65</v>
      </c>
      <c s="34" t="s">
        <v>71</v>
      </c>
      <c s="35" t="s">
        <v>47</v>
      </c>
      <c s="6" t="s">
        <v>72</v>
      </c>
      <c s="36" t="s">
        <v>68</v>
      </c>
      <c s="37">
        <v>18</v>
      </c>
      <c s="36">
        <v>0</v>
      </c>
      <c s="36">
        <f>ROUND(G23*H23,6)</f>
      </c>
      <c r="L23" s="38">
        <v>0</v>
      </c>
      <c s="32">
        <f>ROUND(ROUND(L23,2)*ROUND(G23,3),2)</f>
      </c>
      <c s="36" t="s">
        <v>73</v>
      </c>
      <c>
        <f>(M23*21)/100</f>
      </c>
      <c t="s">
        <v>27</v>
      </c>
    </row>
    <row r="24" spans="1:5" ht="12.75">
      <c r="A24" s="35" t="s">
        <v>54</v>
      </c>
      <c r="E24" s="39" t="s">
        <v>55</v>
      </c>
    </row>
    <row r="25" spans="1:5" ht="12.75">
      <c r="A25" s="35" t="s">
        <v>56</v>
      </c>
      <c r="E25" s="40" t="s">
        <v>55</v>
      </c>
    </row>
    <row r="26" spans="1:5" ht="63.75">
      <c r="A26" t="s">
        <v>57</v>
      </c>
      <c r="E26" s="39" t="s">
        <v>598</v>
      </c>
    </row>
    <row r="27" spans="1:16" ht="12.75">
      <c r="A27" t="s">
        <v>49</v>
      </c>
      <c s="34" t="s">
        <v>70</v>
      </c>
      <c s="34" t="s">
        <v>615</v>
      </c>
      <c s="35" t="s">
        <v>47</v>
      </c>
      <c s="6" t="s">
        <v>616</v>
      </c>
      <c s="36" t="s">
        <v>68</v>
      </c>
      <c s="37">
        <v>12</v>
      </c>
      <c s="36">
        <v>0</v>
      </c>
      <c s="36">
        <f>ROUND(G27*H27,6)</f>
      </c>
      <c r="L27" s="38">
        <v>0</v>
      </c>
      <c s="32">
        <f>ROUND(ROUND(L27,2)*ROUND(G27,3),2)</f>
      </c>
      <c s="36" t="s">
        <v>73</v>
      </c>
      <c>
        <f>(M27*21)/100</f>
      </c>
      <c t="s">
        <v>27</v>
      </c>
    </row>
    <row r="28" spans="1:5" ht="12.75">
      <c r="A28" s="35" t="s">
        <v>54</v>
      </c>
      <c r="E28" s="39" t="s">
        <v>55</v>
      </c>
    </row>
    <row r="29" spans="1:5" ht="12.75">
      <c r="A29" s="35" t="s">
        <v>56</v>
      </c>
      <c r="E29" s="40" t="s">
        <v>55</v>
      </c>
    </row>
    <row r="30" spans="1:5" ht="12.75">
      <c r="A30" t="s">
        <v>57</v>
      </c>
      <c r="E30" s="39" t="s">
        <v>74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xml><?xml version="1.0" encoding="utf-8"?>
<worksheet xmlns="http://schemas.openxmlformats.org/spreadsheetml/2006/main" xmlns:r="http://schemas.openxmlformats.org/officeDocument/2006/relationships">
  <dimension ref="A1:T91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v>
      </c>
      <c s="41">
        <f>Rekapitulace!C10</f>
      </c>
      <c s="20" t="s">
        <v>0</v>
      </c>
      <c t="s">
        <v>23</v>
      </c>
      <c t="s">
        <v>27</v>
      </c>
    </row>
    <row r="4" spans="1:16" ht="32" customHeight="1">
      <c r="A4" s="24" t="s">
        <v>20</v>
      </c>
      <c s="25" t="s">
        <v>28</v>
      </c>
      <c s="27" t="s">
        <v>14</v>
      </c>
      <c r="E4" s="26" t="s">
        <v>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COUNTIFS(L8:L909,"=0",A8:A909,"P")+COUNTIFS(L8:L909,"",A8:A909,"P")+SUM(Q8:Q909)</f>
      </c>
    </row>
    <row r="8" spans="1:13" ht="12.75">
      <c r="A8" t="s">
        <v>44</v>
      </c>
      <c r="C8" s="28" t="s">
        <v>619</v>
      </c>
      <c r="E8" s="30" t="s">
        <v>618</v>
      </c>
      <c r="J8" s="29">
        <f>0+J9+J26+J127+J212+J273+J326+J375+J424+J433+J442+J547+J652+J733+J846+J863+J868</f>
      </c>
      <c s="29">
        <f>0+K9+K26+K127+K212+K273+K326+K375+K424+K433+K442+K547+K652+K733+K846+K863+K868</f>
      </c>
      <c s="29">
        <f>0+L9+L26+L127+L212+L273+L326+L375+L424+L433+L442+L547+L652+L733+L846+L863+L868</f>
      </c>
      <c s="29">
        <f>0+M9+M26+M127+M212+M273+M326+M375+M424+M433+M442+M547+M652+M733+M846+M863+M868</f>
      </c>
    </row>
    <row r="9" spans="1:13" ht="12.75">
      <c r="A9" t="s">
        <v>46</v>
      </c>
      <c r="C9" s="31" t="s">
        <v>620</v>
      </c>
      <c r="E9" s="33" t="s">
        <v>621</v>
      </c>
      <c r="J9" s="32">
        <f>0</f>
      </c>
      <c s="32">
        <f>0</f>
      </c>
      <c s="32">
        <f>0+L10+L14+L18+L22</f>
      </c>
      <c s="32">
        <f>0+M10+M14+M18+M22</f>
      </c>
    </row>
    <row r="10" spans="1:16" ht="25.5">
      <c r="A10" t="s">
        <v>49</v>
      </c>
      <c s="34" t="s">
        <v>47</v>
      </c>
      <c s="34" t="s">
        <v>571</v>
      </c>
      <c s="35" t="s">
        <v>572</v>
      </c>
      <c s="6" t="s">
        <v>573</v>
      </c>
      <c s="36" t="s">
        <v>554</v>
      </c>
      <c s="37">
        <v>113.3</v>
      </c>
      <c s="36">
        <v>0</v>
      </c>
      <c s="36">
        <f>ROUND(G10*H10,6)</f>
      </c>
      <c r="L10" s="38">
        <v>0</v>
      </c>
      <c s="32">
        <f>ROUND(ROUND(L10,2)*ROUND(G10,3),2)</f>
      </c>
      <c s="36" t="s">
        <v>53</v>
      </c>
      <c>
        <f>(M10*21)/100</f>
      </c>
      <c t="s">
        <v>27</v>
      </c>
    </row>
    <row r="11" spans="1:5" ht="25.5">
      <c r="A11" s="35" t="s">
        <v>54</v>
      </c>
      <c r="E11" s="39" t="s">
        <v>555</v>
      </c>
    </row>
    <row r="12" spans="1:5" ht="12.75">
      <c r="A12" s="35" t="s">
        <v>56</v>
      </c>
      <c r="E12" s="40" t="s">
        <v>55</v>
      </c>
    </row>
    <row r="13" spans="1:5" ht="165.75">
      <c r="A13" t="s">
        <v>57</v>
      </c>
      <c r="E13" s="39" t="s">
        <v>556</v>
      </c>
    </row>
    <row r="14" spans="1:16" ht="25.5">
      <c r="A14" t="s">
        <v>49</v>
      </c>
      <c s="34" t="s">
        <v>27</v>
      </c>
      <c s="34" t="s">
        <v>575</v>
      </c>
      <c s="35" t="s">
        <v>576</v>
      </c>
      <c s="6" t="s">
        <v>577</v>
      </c>
      <c s="36" t="s">
        <v>554</v>
      </c>
      <c s="37">
        <v>4</v>
      </c>
      <c s="36">
        <v>0</v>
      </c>
      <c s="36">
        <f>ROUND(G14*H14,6)</f>
      </c>
      <c r="L14" s="38">
        <v>0</v>
      </c>
      <c s="32">
        <f>ROUND(ROUND(L14,2)*ROUND(G14,3),2)</f>
      </c>
      <c s="36" t="s">
        <v>53</v>
      </c>
      <c>
        <f>(M14*21)/100</f>
      </c>
      <c t="s">
        <v>27</v>
      </c>
    </row>
    <row r="15" spans="1:5" ht="25.5">
      <c r="A15" s="35" t="s">
        <v>54</v>
      </c>
      <c r="E15" s="39" t="s">
        <v>555</v>
      </c>
    </row>
    <row r="16" spans="1:5" ht="12.75">
      <c r="A16" s="35" t="s">
        <v>56</v>
      </c>
      <c r="E16" s="40" t="s">
        <v>55</v>
      </c>
    </row>
    <row r="17" spans="1:5" ht="165.75">
      <c r="A17" t="s">
        <v>57</v>
      </c>
      <c r="E17" s="39" t="s">
        <v>556</v>
      </c>
    </row>
    <row r="18" spans="1:16" ht="25.5">
      <c r="A18" t="s">
        <v>49</v>
      </c>
      <c s="34" t="s">
        <v>26</v>
      </c>
      <c s="34" t="s">
        <v>551</v>
      </c>
      <c s="35" t="s">
        <v>552</v>
      </c>
      <c s="6" t="s">
        <v>553</v>
      </c>
      <c s="36" t="s">
        <v>554</v>
      </c>
      <c s="37">
        <v>17.6</v>
      </c>
      <c s="36">
        <v>0</v>
      </c>
      <c s="36">
        <f>ROUND(G18*H18,6)</f>
      </c>
      <c r="L18" s="38">
        <v>0</v>
      </c>
      <c s="32">
        <f>ROUND(ROUND(L18,2)*ROUND(G18,3),2)</f>
      </c>
      <c s="36" t="s">
        <v>53</v>
      </c>
      <c>
        <f>(M18*21)/100</f>
      </c>
      <c t="s">
        <v>27</v>
      </c>
    </row>
    <row r="19" spans="1:5" ht="25.5">
      <c r="A19" s="35" t="s">
        <v>54</v>
      </c>
      <c r="E19" s="39" t="s">
        <v>555</v>
      </c>
    </row>
    <row r="20" spans="1:5" ht="12.75">
      <c r="A20" s="35" t="s">
        <v>56</v>
      </c>
      <c r="E20" s="40" t="s">
        <v>55</v>
      </c>
    </row>
    <row r="21" spans="1:5" ht="165.75">
      <c r="A21" t="s">
        <v>57</v>
      </c>
      <c r="E21" s="39" t="s">
        <v>556</v>
      </c>
    </row>
    <row r="22" spans="1:16" ht="38.25">
      <c r="A22" t="s">
        <v>49</v>
      </c>
      <c s="34" t="s">
        <v>65</v>
      </c>
      <c s="34" t="s">
        <v>558</v>
      </c>
      <c s="35" t="s">
        <v>559</v>
      </c>
      <c s="6" t="s">
        <v>560</v>
      </c>
      <c s="36" t="s">
        <v>554</v>
      </c>
      <c s="37">
        <v>1.35</v>
      </c>
      <c s="36">
        <v>0</v>
      </c>
      <c s="36">
        <f>ROUND(G22*H22,6)</f>
      </c>
      <c r="L22" s="38">
        <v>0</v>
      </c>
      <c s="32">
        <f>ROUND(ROUND(L22,2)*ROUND(G22,3),2)</f>
      </c>
      <c s="36" t="s">
        <v>53</v>
      </c>
      <c>
        <f>(M22*21)/100</f>
      </c>
      <c t="s">
        <v>27</v>
      </c>
    </row>
    <row r="23" spans="1:5" ht="25.5">
      <c r="A23" s="35" t="s">
        <v>54</v>
      </c>
      <c r="E23" s="39" t="s">
        <v>555</v>
      </c>
    </row>
    <row r="24" spans="1:5" ht="12.75">
      <c r="A24" s="35" t="s">
        <v>56</v>
      </c>
      <c r="E24" s="40" t="s">
        <v>55</v>
      </c>
    </row>
    <row r="25" spans="1:5" ht="165.75">
      <c r="A25" t="s">
        <v>57</v>
      </c>
      <c r="E25" s="39" t="s">
        <v>556</v>
      </c>
    </row>
    <row r="26" spans="1:13" ht="12.75">
      <c r="A26" t="s">
        <v>46</v>
      </c>
      <c r="C26" s="31" t="s">
        <v>622</v>
      </c>
      <c r="E26" s="33" t="s">
        <v>623</v>
      </c>
      <c r="J26" s="32">
        <f>0</f>
      </c>
      <c s="32">
        <f>0</f>
      </c>
      <c s="32">
        <f>0+L27+L31+L35+L39+L43+L47+L51+L55+L59+L63+L67+L71+L75+L79+L83+L87+L91+L95+L99+L103+L107+L111+L115+L119+L123</f>
      </c>
      <c s="32">
        <f>0+M27+M31+M35+M39+M43+M47+M51+M55+M59+M63+M67+M71+M75+M79+M83+M87+M91+M95+M99+M103+M107+M111+M115+M119+M123</f>
      </c>
    </row>
    <row r="27" spans="1:16" ht="12.75">
      <c r="A27" t="s">
        <v>49</v>
      </c>
      <c s="34" t="s">
        <v>290</v>
      </c>
      <c s="34" t="s">
        <v>201</v>
      </c>
      <c s="35" t="s">
        <v>47</v>
      </c>
      <c s="6" t="s">
        <v>202</v>
      </c>
      <c s="36" t="s">
        <v>203</v>
      </c>
      <c s="37">
        <v>0.705</v>
      </c>
      <c s="36">
        <v>0</v>
      </c>
      <c s="36">
        <f>ROUND(G27*H27,6)</f>
      </c>
      <c r="L27" s="38">
        <v>0</v>
      </c>
      <c s="32">
        <f>ROUND(ROUND(L27,2)*ROUND(G27,3),2)</f>
      </c>
      <c s="36" t="s">
        <v>73</v>
      </c>
      <c>
        <f>(M27*21)/100</f>
      </c>
      <c t="s">
        <v>27</v>
      </c>
    </row>
    <row r="28" spans="1:5" ht="12.75">
      <c r="A28" s="35" t="s">
        <v>54</v>
      </c>
      <c r="E28" s="39" t="s">
        <v>55</v>
      </c>
    </row>
    <row r="29" spans="1:5" ht="12.75">
      <c r="A29" s="35" t="s">
        <v>56</v>
      </c>
      <c r="E29" s="40" t="s">
        <v>624</v>
      </c>
    </row>
    <row r="30" spans="1:5" ht="12.75">
      <c r="A30" t="s">
        <v>57</v>
      </c>
      <c r="E30" s="39" t="s">
        <v>74</v>
      </c>
    </row>
    <row r="31" spans="1:16" ht="12.75">
      <c r="A31" t="s">
        <v>49</v>
      </c>
      <c s="34" t="s">
        <v>294</v>
      </c>
      <c s="34" t="s">
        <v>207</v>
      </c>
      <c s="35" t="s">
        <v>47</v>
      </c>
      <c s="6" t="s">
        <v>208</v>
      </c>
      <c s="36" t="s">
        <v>203</v>
      </c>
      <c s="37">
        <v>1.28</v>
      </c>
      <c s="36">
        <v>0</v>
      </c>
      <c s="36">
        <f>ROUND(G31*H31,6)</f>
      </c>
      <c r="L31" s="38">
        <v>0</v>
      </c>
      <c s="32">
        <f>ROUND(ROUND(L31,2)*ROUND(G31,3),2)</f>
      </c>
      <c s="36" t="s">
        <v>73</v>
      </c>
      <c>
        <f>(M31*21)/100</f>
      </c>
      <c t="s">
        <v>27</v>
      </c>
    </row>
    <row r="32" spans="1:5" ht="12.75">
      <c r="A32" s="35" t="s">
        <v>54</v>
      </c>
      <c r="E32" s="39" t="s">
        <v>55</v>
      </c>
    </row>
    <row r="33" spans="1:5" ht="12.75">
      <c r="A33" s="35" t="s">
        <v>56</v>
      </c>
      <c r="E33" s="40" t="s">
        <v>625</v>
      </c>
    </row>
    <row r="34" spans="1:5" ht="12.75">
      <c r="A34" t="s">
        <v>57</v>
      </c>
      <c r="E34" s="39" t="s">
        <v>74</v>
      </c>
    </row>
    <row r="35" spans="1:16" ht="12.75">
      <c r="A35" t="s">
        <v>49</v>
      </c>
      <c s="34" t="s">
        <v>300</v>
      </c>
      <c s="34" t="s">
        <v>215</v>
      </c>
      <c s="35" t="s">
        <v>47</v>
      </c>
      <c s="6" t="s">
        <v>216</v>
      </c>
      <c s="36" t="s">
        <v>203</v>
      </c>
      <c s="37">
        <v>0.705</v>
      </c>
      <c s="36">
        <v>0</v>
      </c>
      <c s="36">
        <f>ROUND(G35*H35,6)</f>
      </c>
      <c r="L35" s="38">
        <v>0</v>
      </c>
      <c s="32">
        <f>ROUND(ROUND(L35,2)*ROUND(G35,3),2)</f>
      </c>
      <c s="36" t="s">
        <v>73</v>
      </c>
      <c>
        <f>(M35*21)/100</f>
      </c>
      <c t="s">
        <v>27</v>
      </c>
    </row>
    <row r="36" spans="1:5" ht="12.75">
      <c r="A36" s="35" t="s">
        <v>54</v>
      </c>
      <c r="E36" s="39" t="s">
        <v>55</v>
      </c>
    </row>
    <row r="37" spans="1:5" ht="12.75">
      <c r="A37" s="35" t="s">
        <v>56</v>
      </c>
      <c r="E37" s="40" t="s">
        <v>624</v>
      </c>
    </row>
    <row r="38" spans="1:5" ht="12.75">
      <c r="A38" t="s">
        <v>57</v>
      </c>
      <c r="E38" s="39" t="s">
        <v>74</v>
      </c>
    </row>
    <row r="39" spans="1:16" ht="12.75">
      <c r="A39" t="s">
        <v>49</v>
      </c>
      <c s="34" t="s">
        <v>304</v>
      </c>
      <c s="34" t="s">
        <v>219</v>
      </c>
      <c s="35" t="s">
        <v>47</v>
      </c>
      <c s="6" t="s">
        <v>220</v>
      </c>
      <c s="36" t="s">
        <v>203</v>
      </c>
      <c s="37">
        <v>1.28</v>
      </c>
      <c s="36">
        <v>0</v>
      </c>
      <c s="36">
        <f>ROUND(G39*H39,6)</f>
      </c>
      <c r="L39" s="38">
        <v>0</v>
      </c>
      <c s="32">
        <f>ROUND(ROUND(L39,2)*ROUND(G39,3),2)</f>
      </c>
      <c s="36" t="s">
        <v>73</v>
      </c>
      <c>
        <f>(M39*21)/100</f>
      </c>
      <c t="s">
        <v>27</v>
      </c>
    </row>
    <row r="40" spans="1:5" ht="12.75">
      <c r="A40" s="35" t="s">
        <v>54</v>
      </c>
      <c r="E40" s="39" t="s">
        <v>55</v>
      </c>
    </row>
    <row r="41" spans="1:5" ht="12.75">
      <c r="A41" s="35" t="s">
        <v>56</v>
      </c>
      <c r="E41" s="40" t="s">
        <v>625</v>
      </c>
    </row>
    <row r="42" spans="1:5" ht="12.75">
      <c r="A42" t="s">
        <v>57</v>
      </c>
      <c r="E42" s="39" t="s">
        <v>74</v>
      </c>
    </row>
    <row r="43" spans="1:16" ht="25.5">
      <c r="A43" t="s">
        <v>49</v>
      </c>
      <c s="34" t="s">
        <v>307</v>
      </c>
      <c s="34" t="s">
        <v>226</v>
      </c>
      <c s="35" t="s">
        <v>47</v>
      </c>
      <c s="6" t="s">
        <v>227</v>
      </c>
      <c s="36" t="s">
        <v>52</v>
      </c>
      <c s="37">
        <v>4</v>
      </c>
      <c s="36">
        <v>0</v>
      </c>
      <c s="36">
        <f>ROUND(G43*H43,6)</f>
      </c>
      <c r="L43" s="38">
        <v>0</v>
      </c>
      <c s="32">
        <f>ROUND(ROUND(L43,2)*ROUND(G43,3),2)</f>
      </c>
      <c s="36" t="s">
        <v>73</v>
      </c>
      <c>
        <f>(M43*21)/100</f>
      </c>
      <c t="s">
        <v>27</v>
      </c>
    </row>
    <row r="44" spans="1:5" ht="12.75">
      <c r="A44" s="35" t="s">
        <v>54</v>
      </c>
      <c r="E44" s="39" t="s">
        <v>55</v>
      </c>
    </row>
    <row r="45" spans="1:5" ht="12.75">
      <c r="A45" s="35" t="s">
        <v>56</v>
      </c>
      <c r="E45" s="40" t="s">
        <v>55</v>
      </c>
    </row>
    <row r="46" spans="1:5" ht="12.75">
      <c r="A46" t="s">
        <v>57</v>
      </c>
      <c r="E46" s="39" t="s">
        <v>74</v>
      </c>
    </row>
    <row r="47" spans="1:16" ht="25.5">
      <c r="A47" t="s">
        <v>49</v>
      </c>
      <c s="34" t="s">
        <v>310</v>
      </c>
      <c s="34" t="s">
        <v>230</v>
      </c>
      <c s="35" t="s">
        <v>47</v>
      </c>
      <c s="6" t="s">
        <v>231</v>
      </c>
      <c s="36" t="s">
        <v>52</v>
      </c>
      <c s="37">
        <v>4</v>
      </c>
      <c s="36">
        <v>0</v>
      </c>
      <c s="36">
        <f>ROUND(G47*H47,6)</f>
      </c>
      <c r="L47" s="38">
        <v>0</v>
      </c>
      <c s="32">
        <f>ROUND(ROUND(L47,2)*ROUND(G47,3),2)</f>
      </c>
      <c s="36" t="s">
        <v>73</v>
      </c>
      <c>
        <f>(M47*21)/100</f>
      </c>
      <c t="s">
        <v>27</v>
      </c>
    </row>
    <row r="48" spans="1:5" ht="12.75">
      <c r="A48" s="35" t="s">
        <v>54</v>
      </c>
      <c r="E48" s="39" t="s">
        <v>55</v>
      </c>
    </row>
    <row r="49" spans="1:5" ht="12.75">
      <c r="A49" s="35" t="s">
        <v>56</v>
      </c>
      <c r="E49" s="40" t="s">
        <v>55</v>
      </c>
    </row>
    <row r="50" spans="1:5" ht="12.75">
      <c r="A50" t="s">
        <v>57</v>
      </c>
      <c r="E50" s="39" t="s">
        <v>74</v>
      </c>
    </row>
    <row r="51" spans="1:16" ht="12.75">
      <c r="A51" t="s">
        <v>49</v>
      </c>
      <c s="34" t="s">
        <v>313</v>
      </c>
      <c s="34" t="s">
        <v>243</v>
      </c>
      <c s="35" t="s">
        <v>47</v>
      </c>
      <c s="6" t="s">
        <v>244</v>
      </c>
      <c s="36" t="s">
        <v>52</v>
      </c>
      <c s="37">
        <v>10</v>
      </c>
      <c s="36">
        <v>0</v>
      </c>
      <c s="36">
        <f>ROUND(G51*H51,6)</f>
      </c>
      <c r="L51" s="38">
        <v>0</v>
      </c>
      <c s="32">
        <f>ROUND(ROUND(L51,2)*ROUND(G51,3),2)</f>
      </c>
      <c s="36" t="s">
        <v>73</v>
      </c>
      <c>
        <f>(M51*21)/100</f>
      </c>
      <c t="s">
        <v>27</v>
      </c>
    </row>
    <row r="52" spans="1:5" ht="12.75">
      <c r="A52" s="35" t="s">
        <v>54</v>
      </c>
      <c r="E52" s="39" t="s">
        <v>55</v>
      </c>
    </row>
    <row r="53" spans="1:5" ht="12.75">
      <c r="A53" s="35" t="s">
        <v>56</v>
      </c>
      <c r="E53" s="40" t="s">
        <v>55</v>
      </c>
    </row>
    <row r="54" spans="1:5" ht="12.75">
      <c r="A54" t="s">
        <v>57</v>
      </c>
      <c r="E54" s="39" t="s">
        <v>74</v>
      </c>
    </row>
    <row r="55" spans="1:16" ht="12.75">
      <c r="A55" t="s">
        <v>49</v>
      </c>
      <c s="34" t="s">
        <v>316</v>
      </c>
      <c s="34" t="s">
        <v>247</v>
      </c>
      <c s="35" t="s">
        <v>47</v>
      </c>
      <c s="6" t="s">
        <v>248</v>
      </c>
      <c s="36" t="s">
        <v>52</v>
      </c>
      <c s="37">
        <v>8</v>
      </c>
      <c s="36">
        <v>0</v>
      </c>
      <c s="36">
        <f>ROUND(G55*H55,6)</f>
      </c>
      <c r="L55" s="38">
        <v>0</v>
      </c>
      <c s="32">
        <f>ROUND(ROUND(L55,2)*ROUND(G55,3),2)</f>
      </c>
      <c s="36" t="s">
        <v>73</v>
      </c>
      <c>
        <f>(M55*21)/100</f>
      </c>
      <c t="s">
        <v>27</v>
      </c>
    </row>
    <row r="56" spans="1:5" ht="12.75">
      <c r="A56" s="35" t="s">
        <v>54</v>
      </c>
      <c r="E56" s="39" t="s">
        <v>55</v>
      </c>
    </row>
    <row r="57" spans="1:5" ht="12.75">
      <c r="A57" s="35" t="s">
        <v>56</v>
      </c>
      <c r="E57" s="40" t="s">
        <v>55</v>
      </c>
    </row>
    <row r="58" spans="1:5" ht="51">
      <c r="A58" t="s">
        <v>57</v>
      </c>
      <c r="E58" s="39" t="s">
        <v>249</v>
      </c>
    </row>
    <row r="59" spans="1:16" ht="12.75">
      <c r="A59" t="s">
        <v>49</v>
      </c>
      <c s="34" t="s">
        <v>320</v>
      </c>
      <c s="34" t="s">
        <v>251</v>
      </c>
      <c s="35" t="s">
        <v>47</v>
      </c>
      <c s="6" t="s">
        <v>252</v>
      </c>
      <c s="36" t="s">
        <v>253</v>
      </c>
      <c s="37">
        <v>44</v>
      </c>
      <c s="36">
        <v>0</v>
      </c>
      <c s="36">
        <f>ROUND(G59*H59,6)</f>
      </c>
      <c r="L59" s="38">
        <v>0</v>
      </c>
      <c s="32">
        <f>ROUND(ROUND(L59,2)*ROUND(G59,3),2)</f>
      </c>
      <c s="36" t="s">
        <v>53</v>
      </c>
      <c>
        <f>(M59*21)/100</f>
      </c>
      <c t="s">
        <v>27</v>
      </c>
    </row>
    <row r="60" spans="1:5" ht="12.75">
      <c r="A60" s="35" t="s">
        <v>54</v>
      </c>
      <c r="E60" s="39" t="s">
        <v>55</v>
      </c>
    </row>
    <row r="61" spans="1:5" ht="12.75">
      <c r="A61" s="35" t="s">
        <v>56</v>
      </c>
      <c r="E61" s="40" t="s">
        <v>55</v>
      </c>
    </row>
    <row r="62" spans="1:5" ht="38.25">
      <c r="A62" t="s">
        <v>57</v>
      </c>
      <c r="E62" s="39" t="s">
        <v>254</v>
      </c>
    </row>
    <row r="63" spans="1:16" ht="12.75">
      <c r="A63" t="s">
        <v>49</v>
      </c>
      <c s="34" t="s">
        <v>324</v>
      </c>
      <c s="34" t="s">
        <v>256</v>
      </c>
      <c s="35" t="s">
        <v>47</v>
      </c>
      <c s="6" t="s">
        <v>257</v>
      </c>
      <c s="36" t="s">
        <v>253</v>
      </c>
      <c s="37">
        <v>5</v>
      </c>
      <c s="36">
        <v>0</v>
      </c>
      <c s="36">
        <f>ROUND(G63*H63,6)</f>
      </c>
      <c r="L63" s="38">
        <v>0</v>
      </c>
      <c s="32">
        <f>ROUND(ROUND(L63,2)*ROUND(G63,3),2)</f>
      </c>
      <c s="36" t="s">
        <v>53</v>
      </c>
      <c>
        <f>(M63*21)/100</f>
      </c>
      <c t="s">
        <v>27</v>
      </c>
    </row>
    <row r="64" spans="1:5" ht="12.75">
      <c r="A64" s="35" t="s">
        <v>54</v>
      </c>
      <c r="E64" s="39" t="s">
        <v>55</v>
      </c>
    </row>
    <row r="65" spans="1:5" ht="12.75">
      <c r="A65" s="35" t="s">
        <v>56</v>
      </c>
      <c r="E65" s="40" t="s">
        <v>55</v>
      </c>
    </row>
    <row r="66" spans="1:5" ht="38.25">
      <c r="A66" t="s">
        <v>57</v>
      </c>
      <c r="E66" s="39" t="s">
        <v>258</v>
      </c>
    </row>
    <row r="67" spans="1:16" ht="12.75">
      <c r="A67" t="s">
        <v>49</v>
      </c>
      <c s="34" t="s">
        <v>328</v>
      </c>
      <c s="34" t="s">
        <v>626</v>
      </c>
      <c s="35" t="s">
        <v>47</v>
      </c>
      <c s="6" t="s">
        <v>627</v>
      </c>
      <c s="36" t="s">
        <v>104</v>
      </c>
      <c s="37">
        <v>20</v>
      </c>
      <c s="36">
        <v>0</v>
      </c>
      <c s="36">
        <f>ROUND(G67*H67,6)</f>
      </c>
      <c r="L67" s="38">
        <v>0</v>
      </c>
      <c s="32">
        <f>ROUND(ROUND(L67,2)*ROUND(G67,3),2)</f>
      </c>
      <c s="36" t="s">
        <v>53</v>
      </c>
      <c>
        <f>(M67*21)/100</f>
      </c>
      <c t="s">
        <v>27</v>
      </c>
    </row>
    <row r="68" spans="1:5" ht="12.75">
      <c r="A68" s="35" t="s">
        <v>54</v>
      </c>
      <c r="E68" s="39" t="s">
        <v>55</v>
      </c>
    </row>
    <row r="69" spans="1:5" ht="12.75">
      <c r="A69" s="35" t="s">
        <v>56</v>
      </c>
      <c r="E69" s="40" t="s">
        <v>55</v>
      </c>
    </row>
    <row r="70" spans="1:5" ht="38.25">
      <c r="A70" t="s">
        <v>57</v>
      </c>
      <c r="E70" s="39" t="s">
        <v>628</v>
      </c>
    </row>
    <row r="71" spans="1:16" ht="12.75">
      <c r="A71" t="s">
        <v>49</v>
      </c>
      <c s="34" t="s">
        <v>332</v>
      </c>
      <c s="34" t="s">
        <v>629</v>
      </c>
      <c s="35" t="s">
        <v>47</v>
      </c>
      <c s="6" t="s">
        <v>630</v>
      </c>
      <c s="36" t="s">
        <v>104</v>
      </c>
      <c s="37">
        <v>10</v>
      </c>
      <c s="36">
        <v>0</v>
      </c>
      <c s="36">
        <f>ROUND(G71*H71,6)</f>
      </c>
      <c r="L71" s="38">
        <v>0</v>
      </c>
      <c s="32">
        <f>ROUND(ROUND(L71,2)*ROUND(G71,3),2)</f>
      </c>
      <c s="36" t="s">
        <v>53</v>
      </c>
      <c>
        <f>(M71*21)/100</f>
      </c>
      <c t="s">
        <v>27</v>
      </c>
    </row>
    <row r="72" spans="1:5" ht="12.75">
      <c r="A72" s="35" t="s">
        <v>54</v>
      </c>
      <c r="E72" s="39" t="s">
        <v>55</v>
      </c>
    </row>
    <row r="73" spans="1:5" ht="12.75">
      <c r="A73" s="35" t="s">
        <v>56</v>
      </c>
      <c r="E73" s="40" t="s">
        <v>55</v>
      </c>
    </row>
    <row r="74" spans="1:5" ht="38.25">
      <c r="A74" t="s">
        <v>57</v>
      </c>
      <c r="E74" s="39" t="s">
        <v>628</v>
      </c>
    </row>
    <row r="75" spans="1:16" ht="25.5">
      <c r="A75" t="s">
        <v>49</v>
      </c>
      <c s="34" t="s">
        <v>335</v>
      </c>
      <c s="34" t="s">
        <v>631</v>
      </c>
      <c s="35" t="s">
        <v>47</v>
      </c>
      <c s="6" t="s">
        <v>632</v>
      </c>
      <c s="36" t="s">
        <v>52</v>
      </c>
      <c s="37">
        <v>4</v>
      </c>
      <c s="36">
        <v>0</v>
      </c>
      <c s="36">
        <f>ROUND(G75*H75,6)</f>
      </c>
      <c r="L75" s="38">
        <v>0</v>
      </c>
      <c s="32">
        <f>ROUND(ROUND(L75,2)*ROUND(G75,3),2)</f>
      </c>
      <c s="36" t="s">
        <v>73</v>
      </c>
      <c>
        <f>(M75*21)/100</f>
      </c>
      <c t="s">
        <v>27</v>
      </c>
    </row>
    <row r="76" spans="1:5" ht="12.75">
      <c r="A76" s="35" t="s">
        <v>54</v>
      </c>
      <c r="E76" s="39" t="s">
        <v>55</v>
      </c>
    </row>
    <row r="77" spans="1:5" ht="12.75">
      <c r="A77" s="35" t="s">
        <v>56</v>
      </c>
      <c r="E77" s="40" t="s">
        <v>55</v>
      </c>
    </row>
    <row r="78" spans="1:5" ht="12.75">
      <c r="A78" t="s">
        <v>57</v>
      </c>
      <c r="E78" s="39" t="s">
        <v>74</v>
      </c>
    </row>
    <row r="79" spans="1:16" ht="25.5">
      <c r="A79" t="s">
        <v>49</v>
      </c>
      <c s="34" t="s">
        <v>338</v>
      </c>
      <c s="34" t="s">
        <v>633</v>
      </c>
      <c s="35" t="s">
        <v>47</v>
      </c>
      <c s="6" t="s">
        <v>634</v>
      </c>
      <c s="36" t="s">
        <v>52</v>
      </c>
      <c s="37">
        <v>2</v>
      </c>
      <c s="36">
        <v>0</v>
      </c>
      <c s="36">
        <f>ROUND(G79*H79,6)</f>
      </c>
      <c r="L79" s="38">
        <v>0</v>
      </c>
      <c s="32">
        <f>ROUND(ROUND(L79,2)*ROUND(G79,3),2)</f>
      </c>
      <c s="36" t="s">
        <v>73</v>
      </c>
      <c>
        <f>(M79*21)/100</f>
      </c>
      <c t="s">
        <v>27</v>
      </c>
    </row>
    <row r="80" spans="1:5" ht="12.75">
      <c r="A80" s="35" t="s">
        <v>54</v>
      </c>
      <c r="E80" s="39" t="s">
        <v>55</v>
      </c>
    </row>
    <row r="81" spans="1:5" ht="12.75">
      <c r="A81" s="35" t="s">
        <v>56</v>
      </c>
      <c r="E81" s="40" t="s">
        <v>55</v>
      </c>
    </row>
    <row r="82" spans="1:5" ht="12.75">
      <c r="A82" t="s">
        <v>57</v>
      </c>
      <c r="E82" s="39" t="s">
        <v>74</v>
      </c>
    </row>
    <row r="83" spans="1:16" ht="12.75">
      <c r="A83" t="s">
        <v>49</v>
      </c>
      <c s="34" t="s">
        <v>341</v>
      </c>
      <c s="34" t="s">
        <v>635</v>
      </c>
      <c s="35" t="s">
        <v>47</v>
      </c>
      <c s="6" t="s">
        <v>636</v>
      </c>
      <c s="36" t="s">
        <v>52</v>
      </c>
      <c s="37">
        <v>3</v>
      </c>
      <c s="36">
        <v>0</v>
      </c>
      <c s="36">
        <f>ROUND(G83*H83,6)</f>
      </c>
      <c r="L83" s="38">
        <v>0</v>
      </c>
      <c s="32">
        <f>ROUND(ROUND(L83,2)*ROUND(G83,3),2)</f>
      </c>
      <c s="36" t="s">
        <v>73</v>
      </c>
      <c>
        <f>(M83*21)/100</f>
      </c>
      <c t="s">
        <v>27</v>
      </c>
    </row>
    <row r="84" spans="1:5" ht="12.75">
      <c r="A84" s="35" t="s">
        <v>54</v>
      </c>
      <c r="E84" s="39" t="s">
        <v>55</v>
      </c>
    </row>
    <row r="85" spans="1:5" ht="12.75">
      <c r="A85" s="35" t="s">
        <v>56</v>
      </c>
      <c r="E85" s="40" t="s">
        <v>55</v>
      </c>
    </row>
    <row r="86" spans="1:5" ht="12.75">
      <c r="A86" t="s">
        <v>57</v>
      </c>
      <c r="E86" s="39" t="s">
        <v>74</v>
      </c>
    </row>
    <row r="87" spans="1:16" ht="12.75">
      <c r="A87" t="s">
        <v>49</v>
      </c>
      <c s="34" t="s">
        <v>344</v>
      </c>
      <c s="34" t="s">
        <v>637</v>
      </c>
      <c s="35" t="s">
        <v>47</v>
      </c>
      <c s="6" t="s">
        <v>638</v>
      </c>
      <c s="36" t="s">
        <v>52</v>
      </c>
      <c s="37">
        <v>1</v>
      </c>
      <c s="36">
        <v>0</v>
      </c>
      <c s="36">
        <f>ROUND(G87*H87,6)</f>
      </c>
      <c r="L87" s="38">
        <v>0</v>
      </c>
      <c s="32">
        <f>ROUND(ROUND(L87,2)*ROUND(G87,3),2)</f>
      </c>
      <c s="36" t="s">
        <v>73</v>
      </c>
      <c>
        <f>(M87*21)/100</f>
      </c>
      <c t="s">
        <v>27</v>
      </c>
    </row>
    <row r="88" spans="1:5" ht="12.75">
      <c r="A88" s="35" t="s">
        <v>54</v>
      </c>
      <c r="E88" s="39" t="s">
        <v>55</v>
      </c>
    </row>
    <row r="89" spans="1:5" ht="12.75">
      <c r="A89" s="35" t="s">
        <v>56</v>
      </c>
      <c r="E89" s="40" t="s">
        <v>55</v>
      </c>
    </row>
    <row r="90" spans="1:5" ht="12.75">
      <c r="A90" t="s">
        <v>57</v>
      </c>
      <c r="E90" s="39" t="s">
        <v>74</v>
      </c>
    </row>
    <row r="91" spans="1:16" ht="12.75">
      <c r="A91" t="s">
        <v>49</v>
      </c>
      <c s="34" t="s">
        <v>348</v>
      </c>
      <c s="34" t="s">
        <v>321</v>
      </c>
      <c s="35" t="s">
        <v>47</v>
      </c>
      <c s="6" t="s">
        <v>322</v>
      </c>
      <c s="36" t="s">
        <v>104</v>
      </c>
      <c s="37">
        <v>10</v>
      </c>
      <c s="36">
        <v>0</v>
      </c>
      <c s="36">
        <f>ROUND(G91*H91,6)</f>
      </c>
      <c r="L91" s="38">
        <v>0</v>
      </c>
      <c s="32">
        <f>ROUND(ROUND(L91,2)*ROUND(G91,3),2)</f>
      </c>
      <c s="36" t="s">
        <v>53</v>
      </c>
      <c>
        <f>(M91*21)/100</f>
      </c>
      <c t="s">
        <v>27</v>
      </c>
    </row>
    <row r="92" spans="1:5" ht="12.75">
      <c r="A92" s="35" t="s">
        <v>54</v>
      </c>
      <c r="E92" s="39" t="s">
        <v>55</v>
      </c>
    </row>
    <row r="93" spans="1:5" ht="12.75">
      <c r="A93" s="35" t="s">
        <v>56</v>
      </c>
      <c r="E93" s="40" t="s">
        <v>55</v>
      </c>
    </row>
    <row r="94" spans="1:5" ht="38.25">
      <c r="A94" t="s">
        <v>57</v>
      </c>
      <c r="E94" s="39" t="s">
        <v>323</v>
      </c>
    </row>
    <row r="95" spans="1:16" ht="25.5">
      <c r="A95" t="s">
        <v>49</v>
      </c>
      <c s="34" t="s">
        <v>351</v>
      </c>
      <c s="34" t="s">
        <v>325</v>
      </c>
      <c s="35" t="s">
        <v>47</v>
      </c>
      <c s="6" t="s">
        <v>326</v>
      </c>
      <c s="36" t="s">
        <v>52</v>
      </c>
      <c s="37">
        <v>3</v>
      </c>
      <c s="36">
        <v>0</v>
      </c>
      <c s="36">
        <f>ROUND(G95*H95,6)</f>
      </c>
      <c r="L95" s="38">
        <v>0</v>
      </c>
      <c s="32">
        <f>ROUND(ROUND(L95,2)*ROUND(G95,3),2)</f>
      </c>
      <c s="36" t="s">
        <v>73</v>
      </c>
      <c>
        <f>(M95*21)/100</f>
      </c>
      <c t="s">
        <v>27</v>
      </c>
    </row>
    <row r="96" spans="1:5" ht="12.75">
      <c r="A96" s="35" t="s">
        <v>54</v>
      </c>
      <c r="E96" s="39" t="s">
        <v>55</v>
      </c>
    </row>
    <row r="97" spans="1:5" ht="12.75">
      <c r="A97" s="35" t="s">
        <v>56</v>
      </c>
      <c r="E97" s="40" t="s">
        <v>55</v>
      </c>
    </row>
    <row r="98" spans="1:5" ht="12.75">
      <c r="A98" t="s">
        <v>57</v>
      </c>
      <c r="E98" s="39" t="s">
        <v>74</v>
      </c>
    </row>
    <row r="99" spans="1:16" ht="12.75">
      <c r="A99" t="s">
        <v>49</v>
      </c>
      <c s="34" t="s">
        <v>356</v>
      </c>
      <c s="34" t="s">
        <v>639</v>
      </c>
      <c s="35" t="s">
        <v>47</v>
      </c>
      <c s="6" t="s">
        <v>640</v>
      </c>
      <c s="36" t="s">
        <v>297</v>
      </c>
      <c s="37">
        <v>0.03</v>
      </c>
      <c s="36">
        <v>0</v>
      </c>
      <c s="36">
        <f>ROUND(G99*H99,6)</f>
      </c>
      <c r="L99" s="38">
        <v>0</v>
      </c>
      <c s="32">
        <f>ROUND(ROUND(L99,2)*ROUND(G99,3),2)</f>
      </c>
      <c s="36" t="s">
        <v>73</v>
      </c>
      <c>
        <f>(M99*21)/100</f>
      </c>
      <c t="s">
        <v>27</v>
      </c>
    </row>
    <row r="100" spans="1:5" ht="12.75">
      <c r="A100" s="35" t="s">
        <v>54</v>
      </c>
      <c r="E100" s="39" t="s">
        <v>55</v>
      </c>
    </row>
    <row r="101" spans="1:5" ht="12.75">
      <c r="A101" s="35" t="s">
        <v>56</v>
      </c>
      <c r="E101" s="40" t="s">
        <v>55</v>
      </c>
    </row>
    <row r="102" spans="1:5" ht="12.75">
      <c r="A102" t="s">
        <v>57</v>
      </c>
      <c r="E102" s="39" t="s">
        <v>74</v>
      </c>
    </row>
    <row r="103" spans="1:16" ht="25.5">
      <c r="A103" t="s">
        <v>49</v>
      </c>
      <c s="34" t="s">
        <v>360</v>
      </c>
      <c s="34" t="s">
        <v>641</v>
      </c>
      <c s="35" t="s">
        <v>47</v>
      </c>
      <c s="6" t="s">
        <v>642</v>
      </c>
      <c s="36" t="s">
        <v>104</v>
      </c>
      <c s="37">
        <v>10</v>
      </c>
      <c s="36">
        <v>0</v>
      </c>
      <c s="36">
        <f>ROUND(G103*H103,6)</f>
      </c>
      <c r="L103" s="38">
        <v>0</v>
      </c>
      <c s="32">
        <f>ROUND(ROUND(L103,2)*ROUND(G103,3),2)</f>
      </c>
      <c s="36" t="s">
        <v>73</v>
      </c>
      <c>
        <f>(M103*21)/100</f>
      </c>
      <c t="s">
        <v>27</v>
      </c>
    </row>
    <row r="104" spans="1:5" ht="12.75">
      <c r="A104" s="35" t="s">
        <v>54</v>
      </c>
      <c r="E104" s="39" t="s">
        <v>55</v>
      </c>
    </row>
    <row r="105" spans="1:5" ht="12.75">
      <c r="A105" s="35" t="s">
        <v>56</v>
      </c>
      <c r="E105" s="40" t="s">
        <v>55</v>
      </c>
    </row>
    <row r="106" spans="1:5" ht="63.75">
      <c r="A106" t="s">
        <v>57</v>
      </c>
      <c r="E106" s="39" t="s">
        <v>303</v>
      </c>
    </row>
    <row r="107" spans="1:16" ht="12.75">
      <c r="A107" t="s">
        <v>49</v>
      </c>
      <c s="34" t="s">
        <v>364</v>
      </c>
      <c s="34" t="s">
        <v>643</v>
      </c>
      <c s="35" t="s">
        <v>47</v>
      </c>
      <c s="6" t="s">
        <v>644</v>
      </c>
      <c s="36" t="s">
        <v>52</v>
      </c>
      <c s="37">
        <v>2</v>
      </c>
      <c s="36">
        <v>0</v>
      </c>
      <c s="36">
        <f>ROUND(G107*H107,6)</f>
      </c>
      <c r="L107" s="38">
        <v>0</v>
      </c>
      <c s="32">
        <f>ROUND(ROUND(L107,2)*ROUND(G107,3),2)</f>
      </c>
      <c s="36" t="s">
        <v>73</v>
      </c>
      <c>
        <f>(M107*21)/100</f>
      </c>
      <c t="s">
        <v>27</v>
      </c>
    </row>
    <row r="108" spans="1:5" ht="12.75">
      <c r="A108" s="35" t="s">
        <v>54</v>
      </c>
      <c r="E108" s="39" t="s">
        <v>55</v>
      </c>
    </row>
    <row r="109" spans="1:5" ht="12.75">
      <c r="A109" s="35" t="s">
        <v>56</v>
      </c>
      <c r="E109" s="40" t="s">
        <v>55</v>
      </c>
    </row>
    <row r="110" spans="1:5" ht="12.75">
      <c r="A110" t="s">
        <v>57</v>
      </c>
      <c r="E110" s="39" t="s">
        <v>74</v>
      </c>
    </row>
    <row r="111" spans="1:16" ht="12.75">
      <c r="A111" t="s">
        <v>49</v>
      </c>
      <c s="34" t="s">
        <v>368</v>
      </c>
      <c s="34" t="s">
        <v>175</v>
      </c>
      <c s="35" t="s">
        <v>47</v>
      </c>
      <c s="6" t="s">
        <v>176</v>
      </c>
      <c s="36" t="s">
        <v>104</v>
      </c>
      <c s="37">
        <v>16</v>
      </c>
      <c s="36">
        <v>0</v>
      </c>
      <c s="36">
        <f>ROUND(G111*H111,6)</f>
      </c>
      <c r="L111" s="38">
        <v>0</v>
      </c>
      <c s="32">
        <f>ROUND(ROUND(L111,2)*ROUND(G111,3),2)</f>
      </c>
      <c s="36" t="s">
        <v>73</v>
      </c>
      <c>
        <f>(M111*21)/100</f>
      </c>
      <c t="s">
        <v>27</v>
      </c>
    </row>
    <row r="112" spans="1:5" ht="12.75">
      <c r="A112" s="35" t="s">
        <v>54</v>
      </c>
      <c r="E112" s="39" t="s">
        <v>55</v>
      </c>
    </row>
    <row r="113" spans="1:5" ht="12.75">
      <c r="A113" s="35" t="s">
        <v>56</v>
      </c>
      <c r="E113" s="40" t="s">
        <v>55</v>
      </c>
    </row>
    <row r="114" spans="1:5" ht="12.75">
      <c r="A114" t="s">
        <v>57</v>
      </c>
      <c r="E114" s="39" t="s">
        <v>74</v>
      </c>
    </row>
    <row r="115" spans="1:16" ht="12.75">
      <c r="A115" t="s">
        <v>49</v>
      </c>
      <c s="34" t="s">
        <v>372</v>
      </c>
      <c s="34" t="s">
        <v>345</v>
      </c>
      <c s="35" t="s">
        <v>47</v>
      </c>
      <c s="6" t="s">
        <v>346</v>
      </c>
      <c s="36" t="s">
        <v>104</v>
      </c>
      <c s="37">
        <v>100</v>
      </c>
      <c s="36">
        <v>0</v>
      </c>
      <c s="36">
        <f>ROUND(G115*H115,6)</f>
      </c>
      <c r="L115" s="38">
        <v>0</v>
      </c>
      <c s="32">
        <f>ROUND(ROUND(L115,2)*ROUND(G115,3),2)</f>
      </c>
      <c s="36" t="s">
        <v>53</v>
      </c>
      <c>
        <f>(M115*21)/100</f>
      </c>
      <c t="s">
        <v>27</v>
      </c>
    </row>
    <row r="116" spans="1:5" ht="12.75">
      <c r="A116" s="35" t="s">
        <v>54</v>
      </c>
      <c r="E116" s="39" t="s">
        <v>55</v>
      </c>
    </row>
    <row r="117" spans="1:5" ht="12.75">
      <c r="A117" s="35" t="s">
        <v>56</v>
      </c>
      <c r="E117" s="40" t="s">
        <v>55</v>
      </c>
    </row>
    <row r="118" spans="1:5" ht="51">
      <c r="A118" t="s">
        <v>57</v>
      </c>
      <c r="E118" s="39" t="s">
        <v>347</v>
      </c>
    </row>
    <row r="119" spans="1:16" ht="12.75">
      <c r="A119" t="s">
        <v>49</v>
      </c>
      <c s="34" t="s">
        <v>376</v>
      </c>
      <c s="34" t="s">
        <v>349</v>
      </c>
      <c s="35" t="s">
        <v>47</v>
      </c>
      <c s="6" t="s">
        <v>350</v>
      </c>
      <c s="36" t="s">
        <v>52</v>
      </c>
      <c s="37">
        <v>12</v>
      </c>
      <c s="36">
        <v>0</v>
      </c>
      <c s="36">
        <f>ROUND(G119*H119,6)</f>
      </c>
      <c r="L119" s="38">
        <v>0</v>
      </c>
      <c s="32">
        <f>ROUND(ROUND(L119,2)*ROUND(G119,3),2)</f>
      </c>
      <c s="36" t="s">
        <v>73</v>
      </c>
      <c>
        <f>(M119*21)/100</f>
      </c>
      <c t="s">
        <v>27</v>
      </c>
    </row>
    <row r="120" spans="1:5" ht="12.75">
      <c r="A120" s="35" t="s">
        <v>54</v>
      </c>
      <c r="E120" s="39" t="s">
        <v>55</v>
      </c>
    </row>
    <row r="121" spans="1:5" ht="12.75">
      <c r="A121" s="35" t="s">
        <v>56</v>
      </c>
      <c r="E121" s="40" t="s">
        <v>55</v>
      </c>
    </row>
    <row r="122" spans="1:5" ht="12.75">
      <c r="A122" t="s">
        <v>57</v>
      </c>
      <c r="E122" s="39" t="s">
        <v>74</v>
      </c>
    </row>
    <row r="123" spans="1:16" ht="12.75">
      <c r="A123" t="s">
        <v>49</v>
      </c>
      <c s="34" t="s">
        <v>379</v>
      </c>
      <c s="34" t="s">
        <v>352</v>
      </c>
      <c s="35" t="s">
        <v>27</v>
      </c>
      <c s="6" t="s">
        <v>353</v>
      </c>
      <c s="36" t="s">
        <v>52</v>
      </c>
      <c s="37">
        <v>1</v>
      </c>
      <c s="36">
        <v>0</v>
      </c>
      <c s="36">
        <f>ROUND(G123*H123,6)</f>
      </c>
      <c r="L123" s="38">
        <v>0</v>
      </c>
      <c s="32">
        <f>ROUND(ROUND(L123,2)*ROUND(G123,3),2)</f>
      </c>
      <c s="36" t="s">
        <v>53</v>
      </c>
      <c>
        <f>(M123*21)/100</f>
      </c>
      <c t="s">
        <v>27</v>
      </c>
    </row>
    <row r="124" spans="1:5" ht="12.75">
      <c r="A124" s="35" t="s">
        <v>54</v>
      </c>
      <c r="E124" s="39" t="s">
        <v>55</v>
      </c>
    </row>
    <row r="125" spans="1:5" ht="12.75">
      <c r="A125" s="35" t="s">
        <v>56</v>
      </c>
      <c r="E125" s="40" t="s">
        <v>55</v>
      </c>
    </row>
    <row r="126" spans="1:5" ht="12.75">
      <c r="A126" t="s">
        <v>57</v>
      </c>
      <c r="E126" s="39" t="s">
        <v>354</v>
      </c>
    </row>
    <row r="127" spans="1:13" ht="12.75">
      <c r="A127" t="s">
        <v>46</v>
      </c>
      <c r="C127" s="31" t="s">
        <v>645</v>
      </c>
      <c r="E127" s="33" t="s">
        <v>646</v>
      </c>
      <c r="J127" s="32">
        <f>0</f>
      </c>
      <c s="32">
        <f>0</f>
      </c>
      <c s="32">
        <f>0+L128+L132+L136+L140+L144+L148+L152+L156+L160+L164+L168+L172+L176+L180+L184+L188+L192+L196+L200+L204+L208</f>
      </c>
      <c s="32">
        <f>0+M128+M132+M136+M140+M144+M148+M152+M156+M160+M164+M168+M172+M176+M180+M184+M188+M192+M196+M200+M204+M208</f>
      </c>
    </row>
    <row r="128" spans="1:16" ht="12.75">
      <c r="A128" t="s">
        <v>49</v>
      </c>
      <c s="34" t="s">
        <v>647</v>
      </c>
      <c s="34" t="s">
        <v>201</v>
      </c>
      <c s="35" t="s">
        <v>47</v>
      </c>
      <c s="6" t="s">
        <v>202</v>
      </c>
      <c s="36" t="s">
        <v>203</v>
      </c>
      <c s="37">
        <v>1.2</v>
      </c>
      <c s="36">
        <v>0</v>
      </c>
      <c s="36">
        <f>ROUND(G128*H128,6)</f>
      </c>
      <c r="L128" s="38">
        <v>0</v>
      </c>
      <c s="32">
        <f>ROUND(ROUND(L128,2)*ROUND(G128,3),2)</f>
      </c>
      <c s="36" t="s">
        <v>73</v>
      </c>
      <c>
        <f>(M128*21)/100</f>
      </c>
      <c t="s">
        <v>27</v>
      </c>
    </row>
    <row r="129" spans="1:5" ht="12.75">
      <c r="A129" s="35" t="s">
        <v>54</v>
      </c>
      <c r="E129" s="39" t="s">
        <v>55</v>
      </c>
    </row>
    <row r="130" spans="1:5" ht="12.75">
      <c r="A130" s="35" t="s">
        <v>56</v>
      </c>
      <c r="E130" s="40" t="s">
        <v>648</v>
      </c>
    </row>
    <row r="131" spans="1:5" ht="12.75">
      <c r="A131" t="s">
        <v>57</v>
      </c>
      <c r="E131" s="39" t="s">
        <v>74</v>
      </c>
    </row>
    <row r="132" spans="1:16" ht="12.75">
      <c r="A132" t="s">
        <v>49</v>
      </c>
      <c s="34" t="s">
        <v>649</v>
      </c>
      <c s="34" t="s">
        <v>215</v>
      </c>
      <c s="35" t="s">
        <v>47</v>
      </c>
      <c s="6" t="s">
        <v>216</v>
      </c>
      <c s="36" t="s">
        <v>203</v>
      </c>
      <c s="37">
        <v>1.2</v>
      </c>
      <c s="36">
        <v>0</v>
      </c>
      <c s="36">
        <f>ROUND(G132*H132,6)</f>
      </c>
      <c r="L132" s="38">
        <v>0</v>
      </c>
      <c s="32">
        <f>ROUND(ROUND(L132,2)*ROUND(G132,3),2)</f>
      </c>
      <c s="36" t="s">
        <v>73</v>
      </c>
      <c>
        <f>(M132*21)/100</f>
      </c>
      <c t="s">
        <v>27</v>
      </c>
    </row>
    <row r="133" spans="1:5" ht="12.75">
      <c r="A133" s="35" t="s">
        <v>54</v>
      </c>
      <c r="E133" s="39" t="s">
        <v>55</v>
      </c>
    </row>
    <row r="134" spans="1:5" ht="12.75">
      <c r="A134" s="35" t="s">
        <v>56</v>
      </c>
      <c r="E134" s="40" t="s">
        <v>650</v>
      </c>
    </row>
    <row r="135" spans="1:5" ht="12.75">
      <c r="A135" t="s">
        <v>57</v>
      </c>
      <c r="E135" s="39" t="s">
        <v>74</v>
      </c>
    </row>
    <row r="136" spans="1:16" ht="12.75">
      <c r="A136" t="s">
        <v>49</v>
      </c>
      <c s="34" t="s">
        <v>651</v>
      </c>
      <c s="34" t="s">
        <v>211</v>
      </c>
      <c s="35" t="s">
        <v>47</v>
      </c>
      <c s="6" t="s">
        <v>212</v>
      </c>
      <c s="36" t="s">
        <v>203</v>
      </c>
      <c s="37">
        <v>2.43</v>
      </c>
      <c s="36">
        <v>0</v>
      </c>
      <c s="36">
        <f>ROUND(G136*H136,6)</f>
      </c>
      <c r="L136" s="38">
        <v>0</v>
      </c>
      <c s="32">
        <f>ROUND(ROUND(L136,2)*ROUND(G136,3),2)</f>
      </c>
      <c s="36" t="s">
        <v>73</v>
      </c>
      <c>
        <f>(M136*21)/100</f>
      </c>
      <c t="s">
        <v>27</v>
      </c>
    </row>
    <row r="137" spans="1:5" ht="12.75">
      <c r="A137" s="35" t="s">
        <v>54</v>
      </c>
      <c r="E137" s="39" t="s">
        <v>55</v>
      </c>
    </row>
    <row r="138" spans="1:5" ht="12.75">
      <c r="A138" s="35" t="s">
        <v>56</v>
      </c>
      <c r="E138" s="40" t="s">
        <v>652</v>
      </c>
    </row>
    <row r="139" spans="1:5" ht="12.75">
      <c r="A139" t="s">
        <v>57</v>
      </c>
      <c r="E139" s="39" t="s">
        <v>74</v>
      </c>
    </row>
    <row r="140" spans="1:16" ht="12.75">
      <c r="A140" t="s">
        <v>49</v>
      </c>
      <c s="34" t="s">
        <v>653</v>
      </c>
      <c s="34" t="s">
        <v>222</v>
      </c>
      <c s="35" t="s">
        <v>47</v>
      </c>
      <c s="6" t="s">
        <v>223</v>
      </c>
      <c s="36" t="s">
        <v>203</v>
      </c>
      <c s="37">
        <v>2.43</v>
      </c>
      <c s="36">
        <v>0</v>
      </c>
      <c s="36">
        <f>ROUND(G140*H140,6)</f>
      </c>
      <c r="L140" s="38">
        <v>0</v>
      </c>
      <c s="32">
        <f>ROUND(ROUND(L140,2)*ROUND(G140,3),2)</f>
      </c>
      <c s="36" t="s">
        <v>53</v>
      </c>
      <c>
        <f>(M140*21)/100</f>
      </c>
      <c t="s">
        <v>27</v>
      </c>
    </row>
    <row r="141" spans="1:5" ht="12.75">
      <c r="A141" s="35" t="s">
        <v>54</v>
      </c>
      <c r="E141" s="39" t="s">
        <v>55</v>
      </c>
    </row>
    <row r="142" spans="1:5" ht="12.75">
      <c r="A142" s="35" t="s">
        <v>56</v>
      </c>
      <c r="E142" s="40" t="s">
        <v>652</v>
      </c>
    </row>
    <row r="143" spans="1:5" ht="114.75">
      <c r="A143" t="s">
        <v>57</v>
      </c>
      <c r="E143" s="39" t="s">
        <v>224</v>
      </c>
    </row>
    <row r="144" spans="1:16" ht="25.5">
      <c r="A144" t="s">
        <v>49</v>
      </c>
      <c s="34" t="s">
        <v>654</v>
      </c>
      <c s="34" t="s">
        <v>226</v>
      </c>
      <c s="35" t="s">
        <v>47</v>
      </c>
      <c s="6" t="s">
        <v>227</v>
      </c>
      <c s="36" t="s">
        <v>52</v>
      </c>
      <c s="37">
        <v>12</v>
      </c>
      <c s="36">
        <v>0</v>
      </c>
      <c s="36">
        <f>ROUND(G144*H144,6)</f>
      </c>
      <c r="L144" s="38">
        <v>0</v>
      </c>
      <c s="32">
        <f>ROUND(ROUND(L144,2)*ROUND(G144,3),2)</f>
      </c>
      <c s="36" t="s">
        <v>73</v>
      </c>
      <c>
        <f>(M144*21)/100</f>
      </c>
      <c t="s">
        <v>27</v>
      </c>
    </row>
    <row r="145" spans="1:5" ht="12.75">
      <c r="A145" s="35" t="s">
        <v>54</v>
      </c>
      <c r="E145" s="39" t="s">
        <v>55</v>
      </c>
    </row>
    <row r="146" spans="1:5" ht="12.75">
      <c r="A146" s="35" t="s">
        <v>56</v>
      </c>
      <c r="E146" s="40" t="s">
        <v>55</v>
      </c>
    </row>
    <row r="147" spans="1:5" ht="12.75">
      <c r="A147" t="s">
        <v>57</v>
      </c>
      <c r="E147" s="39" t="s">
        <v>74</v>
      </c>
    </row>
    <row r="148" spans="1:16" ht="12.75">
      <c r="A148" t="s">
        <v>49</v>
      </c>
      <c s="34" t="s">
        <v>655</v>
      </c>
      <c s="34" t="s">
        <v>243</v>
      </c>
      <c s="35" t="s">
        <v>47</v>
      </c>
      <c s="6" t="s">
        <v>244</v>
      </c>
      <c s="36" t="s">
        <v>52</v>
      </c>
      <c s="37">
        <v>22</v>
      </c>
      <c s="36">
        <v>0</v>
      </c>
      <c s="36">
        <f>ROUND(G148*H148,6)</f>
      </c>
      <c r="L148" s="38">
        <v>0</v>
      </c>
      <c s="32">
        <f>ROUND(ROUND(L148,2)*ROUND(G148,3),2)</f>
      </c>
      <c s="36" t="s">
        <v>73</v>
      </c>
      <c>
        <f>(M148*21)/100</f>
      </c>
      <c t="s">
        <v>27</v>
      </c>
    </row>
    <row r="149" spans="1:5" ht="12.75">
      <c r="A149" s="35" t="s">
        <v>54</v>
      </c>
      <c r="E149" s="39" t="s">
        <v>55</v>
      </c>
    </row>
    <row r="150" spans="1:5" ht="12.75">
      <c r="A150" s="35" t="s">
        <v>56</v>
      </c>
      <c r="E150" s="40" t="s">
        <v>55</v>
      </c>
    </row>
    <row r="151" spans="1:5" ht="12.75">
      <c r="A151" t="s">
        <v>57</v>
      </c>
      <c r="E151" s="39" t="s">
        <v>74</v>
      </c>
    </row>
    <row r="152" spans="1:16" ht="12.75">
      <c r="A152" t="s">
        <v>49</v>
      </c>
      <c s="34" t="s">
        <v>656</v>
      </c>
      <c s="34" t="s">
        <v>247</v>
      </c>
      <c s="35" t="s">
        <v>47</v>
      </c>
      <c s="6" t="s">
        <v>248</v>
      </c>
      <c s="36" t="s">
        <v>52</v>
      </c>
      <c s="37">
        <v>10</v>
      </c>
      <c s="36">
        <v>0</v>
      </c>
      <c s="36">
        <f>ROUND(G152*H152,6)</f>
      </c>
      <c r="L152" s="38">
        <v>0</v>
      </c>
      <c s="32">
        <f>ROUND(ROUND(L152,2)*ROUND(G152,3),2)</f>
      </c>
      <c s="36" t="s">
        <v>73</v>
      </c>
      <c>
        <f>(M152*21)/100</f>
      </c>
      <c t="s">
        <v>27</v>
      </c>
    </row>
    <row r="153" spans="1:5" ht="12.75">
      <c r="A153" s="35" t="s">
        <v>54</v>
      </c>
      <c r="E153" s="39" t="s">
        <v>55</v>
      </c>
    </row>
    <row r="154" spans="1:5" ht="12.75">
      <c r="A154" s="35" t="s">
        <v>56</v>
      </c>
      <c r="E154" s="40" t="s">
        <v>55</v>
      </c>
    </row>
    <row r="155" spans="1:5" ht="12.75">
      <c r="A155" t="s">
        <v>57</v>
      </c>
      <c r="E155" s="39" t="s">
        <v>74</v>
      </c>
    </row>
    <row r="156" spans="1:16" ht="12.75">
      <c r="A156" t="s">
        <v>49</v>
      </c>
      <c s="34" t="s">
        <v>657</v>
      </c>
      <c s="34" t="s">
        <v>251</v>
      </c>
      <c s="35" t="s">
        <v>47</v>
      </c>
      <c s="6" t="s">
        <v>252</v>
      </c>
      <c s="36" t="s">
        <v>253</v>
      </c>
      <c s="37">
        <v>57</v>
      </c>
      <c s="36">
        <v>0</v>
      </c>
      <c s="36">
        <f>ROUND(G156*H156,6)</f>
      </c>
      <c r="L156" s="38">
        <v>0</v>
      </c>
      <c s="32">
        <f>ROUND(ROUND(L156,2)*ROUND(G156,3),2)</f>
      </c>
      <c s="36" t="s">
        <v>53</v>
      </c>
      <c>
        <f>(M156*21)/100</f>
      </c>
      <c t="s">
        <v>27</v>
      </c>
    </row>
    <row r="157" spans="1:5" ht="12.75">
      <c r="A157" s="35" t="s">
        <v>54</v>
      </c>
      <c r="E157" s="39" t="s">
        <v>55</v>
      </c>
    </row>
    <row r="158" spans="1:5" ht="12.75">
      <c r="A158" s="35" t="s">
        <v>56</v>
      </c>
      <c r="E158" s="40" t="s">
        <v>55</v>
      </c>
    </row>
    <row r="159" spans="1:5" ht="38.25">
      <c r="A159" t="s">
        <v>57</v>
      </c>
      <c r="E159" s="39" t="s">
        <v>254</v>
      </c>
    </row>
    <row r="160" spans="1:16" ht="12.75">
      <c r="A160" t="s">
        <v>49</v>
      </c>
      <c s="34" t="s">
        <v>658</v>
      </c>
      <c s="34" t="s">
        <v>256</v>
      </c>
      <c s="35" t="s">
        <v>47</v>
      </c>
      <c s="6" t="s">
        <v>257</v>
      </c>
      <c s="36" t="s">
        <v>253</v>
      </c>
      <c s="37">
        <v>7</v>
      </c>
      <c s="36">
        <v>0</v>
      </c>
      <c s="36">
        <f>ROUND(G160*H160,6)</f>
      </c>
      <c r="L160" s="38">
        <v>0</v>
      </c>
      <c s="32">
        <f>ROUND(ROUND(L160,2)*ROUND(G160,3),2)</f>
      </c>
      <c s="36" t="s">
        <v>53</v>
      </c>
      <c>
        <f>(M160*21)/100</f>
      </c>
      <c t="s">
        <v>27</v>
      </c>
    </row>
    <row r="161" spans="1:5" ht="12.75">
      <c r="A161" s="35" t="s">
        <v>54</v>
      </c>
      <c r="E161" s="39" t="s">
        <v>55</v>
      </c>
    </row>
    <row r="162" spans="1:5" ht="12.75">
      <c r="A162" s="35" t="s">
        <v>56</v>
      </c>
      <c r="E162" s="40" t="s">
        <v>55</v>
      </c>
    </row>
    <row r="163" spans="1:5" ht="38.25">
      <c r="A163" t="s">
        <v>57</v>
      </c>
      <c r="E163" s="39" t="s">
        <v>258</v>
      </c>
    </row>
    <row r="164" spans="1:16" ht="12.75">
      <c r="A164" t="s">
        <v>49</v>
      </c>
      <c s="34" t="s">
        <v>659</v>
      </c>
      <c s="34" t="s">
        <v>626</v>
      </c>
      <c s="35" t="s">
        <v>47</v>
      </c>
      <c s="6" t="s">
        <v>627</v>
      </c>
      <c s="36" t="s">
        <v>104</v>
      </c>
      <c s="37">
        <v>20</v>
      </c>
      <c s="36">
        <v>0</v>
      </c>
      <c s="36">
        <f>ROUND(G164*H164,6)</f>
      </c>
      <c r="L164" s="38">
        <v>0</v>
      </c>
      <c s="32">
        <f>ROUND(ROUND(L164,2)*ROUND(G164,3),2)</f>
      </c>
      <c s="36" t="s">
        <v>53</v>
      </c>
      <c>
        <f>(M164*21)/100</f>
      </c>
      <c t="s">
        <v>27</v>
      </c>
    </row>
    <row r="165" spans="1:5" ht="12.75">
      <c r="A165" s="35" t="s">
        <v>54</v>
      </c>
      <c r="E165" s="39" t="s">
        <v>55</v>
      </c>
    </row>
    <row r="166" spans="1:5" ht="12.75">
      <c r="A166" s="35" t="s">
        <v>56</v>
      </c>
      <c r="E166" s="40" t="s">
        <v>55</v>
      </c>
    </row>
    <row r="167" spans="1:5" ht="38.25">
      <c r="A167" t="s">
        <v>57</v>
      </c>
      <c r="E167" s="39" t="s">
        <v>628</v>
      </c>
    </row>
    <row r="168" spans="1:16" ht="12.75">
      <c r="A168" t="s">
        <v>49</v>
      </c>
      <c s="34" t="s">
        <v>660</v>
      </c>
      <c s="34" t="s">
        <v>629</v>
      </c>
      <c s="35" t="s">
        <v>47</v>
      </c>
      <c s="6" t="s">
        <v>630</v>
      </c>
      <c s="36" t="s">
        <v>104</v>
      </c>
      <c s="37">
        <v>10</v>
      </c>
      <c s="36">
        <v>0</v>
      </c>
      <c s="36">
        <f>ROUND(G168*H168,6)</f>
      </c>
      <c r="L168" s="38">
        <v>0</v>
      </c>
      <c s="32">
        <f>ROUND(ROUND(L168,2)*ROUND(G168,3),2)</f>
      </c>
      <c s="36" t="s">
        <v>53</v>
      </c>
      <c>
        <f>(M168*21)/100</f>
      </c>
      <c t="s">
        <v>27</v>
      </c>
    </row>
    <row r="169" spans="1:5" ht="12.75">
      <c r="A169" s="35" t="s">
        <v>54</v>
      </c>
      <c r="E169" s="39" t="s">
        <v>55</v>
      </c>
    </row>
    <row r="170" spans="1:5" ht="12.75">
      <c r="A170" s="35" t="s">
        <v>56</v>
      </c>
      <c r="E170" s="40" t="s">
        <v>55</v>
      </c>
    </row>
    <row r="171" spans="1:5" ht="38.25">
      <c r="A171" t="s">
        <v>57</v>
      </c>
      <c r="E171" s="39" t="s">
        <v>628</v>
      </c>
    </row>
    <row r="172" spans="1:16" ht="25.5">
      <c r="A172" t="s">
        <v>49</v>
      </c>
      <c s="34" t="s">
        <v>661</v>
      </c>
      <c s="34" t="s">
        <v>631</v>
      </c>
      <c s="35" t="s">
        <v>47</v>
      </c>
      <c s="6" t="s">
        <v>632</v>
      </c>
      <c s="36" t="s">
        <v>52</v>
      </c>
      <c s="37">
        <v>4</v>
      </c>
      <c s="36">
        <v>0</v>
      </c>
      <c s="36">
        <f>ROUND(G172*H172,6)</f>
      </c>
      <c r="L172" s="38">
        <v>0</v>
      </c>
      <c s="32">
        <f>ROUND(ROUND(L172,2)*ROUND(G172,3),2)</f>
      </c>
      <c s="36" t="s">
        <v>73</v>
      </c>
      <c>
        <f>(M172*21)/100</f>
      </c>
      <c t="s">
        <v>27</v>
      </c>
    </row>
    <row r="173" spans="1:5" ht="12.75">
      <c r="A173" s="35" t="s">
        <v>54</v>
      </c>
      <c r="E173" s="39" t="s">
        <v>55</v>
      </c>
    </row>
    <row r="174" spans="1:5" ht="12.75">
      <c r="A174" s="35" t="s">
        <v>56</v>
      </c>
      <c r="E174" s="40" t="s">
        <v>55</v>
      </c>
    </row>
    <row r="175" spans="1:5" ht="12.75">
      <c r="A175" t="s">
        <v>57</v>
      </c>
      <c r="E175" s="39" t="s">
        <v>74</v>
      </c>
    </row>
    <row r="176" spans="1:16" ht="25.5">
      <c r="A176" t="s">
        <v>49</v>
      </c>
      <c s="34" t="s">
        <v>662</v>
      </c>
      <c s="34" t="s">
        <v>633</v>
      </c>
      <c s="35" t="s">
        <v>47</v>
      </c>
      <c s="6" t="s">
        <v>634</v>
      </c>
      <c s="36" t="s">
        <v>52</v>
      </c>
      <c s="37">
        <v>2</v>
      </c>
      <c s="36">
        <v>0</v>
      </c>
      <c s="36">
        <f>ROUND(G176*H176,6)</f>
      </c>
      <c r="L176" s="38">
        <v>0</v>
      </c>
      <c s="32">
        <f>ROUND(ROUND(L176,2)*ROUND(G176,3),2)</f>
      </c>
      <c s="36" t="s">
        <v>73</v>
      </c>
      <c>
        <f>(M176*21)/100</f>
      </c>
      <c t="s">
        <v>27</v>
      </c>
    </row>
    <row r="177" spans="1:5" ht="12.75">
      <c r="A177" s="35" t="s">
        <v>54</v>
      </c>
      <c r="E177" s="39" t="s">
        <v>55</v>
      </c>
    </row>
    <row r="178" spans="1:5" ht="12.75">
      <c r="A178" s="35" t="s">
        <v>56</v>
      </c>
      <c r="E178" s="40" t="s">
        <v>55</v>
      </c>
    </row>
    <row r="179" spans="1:5" ht="12.75">
      <c r="A179" t="s">
        <v>57</v>
      </c>
      <c r="E179" s="39" t="s">
        <v>74</v>
      </c>
    </row>
    <row r="180" spans="1:16" ht="12.75">
      <c r="A180" t="s">
        <v>49</v>
      </c>
      <c s="34" t="s">
        <v>663</v>
      </c>
      <c s="34" t="s">
        <v>635</v>
      </c>
      <c s="35" t="s">
        <v>47</v>
      </c>
      <c s="6" t="s">
        <v>636</v>
      </c>
      <c s="36" t="s">
        <v>52</v>
      </c>
      <c s="37">
        <v>3</v>
      </c>
      <c s="36">
        <v>0</v>
      </c>
      <c s="36">
        <f>ROUND(G180*H180,6)</f>
      </c>
      <c r="L180" s="38">
        <v>0</v>
      </c>
      <c s="32">
        <f>ROUND(ROUND(L180,2)*ROUND(G180,3),2)</f>
      </c>
      <c s="36" t="s">
        <v>73</v>
      </c>
      <c>
        <f>(M180*21)/100</f>
      </c>
      <c t="s">
        <v>27</v>
      </c>
    </row>
    <row r="181" spans="1:5" ht="12.75">
      <c r="A181" s="35" t="s">
        <v>54</v>
      </c>
      <c r="E181" s="39" t="s">
        <v>55</v>
      </c>
    </row>
    <row r="182" spans="1:5" ht="12.75">
      <c r="A182" s="35" t="s">
        <v>56</v>
      </c>
      <c r="E182" s="40" t="s">
        <v>55</v>
      </c>
    </row>
    <row r="183" spans="1:5" ht="12.75">
      <c r="A183" t="s">
        <v>57</v>
      </c>
      <c r="E183" s="39" t="s">
        <v>74</v>
      </c>
    </row>
    <row r="184" spans="1:16" ht="12.75">
      <c r="A184" t="s">
        <v>49</v>
      </c>
      <c s="34" t="s">
        <v>664</v>
      </c>
      <c s="34" t="s">
        <v>637</v>
      </c>
      <c s="35" t="s">
        <v>47</v>
      </c>
      <c s="6" t="s">
        <v>638</v>
      </c>
      <c s="36" t="s">
        <v>52</v>
      </c>
      <c s="37">
        <v>1</v>
      </c>
      <c s="36">
        <v>0</v>
      </c>
      <c s="36">
        <f>ROUND(G184*H184,6)</f>
      </c>
      <c r="L184" s="38">
        <v>0</v>
      </c>
      <c s="32">
        <f>ROUND(ROUND(L184,2)*ROUND(G184,3),2)</f>
      </c>
      <c s="36" t="s">
        <v>73</v>
      </c>
      <c>
        <f>(M184*21)/100</f>
      </c>
      <c t="s">
        <v>27</v>
      </c>
    </row>
    <row r="185" spans="1:5" ht="12.75">
      <c r="A185" s="35" t="s">
        <v>54</v>
      </c>
      <c r="E185" s="39" t="s">
        <v>55</v>
      </c>
    </row>
    <row r="186" spans="1:5" ht="12.75">
      <c r="A186" s="35" t="s">
        <v>56</v>
      </c>
      <c r="E186" s="40" t="s">
        <v>55</v>
      </c>
    </row>
    <row r="187" spans="1:5" ht="12.75">
      <c r="A187" t="s">
        <v>57</v>
      </c>
      <c r="E187" s="39" t="s">
        <v>74</v>
      </c>
    </row>
    <row r="188" spans="1:16" ht="12.75">
      <c r="A188" t="s">
        <v>49</v>
      </c>
      <c s="34" t="s">
        <v>665</v>
      </c>
      <c s="34" t="s">
        <v>321</v>
      </c>
      <c s="35" t="s">
        <v>47</v>
      </c>
      <c s="6" t="s">
        <v>322</v>
      </c>
      <c s="36" t="s">
        <v>104</v>
      </c>
      <c s="37">
        <v>10</v>
      </c>
      <c s="36">
        <v>0</v>
      </c>
      <c s="36">
        <f>ROUND(G188*H188,6)</f>
      </c>
      <c r="L188" s="38">
        <v>0</v>
      </c>
      <c s="32">
        <f>ROUND(ROUND(L188,2)*ROUND(G188,3),2)</f>
      </c>
      <c s="36" t="s">
        <v>53</v>
      </c>
      <c>
        <f>(M188*21)/100</f>
      </c>
      <c t="s">
        <v>27</v>
      </c>
    </row>
    <row r="189" spans="1:5" ht="12.75">
      <c r="A189" s="35" t="s">
        <v>54</v>
      </c>
      <c r="E189" s="39" t="s">
        <v>55</v>
      </c>
    </row>
    <row r="190" spans="1:5" ht="12.75">
      <c r="A190" s="35" t="s">
        <v>56</v>
      </c>
      <c r="E190" s="40" t="s">
        <v>55</v>
      </c>
    </row>
    <row r="191" spans="1:5" ht="38.25">
      <c r="A191" t="s">
        <v>57</v>
      </c>
      <c r="E191" s="39" t="s">
        <v>323</v>
      </c>
    </row>
    <row r="192" spans="1:16" ht="25.5">
      <c r="A192" t="s">
        <v>49</v>
      </c>
      <c s="34" t="s">
        <v>666</v>
      </c>
      <c s="34" t="s">
        <v>325</v>
      </c>
      <c s="35" t="s">
        <v>47</v>
      </c>
      <c s="6" t="s">
        <v>326</v>
      </c>
      <c s="36" t="s">
        <v>52</v>
      </c>
      <c s="37">
        <v>2</v>
      </c>
      <c s="36">
        <v>0</v>
      </c>
      <c s="36">
        <f>ROUND(G192*H192,6)</f>
      </c>
      <c r="L192" s="38">
        <v>0</v>
      </c>
      <c s="32">
        <f>ROUND(ROUND(L192,2)*ROUND(G192,3),2)</f>
      </c>
      <c s="36" t="s">
        <v>73</v>
      </c>
      <c>
        <f>(M192*21)/100</f>
      </c>
      <c t="s">
        <v>27</v>
      </c>
    </row>
    <row r="193" spans="1:5" ht="12.75">
      <c r="A193" s="35" t="s">
        <v>54</v>
      </c>
      <c r="E193" s="39" t="s">
        <v>55</v>
      </c>
    </row>
    <row r="194" spans="1:5" ht="12.75">
      <c r="A194" s="35" t="s">
        <v>56</v>
      </c>
      <c r="E194" s="40" t="s">
        <v>55</v>
      </c>
    </row>
    <row r="195" spans="1:5" ht="12.75">
      <c r="A195" t="s">
        <v>57</v>
      </c>
      <c r="E195" s="39" t="s">
        <v>74</v>
      </c>
    </row>
    <row r="196" spans="1:16" ht="12.75">
      <c r="A196" t="s">
        <v>49</v>
      </c>
      <c s="34" t="s">
        <v>667</v>
      </c>
      <c s="34" t="s">
        <v>175</v>
      </c>
      <c s="35" t="s">
        <v>47</v>
      </c>
      <c s="6" t="s">
        <v>176</v>
      </c>
      <c s="36" t="s">
        <v>104</v>
      </c>
      <c s="37">
        <v>9</v>
      </c>
      <c s="36">
        <v>0</v>
      </c>
      <c s="36">
        <f>ROUND(G196*H196,6)</f>
      </c>
      <c r="L196" s="38">
        <v>0</v>
      </c>
      <c s="32">
        <f>ROUND(ROUND(L196,2)*ROUND(G196,3),2)</f>
      </c>
      <c s="36" t="s">
        <v>73</v>
      </c>
      <c>
        <f>(M196*21)/100</f>
      </c>
      <c t="s">
        <v>27</v>
      </c>
    </row>
    <row r="197" spans="1:5" ht="12.75">
      <c r="A197" s="35" t="s">
        <v>54</v>
      </c>
      <c r="E197" s="39" t="s">
        <v>55</v>
      </c>
    </row>
    <row r="198" spans="1:5" ht="12.75">
      <c r="A198" s="35" t="s">
        <v>56</v>
      </c>
      <c r="E198" s="40" t="s">
        <v>55</v>
      </c>
    </row>
    <row r="199" spans="1:5" ht="12.75">
      <c r="A199" t="s">
        <v>57</v>
      </c>
      <c r="E199" s="39" t="s">
        <v>74</v>
      </c>
    </row>
    <row r="200" spans="1:16" ht="12.75">
      <c r="A200" t="s">
        <v>49</v>
      </c>
      <c s="34" t="s">
        <v>668</v>
      </c>
      <c s="34" t="s">
        <v>345</v>
      </c>
      <c s="35" t="s">
        <v>47</v>
      </c>
      <c s="6" t="s">
        <v>346</v>
      </c>
      <c s="36" t="s">
        <v>104</v>
      </c>
      <c s="37">
        <v>100</v>
      </c>
      <c s="36">
        <v>0</v>
      </c>
      <c s="36">
        <f>ROUND(G200*H200,6)</f>
      </c>
      <c r="L200" s="38">
        <v>0</v>
      </c>
      <c s="32">
        <f>ROUND(ROUND(L200,2)*ROUND(G200,3),2)</f>
      </c>
      <c s="36" t="s">
        <v>53</v>
      </c>
      <c>
        <f>(M200*21)/100</f>
      </c>
      <c t="s">
        <v>27</v>
      </c>
    </row>
    <row r="201" spans="1:5" ht="12.75">
      <c r="A201" s="35" t="s">
        <v>54</v>
      </c>
      <c r="E201" s="39" t="s">
        <v>55</v>
      </c>
    </row>
    <row r="202" spans="1:5" ht="12.75">
      <c r="A202" s="35" t="s">
        <v>56</v>
      </c>
      <c r="E202" s="40" t="s">
        <v>55</v>
      </c>
    </row>
    <row r="203" spans="1:5" ht="51">
      <c r="A203" t="s">
        <v>57</v>
      </c>
      <c r="E203" s="39" t="s">
        <v>347</v>
      </c>
    </row>
    <row r="204" spans="1:16" ht="12.75">
      <c r="A204" t="s">
        <v>49</v>
      </c>
      <c s="34" t="s">
        <v>669</v>
      </c>
      <c s="34" t="s">
        <v>349</v>
      </c>
      <c s="35" t="s">
        <v>47</v>
      </c>
      <c s="6" t="s">
        <v>350</v>
      </c>
      <c s="36" t="s">
        <v>52</v>
      </c>
      <c s="37">
        <v>12</v>
      </c>
      <c s="36">
        <v>0</v>
      </c>
      <c s="36">
        <f>ROUND(G204*H204,6)</f>
      </c>
      <c r="L204" s="38">
        <v>0</v>
      </c>
      <c s="32">
        <f>ROUND(ROUND(L204,2)*ROUND(G204,3),2)</f>
      </c>
      <c s="36" t="s">
        <v>73</v>
      </c>
      <c>
        <f>(M204*21)/100</f>
      </c>
      <c t="s">
        <v>27</v>
      </c>
    </row>
    <row r="205" spans="1:5" ht="12.75">
      <c r="A205" s="35" t="s">
        <v>54</v>
      </c>
      <c r="E205" s="39" t="s">
        <v>55</v>
      </c>
    </row>
    <row r="206" spans="1:5" ht="12.75">
      <c r="A206" s="35" t="s">
        <v>56</v>
      </c>
      <c r="E206" s="40" t="s">
        <v>55</v>
      </c>
    </row>
    <row r="207" spans="1:5" ht="12.75">
      <c r="A207" t="s">
        <v>57</v>
      </c>
      <c r="E207" s="39" t="s">
        <v>74</v>
      </c>
    </row>
    <row r="208" spans="1:16" ht="12.75">
      <c r="A208" t="s">
        <v>49</v>
      </c>
      <c s="34" t="s">
        <v>670</v>
      </c>
      <c s="34" t="s">
        <v>352</v>
      </c>
      <c s="35" t="s">
        <v>27</v>
      </c>
      <c s="6" t="s">
        <v>353</v>
      </c>
      <c s="36" t="s">
        <v>52</v>
      </c>
      <c s="37">
        <v>1</v>
      </c>
      <c s="36">
        <v>0</v>
      </c>
      <c s="36">
        <f>ROUND(G208*H208,6)</f>
      </c>
      <c r="L208" s="38">
        <v>0</v>
      </c>
      <c s="32">
        <f>ROUND(ROUND(L208,2)*ROUND(G208,3),2)</f>
      </c>
      <c s="36" t="s">
        <v>53</v>
      </c>
      <c>
        <f>(M208*21)/100</f>
      </c>
      <c t="s">
        <v>27</v>
      </c>
    </row>
    <row r="209" spans="1:5" ht="12.75">
      <c r="A209" s="35" t="s">
        <v>54</v>
      </c>
      <c r="E209" s="39" t="s">
        <v>55</v>
      </c>
    </row>
    <row r="210" spans="1:5" ht="12.75">
      <c r="A210" s="35" t="s">
        <v>56</v>
      </c>
      <c r="E210" s="40" t="s">
        <v>55</v>
      </c>
    </row>
    <row r="211" spans="1:5" ht="12.75">
      <c r="A211" t="s">
        <v>57</v>
      </c>
      <c r="E211" s="39" t="s">
        <v>354</v>
      </c>
    </row>
    <row r="212" spans="1:13" ht="12.75">
      <c r="A212" t="s">
        <v>46</v>
      </c>
      <c r="C212" s="31" t="s">
        <v>671</v>
      </c>
      <c r="E212" s="33" t="s">
        <v>672</v>
      </c>
      <c r="J212" s="32">
        <f>0</f>
      </c>
      <c s="32">
        <f>0</f>
      </c>
      <c s="32">
        <f>0+L213+L217+L221+L225+L229+L233+L237+L241+L245+L249+L253+L257+L261+L265+L269</f>
      </c>
      <c s="32">
        <f>0+M213+M217+M221+M225+M229+M233+M237+M241+M245+M249+M253+M257+M261+M265+M269</f>
      </c>
    </row>
    <row r="213" spans="1:16" ht="12.75">
      <c r="A213" t="s">
        <v>49</v>
      </c>
      <c s="34" t="s">
        <v>381</v>
      </c>
      <c s="34" t="s">
        <v>673</v>
      </c>
      <c s="35" t="s">
        <v>47</v>
      </c>
      <c s="6" t="s">
        <v>674</v>
      </c>
      <c s="36" t="s">
        <v>52</v>
      </c>
      <c s="37">
        <v>1</v>
      </c>
      <c s="36">
        <v>0</v>
      </c>
      <c s="36">
        <f>ROUND(G213*H213,6)</f>
      </c>
      <c r="L213" s="38">
        <v>0</v>
      </c>
      <c s="32">
        <f>ROUND(ROUND(L213,2)*ROUND(G213,3),2)</f>
      </c>
      <c s="36" t="s">
        <v>73</v>
      </c>
      <c>
        <f>(M213*21)/100</f>
      </c>
      <c t="s">
        <v>27</v>
      </c>
    </row>
    <row r="214" spans="1:5" ht="12.75">
      <c r="A214" s="35" t="s">
        <v>54</v>
      </c>
      <c r="E214" s="39" t="s">
        <v>55</v>
      </c>
    </row>
    <row r="215" spans="1:5" ht="12.75">
      <c r="A215" s="35" t="s">
        <v>56</v>
      </c>
      <c r="E215" s="40" t="s">
        <v>55</v>
      </c>
    </row>
    <row r="216" spans="1:5" ht="12.75">
      <c r="A216" t="s">
        <v>57</v>
      </c>
      <c r="E216" s="39" t="s">
        <v>74</v>
      </c>
    </row>
    <row r="217" spans="1:16" ht="12.75">
      <c r="A217" t="s">
        <v>49</v>
      </c>
      <c s="34" t="s">
        <v>384</v>
      </c>
      <c s="34" t="s">
        <v>675</v>
      </c>
      <c s="35" t="s">
        <v>47</v>
      </c>
      <c s="6" t="s">
        <v>676</v>
      </c>
      <c s="36" t="s">
        <v>52</v>
      </c>
      <c s="37">
        <v>1</v>
      </c>
      <c s="36">
        <v>0</v>
      </c>
      <c s="36">
        <f>ROUND(G217*H217,6)</f>
      </c>
      <c r="L217" s="38">
        <v>0</v>
      </c>
      <c s="32">
        <f>ROUND(ROUND(L217,2)*ROUND(G217,3),2)</f>
      </c>
      <c s="36" t="s">
        <v>73</v>
      </c>
      <c>
        <f>(M217*21)/100</f>
      </c>
      <c t="s">
        <v>27</v>
      </c>
    </row>
    <row r="218" spans="1:5" ht="12.75">
      <c r="A218" s="35" t="s">
        <v>54</v>
      </c>
      <c r="E218" s="39" t="s">
        <v>55</v>
      </c>
    </row>
    <row r="219" spans="1:5" ht="12.75">
      <c r="A219" s="35" t="s">
        <v>56</v>
      </c>
      <c r="E219" s="40" t="s">
        <v>55</v>
      </c>
    </row>
    <row r="220" spans="1:5" ht="12.75">
      <c r="A220" t="s">
        <v>57</v>
      </c>
      <c r="E220" s="39" t="s">
        <v>74</v>
      </c>
    </row>
    <row r="221" spans="1:16" ht="12.75">
      <c r="A221" t="s">
        <v>49</v>
      </c>
      <c s="34" t="s">
        <v>387</v>
      </c>
      <c s="34" t="s">
        <v>677</v>
      </c>
      <c s="35" t="s">
        <v>47</v>
      </c>
      <c s="6" t="s">
        <v>678</v>
      </c>
      <c s="36" t="s">
        <v>52</v>
      </c>
      <c s="37">
        <v>1</v>
      </c>
      <c s="36">
        <v>0</v>
      </c>
      <c s="36">
        <f>ROUND(G221*H221,6)</f>
      </c>
      <c r="L221" s="38">
        <v>0</v>
      </c>
      <c s="32">
        <f>ROUND(ROUND(L221,2)*ROUND(G221,3),2)</f>
      </c>
      <c s="36" t="s">
        <v>53</v>
      </c>
      <c>
        <f>(M221*21)/100</f>
      </c>
      <c t="s">
        <v>27</v>
      </c>
    </row>
    <row r="222" spans="1:5" ht="12.75">
      <c r="A222" s="35" t="s">
        <v>54</v>
      </c>
      <c r="E222" s="39" t="s">
        <v>55</v>
      </c>
    </row>
    <row r="223" spans="1:5" ht="12.75">
      <c r="A223" s="35" t="s">
        <v>56</v>
      </c>
      <c r="E223" s="40" t="s">
        <v>55</v>
      </c>
    </row>
    <row r="224" spans="1:5" ht="51">
      <c r="A224" t="s">
        <v>57</v>
      </c>
      <c r="E224" s="39" t="s">
        <v>679</v>
      </c>
    </row>
    <row r="225" spans="1:16" ht="12.75">
      <c r="A225" t="s">
        <v>49</v>
      </c>
      <c s="34" t="s">
        <v>391</v>
      </c>
      <c s="34" t="s">
        <v>680</v>
      </c>
      <c s="35" t="s">
        <v>47</v>
      </c>
      <c s="6" t="s">
        <v>681</v>
      </c>
      <c s="36" t="s">
        <v>52</v>
      </c>
      <c s="37">
        <v>1</v>
      </c>
      <c s="36">
        <v>0</v>
      </c>
      <c s="36">
        <f>ROUND(G225*H225,6)</f>
      </c>
      <c r="L225" s="38">
        <v>0</v>
      </c>
      <c s="32">
        <f>ROUND(ROUND(L225,2)*ROUND(G225,3),2)</f>
      </c>
      <c s="36" t="s">
        <v>73</v>
      </c>
      <c>
        <f>(M225*21)/100</f>
      </c>
      <c t="s">
        <v>27</v>
      </c>
    </row>
    <row r="226" spans="1:5" ht="12.75">
      <c r="A226" s="35" t="s">
        <v>54</v>
      </c>
      <c r="E226" s="39" t="s">
        <v>55</v>
      </c>
    </row>
    <row r="227" spans="1:5" ht="12.75">
      <c r="A227" s="35" t="s">
        <v>56</v>
      </c>
      <c r="E227" s="40" t="s">
        <v>55</v>
      </c>
    </row>
    <row r="228" spans="1:5" ht="12.75">
      <c r="A228" t="s">
        <v>57</v>
      </c>
      <c r="E228" s="39" t="s">
        <v>74</v>
      </c>
    </row>
    <row r="229" spans="1:16" ht="12.75">
      <c r="A229" t="s">
        <v>49</v>
      </c>
      <c s="34" t="s">
        <v>395</v>
      </c>
      <c s="34" t="s">
        <v>682</v>
      </c>
      <c s="35" t="s">
        <v>47</v>
      </c>
      <c s="6" t="s">
        <v>683</v>
      </c>
      <c s="36" t="s">
        <v>52</v>
      </c>
      <c s="37">
        <v>2</v>
      </c>
      <c s="36">
        <v>0</v>
      </c>
      <c s="36">
        <f>ROUND(G229*H229,6)</f>
      </c>
      <c r="L229" s="38">
        <v>0</v>
      </c>
      <c s="32">
        <f>ROUND(ROUND(L229,2)*ROUND(G229,3),2)</f>
      </c>
      <c s="36" t="s">
        <v>53</v>
      </c>
      <c>
        <f>(M229*21)/100</f>
      </c>
      <c t="s">
        <v>27</v>
      </c>
    </row>
    <row r="230" spans="1:5" ht="12.75">
      <c r="A230" s="35" t="s">
        <v>54</v>
      </c>
      <c r="E230" s="39" t="s">
        <v>55</v>
      </c>
    </row>
    <row r="231" spans="1:5" ht="12.75">
      <c r="A231" s="35" t="s">
        <v>56</v>
      </c>
      <c r="E231" s="40" t="s">
        <v>55</v>
      </c>
    </row>
    <row r="232" spans="1:5" ht="12.75">
      <c r="A232" t="s">
        <v>57</v>
      </c>
      <c r="E232" s="39" t="s">
        <v>684</v>
      </c>
    </row>
    <row r="233" spans="1:16" ht="12.75">
      <c r="A233" t="s">
        <v>49</v>
      </c>
      <c s="34" t="s">
        <v>398</v>
      </c>
      <c s="34" t="s">
        <v>685</v>
      </c>
      <c s="35" t="s">
        <v>47</v>
      </c>
      <c s="6" t="s">
        <v>686</v>
      </c>
      <c s="36" t="s">
        <v>52</v>
      </c>
      <c s="37">
        <v>2</v>
      </c>
      <c s="36">
        <v>0</v>
      </c>
      <c s="36">
        <f>ROUND(G233*H233,6)</f>
      </c>
      <c r="L233" s="38">
        <v>0</v>
      </c>
      <c s="32">
        <f>ROUND(ROUND(L233,2)*ROUND(G233,3),2)</f>
      </c>
      <c s="36" t="s">
        <v>73</v>
      </c>
      <c>
        <f>(M233*21)/100</f>
      </c>
      <c t="s">
        <v>27</v>
      </c>
    </row>
    <row r="234" spans="1:5" ht="12.75">
      <c r="A234" s="35" t="s">
        <v>54</v>
      </c>
      <c r="E234" s="39" t="s">
        <v>55</v>
      </c>
    </row>
    <row r="235" spans="1:5" ht="12.75">
      <c r="A235" s="35" t="s">
        <v>56</v>
      </c>
      <c r="E235" s="40" t="s">
        <v>55</v>
      </c>
    </row>
    <row r="236" spans="1:5" ht="12.75">
      <c r="A236" t="s">
        <v>57</v>
      </c>
      <c r="E236" s="39" t="s">
        <v>74</v>
      </c>
    </row>
    <row r="237" spans="1:16" ht="12.75">
      <c r="A237" t="s">
        <v>49</v>
      </c>
      <c s="34" t="s">
        <v>402</v>
      </c>
      <c s="34" t="s">
        <v>687</v>
      </c>
      <c s="35" t="s">
        <v>47</v>
      </c>
      <c s="6" t="s">
        <v>688</v>
      </c>
      <c s="36" t="s">
        <v>52</v>
      </c>
      <c s="37">
        <v>1</v>
      </c>
      <c s="36">
        <v>0</v>
      </c>
      <c s="36">
        <f>ROUND(G237*H237,6)</f>
      </c>
      <c r="L237" s="38">
        <v>0</v>
      </c>
      <c s="32">
        <f>ROUND(ROUND(L237,2)*ROUND(G237,3),2)</f>
      </c>
      <c s="36" t="s">
        <v>53</v>
      </c>
      <c>
        <f>(M237*21)/100</f>
      </c>
      <c t="s">
        <v>27</v>
      </c>
    </row>
    <row r="238" spans="1:5" ht="12.75">
      <c r="A238" s="35" t="s">
        <v>54</v>
      </c>
      <c r="E238" s="39" t="s">
        <v>55</v>
      </c>
    </row>
    <row r="239" spans="1:5" ht="12.75">
      <c r="A239" s="35" t="s">
        <v>56</v>
      </c>
      <c r="E239" s="40" t="s">
        <v>55</v>
      </c>
    </row>
    <row r="240" spans="1:5" ht="12.75">
      <c r="A240" t="s">
        <v>57</v>
      </c>
      <c r="E240" s="39" t="s">
        <v>688</v>
      </c>
    </row>
    <row r="241" spans="1:16" ht="12.75">
      <c r="A241" t="s">
        <v>49</v>
      </c>
      <c s="34" t="s">
        <v>406</v>
      </c>
      <c s="34" t="s">
        <v>392</v>
      </c>
      <c s="35" t="s">
        <v>47</v>
      </c>
      <c s="6" t="s">
        <v>393</v>
      </c>
      <c s="36" t="s">
        <v>52</v>
      </c>
      <c s="37">
        <v>1</v>
      </c>
      <c s="36">
        <v>0</v>
      </c>
      <c s="36">
        <f>ROUND(G241*H241,6)</f>
      </c>
      <c r="L241" s="38">
        <v>0</v>
      </c>
      <c s="32">
        <f>ROUND(ROUND(L241,2)*ROUND(G241,3),2)</f>
      </c>
      <c s="36" t="s">
        <v>53</v>
      </c>
      <c>
        <f>(M241*21)/100</f>
      </c>
      <c t="s">
        <v>27</v>
      </c>
    </row>
    <row r="242" spans="1:5" ht="12.75">
      <c r="A242" s="35" t="s">
        <v>54</v>
      </c>
      <c r="E242" s="39" t="s">
        <v>55</v>
      </c>
    </row>
    <row r="243" spans="1:5" ht="12.75">
      <c r="A243" s="35" t="s">
        <v>56</v>
      </c>
      <c r="E243" s="40" t="s">
        <v>55</v>
      </c>
    </row>
    <row r="244" spans="1:5" ht="51">
      <c r="A244" t="s">
        <v>57</v>
      </c>
      <c r="E244" s="39" t="s">
        <v>394</v>
      </c>
    </row>
    <row r="245" spans="1:16" ht="12.75">
      <c r="A245" t="s">
        <v>49</v>
      </c>
      <c s="34" t="s">
        <v>410</v>
      </c>
      <c s="34" t="s">
        <v>396</v>
      </c>
      <c s="35" t="s">
        <v>47</v>
      </c>
      <c s="6" t="s">
        <v>397</v>
      </c>
      <c s="36" t="s">
        <v>52</v>
      </c>
      <c s="37">
        <v>1</v>
      </c>
      <c s="36">
        <v>0</v>
      </c>
      <c s="36">
        <f>ROUND(G245*H245,6)</f>
      </c>
      <c r="L245" s="38">
        <v>0</v>
      </c>
      <c s="32">
        <f>ROUND(ROUND(L245,2)*ROUND(G245,3),2)</f>
      </c>
      <c s="36" t="s">
        <v>73</v>
      </c>
      <c>
        <f>(M245*21)/100</f>
      </c>
      <c t="s">
        <v>27</v>
      </c>
    </row>
    <row r="246" spans="1:5" ht="12.75">
      <c r="A246" s="35" t="s">
        <v>54</v>
      </c>
      <c r="E246" s="39" t="s">
        <v>55</v>
      </c>
    </row>
    <row r="247" spans="1:5" ht="12.75">
      <c r="A247" s="35" t="s">
        <v>56</v>
      </c>
      <c r="E247" s="40" t="s">
        <v>55</v>
      </c>
    </row>
    <row r="248" spans="1:5" ht="12.75">
      <c r="A248" t="s">
        <v>57</v>
      </c>
      <c r="E248" s="39" t="s">
        <v>74</v>
      </c>
    </row>
    <row r="249" spans="1:16" ht="12.75">
      <c r="A249" t="s">
        <v>49</v>
      </c>
      <c s="34" t="s">
        <v>414</v>
      </c>
      <c s="34" t="s">
        <v>689</v>
      </c>
      <c s="35" t="s">
        <v>47</v>
      </c>
      <c s="6" t="s">
        <v>690</v>
      </c>
      <c s="36" t="s">
        <v>52</v>
      </c>
      <c s="37">
        <v>1</v>
      </c>
      <c s="36">
        <v>0</v>
      </c>
      <c s="36">
        <f>ROUND(G249*H249,6)</f>
      </c>
      <c r="L249" s="38">
        <v>0</v>
      </c>
      <c s="32">
        <f>ROUND(ROUND(L249,2)*ROUND(G249,3),2)</f>
      </c>
      <c s="36" t="s">
        <v>53</v>
      </c>
      <c>
        <f>(M249*21)/100</f>
      </c>
      <c t="s">
        <v>27</v>
      </c>
    </row>
    <row r="250" spans="1:5" ht="12.75">
      <c r="A250" s="35" t="s">
        <v>54</v>
      </c>
      <c r="E250" s="39" t="s">
        <v>55</v>
      </c>
    </row>
    <row r="251" spans="1:5" ht="12.75">
      <c r="A251" s="35" t="s">
        <v>56</v>
      </c>
      <c r="E251" s="40" t="s">
        <v>55</v>
      </c>
    </row>
    <row r="252" spans="1:5" ht="63.75">
      <c r="A252" t="s">
        <v>57</v>
      </c>
      <c r="E252" s="39" t="s">
        <v>691</v>
      </c>
    </row>
    <row r="253" spans="1:16" ht="12.75">
      <c r="A253" t="s">
        <v>49</v>
      </c>
      <c s="34" t="s">
        <v>417</v>
      </c>
      <c s="34" t="s">
        <v>692</v>
      </c>
      <c s="35" t="s">
        <v>47</v>
      </c>
      <c s="6" t="s">
        <v>693</v>
      </c>
      <c s="36" t="s">
        <v>52</v>
      </c>
      <c s="37">
        <v>1</v>
      </c>
      <c s="36">
        <v>0</v>
      </c>
      <c s="36">
        <f>ROUND(G253*H253,6)</f>
      </c>
      <c r="L253" s="38">
        <v>0</v>
      </c>
      <c s="32">
        <f>ROUND(ROUND(L253,2)*ROUND(G253,3),2)</f>
      </c>
      <c s="36" t="s">
        <v>53</v>
      </c>
      <c>
        <f>(M253*21)/100</f>
      </c>
      <c t="s">
        <v>27</v>
      </c>
    </row>
    <row r="254" spans="1:5" ht="12.75">
      <c r="A254" s="35" t="s">
        <v>54</v>
      </c>
      <c r="E254" s="39" t="s">
        <v>55</v>
      </c>
    </row>
    <row r="255" spans="1:5" ht="12.75">
      <c r="A255" s="35" t="s">
        <v>56</v>
      </c>
      <c r="E255" s="40" t="s">
        <v>55</v>
      </c>
    </row>
    <row r="256" spans="1:5" ht="63.75">
      <c r="A256" t="s">
        <v>57</v>
      </c>
      <c r="E256" s="39" t="s">
        <v>694</v>
      </c>
    </row>
    <row r="257" spans="1:16" ht="12.75">
      <c r="A257" t="s">
        <v>49</v>
      </c>
      <c s="34" t="s">
        <v>421</v>
      </c>
      <c s="34" t="s">
        <v>695</v>
      </c>
      <c s="35" t="s">
        <v>47</v>
      </c>
      <c s="6" t="s">
        <v>696</v>
      </c>
      <c s="36" t="s">
        <v>52</v>
      </c>
      <c s="37">
        <v>1</v>
      </c>
      <c s="36">
        <v>0</v>
      </c>
      <c s="36">
        <f>ROUND(G257*H257,6)</f>
      </c>
      <c r="L257" s="38">
        <v>0</v>
      </c>
      <c s="32">
        <f>ROUND(ROUND(L257,2)*ROUND(G257,3),2)</f>
      </c>
      <c s="36" t="s">
        <v>73</v>
      </c>
      <c>
        <f>(M257*21)/100</f>
      </c>
      <c t="s">
        <v>27</v>
      </c>
    </row>
    <row r="258" spans="1:5" ht="12.75">
      <c r="A258" s="35" t="s">
        <v>54</v>
      </c>
      <c r="E258" s="39" t="s">
        <v>697</v>
      </c>
    </row>
    <row r="259" spans="1:5" ht="12.75">
      <c r="A259" s="35" t="s">
        <v>56</v>
      </c>
      <c r="E259" s="40" t="s">
        <v>55</v>
      </c>
    </row>
    <row r="260" spans="1:5" ht="12.75">
      <c r="A260" t="s">
        <v>57</v>
      </c>
      <c r="E260" s="39" t="s">
        <v>74</v>
      </c>
    </row>
    <row r="261" spans="1:16" ht="12.75">
      <c r="A261" t="s">
        <v>49</v>
      </c>
      <c s="34" t="s">
        <v>424</v>
      </c>
      <c s="34" t="s">
        <v>698</v>
      </c>
      <c s="35" t="s">
        <v>47</v>
      </c>
      <c s="6" t="s">
        <v>699</v>
      </c>
      <c s="36" t="s">
        <v>52</v>
      </c>
      <c s="37">
        <v>1</v>
      </c>
      <c s="36">
        <v>0</v>
      </c>
      <c s="36">
        <f>ROUND(G261*H261,6)</f>
      </c>
      <c r="L261" s="38">
        <v>0</v>
      </c>
      <c s="32">
        <f>ROUND(ROUND(L261,2)*ROUND(G261,3),2)</f>
      </c>
      <c s="36" t="s">
        <v>73</v>
      </c>
      <c>
        <f>(M261*21)/100</f>
      </c>
      <c t="s">
        <v>27</v>
      </c>
    </row>
    <row r="262" spans="1:5" ht="12.75">
      <c r="A262" s="35" t="s">
        <v>54</v>
      </c>
      <c r="E262" s="39" t="s">
        <v>697</v>
      </c>
    </row>
    <row r="263" spans="1:5" ht="12.75">
      <c r="A263" s="35" t="s">
        <v>56</v>
      </c>
      <c r="E263" s="40" t="s">
        <v>55</v>
      </c>
    </row>
    <row r="264" spans="1:5" ht="12.75">
      <c r="A264" t="s">
        <v>57</v>
      </c>
      <c r="E264" s="39" t="s">
        <v>74</v>
      </c>
    </row>
    <row r="265" spans="1:16" ht="12.75">
      <c r="A265" t="s">
        <v>49</v>
      </c>
      <c s="34" t="s">
        <v>428</v>
      </c>
      <c s="34" t="s">
        <v>700</v>
      </c>
      <c s="35" t="s">
        <v>47</v>
      </c>
      <c s="6" t="s">
        <v>701</v>
      </c>
      <c s="36" t="s">
        <v>52</v>
      </c>
      <c s="37">
        <v>3</v>
      </c>
      <c s="36">
        <v>0</v>
      </c>
      <c s="36">
        <f>ROUND(G265*H265,6)</f>
      </c>
      <c r="L265" s="38">
        <v>0</v>
      </c>
      <c s="32">
        <f>ROUND(ROUND(L265,2)*ROUND(G265,3),2)</f>
      </c>
      <c s="36" t="s">
        <v>73</v>
      </c>
      <c>
        <f>(M265*21)/100</f>
      </c>
      <c t="s">
        <v>27</v>
      </c>
    </row>
    <row r="266" spans="1:5" ht="12.75">
      <c r="A266" s="35" t="s">
        <v>54</v>
      </c>
      <c r="E266" s="39" t="s">
        <v>55</v>
      </c>
    </row>
    <row r="267" spans="1:5" ht="12.75">
      <c r="A267" s="35" t="s">
        <v>56</v>
      </c>
      <c r="E267" s="40" t="s">
        <v>55</v>
      </c>
    </row>
    <row r="268" spans="1:5" ht="12.75">
      <c r="A268" t="s">
        <v>57</v>
      </c>
      <c r="E268" s="39" t="s">
        <v>74</v>
      </c>
    </row>
    <row r="269" spans="1:16" ht="12.75">
      <c r="A269" t="s">
        <v>49</v>
      </c>
      <c s="34" t="s">
        <v>432</v>
      </c>
      <c s="34" t="s">
        <v>399</v>
      </c>
      <c s="35" t="s">
        <v>47</v>
      </c>
      <c s="6" t="s">
        <v>702</v>
      </c>
      <c s="36" t="s">
        <v>96</v>
      </c>
      <c s="37">
        <v>1</v>
      </c>
      <c s="36">
        <v>0</v>
      </c>
      <c s="36">
        <f>ROUND(G269*H269,6)</f>
      </c>
      <c r="L269" s="38">
        <v>0</v>
      </c>
      <c s="32">
        <f>ROUND(ROUND(L269,2)*ROUND(G269,3),2)</f>
      </c>
      <c s="36" t="s">
        <v>53</v>
      </c>
      <c>
        <f>(M269*21)/100</f>
      </c>
      <c t="s">
        <v>27</v>
      </c>
    </row>
    <row r="270" spans="1:5" ht="12.75">
      <c r="A270" s="35" t="s">
        <v>54</v>
      </c>
      <c r="E270" s="39" t="s">
        <v>55</v>
      </c>
    </row>
    <row r="271" spans="1:5" ht="12.75">
      <c r="A271" s="35" t="s">
        <v>56</v>
      </c>
      <c r="E271" s="40" t="s">
        <v>55</v>
      </c>
    </row>
    <row r="272" spans="1:5" ht="12.75">
      <c r="A272" t="s">
        <v>57</v>
      </c>
      <c r="E272" s="39" t="s">
        <v>702</v>
      </c>
    </row>
    <row r="273" spans="1:13" ht="12.75">
      <c r="A273" t="s">
        <v>46</v>
      </c>
      <c r="C273" s="31" t="s">
        <v>703</v>
      </c>
      <c r="E273" s="33" t="s">
        <v>704</v>
      </c>
      <c r="J273" s="32">
        <f>0</f>
      </c>
      <c s="32">
        <f>0</f>
      </c>
      <c s="32">
        <f>0+L274+L278+L282+L286+L290+L294+L298+L302+L306+L310+L314+L318+L322</f>
      </c>
      <c s="32">
        <f>0+M274+M278+M282+M286+M290+M294+M298+M302+M306+M310+M314+M318+M322</f>
      </c>
    </row>
    <row r="274" spans="1:16" ht="12.75">
      <c r="A274" t="s">
        <v>49</v>
      </c>
      <c s="34" t="s">
        <v>705</v>
      </c>
      <c s="34" t="s">
        <v>673</v>
      </c>
      <c s="35" t="s">
        <v>47</v>
      </c>
      <c s="6" t="s">
        <v>674</v>
      </c>
      <c s="36" t="s">
        <v>52</v>
      </c>
      <c s="37">
        <v>1</v>
      </c>
      <c s="36">
        <v>0</v>
      </c>
      <c s="36">
        <f>ROUND(G274*H274,6)</f>
      </c>
      <c r="L274" s="38">
        <v>0</v>
      </c>
      <c s="32">
        <f>ROUND(ROUND(L274,2)*ROUND(G274,3),2)</f>
      </c>
      <c s="36" t="s">
        <v>73</v>
      </c>
      <c>
        <f>(M274*21)/100</f>
      </c>
      <c t="s">
        <v>27</v>
      </c>
    </row>
    <row r="275" spans="1:5" ht="12.75">
      <c r="A275" s="35" t="s">
        <v>54</v>
      </c>
      <c r="E275" s="39" t="s">
        <v>55</v>
      </c>
    </row>
    <row r="276" spans="1:5" ht="12.75">
      <c r="A276" s="35" t="s">
        <v>56</v>
      </c>
      <c r="E276" s="40" t="s">
        <v>55</v>
      </c>
    </row>
    <row r="277" spans="1:5" ht="12.75">
      <c r="A277" t="s">
        <v>57</v>
      </c>
      <c r="E277" s="39" t="s">
        <v>74</v>
      </c>
    </row>
    <row r="278" spans="1:16" ht="12.75">
      <c r="A278" t="s">
        <v>49</v>
      </c>
      <c s="34" t="s">
        <v>706</v>
      </c>
      <c s="34" t="s">
        <v>675</v>
      </c>
      <c s="35" t="s">
        <v>47</v>
      </c>
      <c s="6" t="s">
        <v>676</v>
      </c>
      <c s="36" t="s">
        <v>52</v>
      </c>
      <c s="37">
        <v>1</v>
      </c>
      <c s="36">
        <v>0</v>
      </c>
      <c s="36">
        <f>ROUND(G278*H278,6)</f>
      </c>
      <c r="L278" s="38">
        <v>0</v>
      </c>
      <c s="32">
        <f>ROUND(ROUND(L278,2)*ROUND(G278,3),2)</f>
      </c>
      <c s="36" t="s">
        <v>73</v>
      </c>
      <c>
        <f>(M278*21)/100</f>
      </c>
      <c t="s">
        <v>27</v>
      </c>
    </row>
    <row r="279" spans="1:5" ht="12.75">
      <c r="A279" s="35" t="s">
        <v>54</v>
      </c>
      <c r="E279" s="39" t="s">
        <v>55</v>
      </c>
    </row>
    <row r="280" spans="1:5" ht="12.75">
      <c r="A280" s="35" t="s">
        <v>56</v>
      </c>
      <c r="E280" s="40" t="s">
        <v>55</v>
      </c>
    </row>
    <row r="281" spans="1:5" ht="12.75">
      <c r="A281" t="s">
        <v>57</v>
      </c>
      <c r="E281" s="39" t="s">
        <v>74</v>
      </c>
    </row>
    <row r="282" spans="1:16" ht="12.75">
      <c r="A282" t="s">
        <v>49</v>
      </c>
      <c s="34" t="s">
        <v>707</v>
      </c>
      <c s="34" t="s">
        <v>677</v>
      </c>
      <c s="35" t="s">
        <v>47</v>
      </c>
      <c s="6" t="s">
        <v>678</v>
      </c>
      <c s="36" t="s">
        <v>52</v>
      </c>
      <c s="37">
        <v>1</v>
      </c>
      <c s="36">
        <v>0</v>
      </c>
      <c s="36">
        <f>ROUND(G282*H282,6)</f>
      </c>
      <c r="L282" s="38">
        <v>0</v>
      </c>
      <c s="32">
        <f>ROUND(ROUND(L282,2)*ROUND(G282,3),2)</f>
      </c>
      <c s="36" t="s">
        <v>53</v>
      </c>
      <c>
        <f>(M282*21)/100</f>
      </c>
      <c t="s">
        <v>27</v>
      </c>
    </row>
    <row r="283" spans="1:5" ht="12.75">
      <c r="A283" s="35" t="s">
        <v>54</v>
      </c>
      <c r="E283" s="39" t="s">
        <v>55</v>
      </c>
    </row>
    <row r="284" spans="1:5" ht="12.75">
      <c r="A284" s="35" t="s">
        <v>56</v>
      </c>
      <c r="E284" s="40" t="s">
        <v>55</v>
      </c>
    </row>
    <row r="285" spans="1:5" ht="51">
      <c r="A285" t="s">
        <v>57</v>
      </c>
      <c r="E285" s="39" t="s">
        <v>679</v>
      </c>
    </row>
    <row r="286" spans="1:16" ht="12.75">
      <c r="A286" t="s">
        <v>49</v>
      </c>
      <c s="34" t="s">
        <v>708</v>
      </c>
      <c s="34" t="s">
        <v>680</v>
      </c>
      <c s="35" t="s">
        <v>47</v>
      </c>
      <c s="6" t="s">
        <v>681</v>
      </c>
      <c s="36" t="s">
        <v>52</v>
      </c>
      <c s="37">
        <v>1</v>
      </c>
      <c s="36">
        <v>0</v>
      </c>
      <c s="36">
        <f>ROUND(G286*H286,6)</f>
      </c>
      <c r="L286" s="38">
        <v>0</v>
      </c>
      <c s="32">
        <f>ROUND(ROUND(L286,2)*ROUND(G286,3),2)</f>
      </c>
      <c s="36" t="s">
        <v>73</v>
      </c>
      <c>
        <f>(M286*21)/100</f>
      </c>
      <c t="s">
        <v>27</v>
      </c>
    </row>
    <row r="287" spans="1:5" ht="12.75">
      <c r="A287" s="35" t="s">
        <v>54</v>
      </c>
      <c r="E287" s="39" t="s">
        <v>55</v>
      </c>
    </row>
    <row r="288" spans="1:5" ht="12.75">
      <c r="A288" s="35" t="s">
        <v>56</v>
      </c>
      <c r="E288" s="40" t="s">
        <v>55</v>
      </c>
    </row>
    <row r="289" spans="1:5" ht="12.75">
      <c r="A289" t="s">
        <v>57</v>
      </c>
      <c r="E289" s="39" t="s">
        <v>74</v>
      </c>
    </row>
    <row r="290" spans="1:16" ht="12.75">
      <c r="A290" t="s">
        <v>49</v>
      </c>
      <c s="34" t="s">
        <v>709</v>
      </c>
      <c s="34" t="s">
        <v>682</v>
      </c>
      <c s="35" t="s">
        <v>47</v>
      </c>
      <c s="6" t="s">
        <v>683</v>
      </c>
      <c s="36" t="s">
        <v>52</v>
      </c>
      <c s="37">
        <v>2</v>
      </c>
      <c s="36">
        <v>0</v>
      </c>
      <c s="36">
        <f>ROUND(G290*H290,6)</f>
      </c>
      <c r="L290" s="38">
        <v>0</v>
      </c>
      <c s="32">
        <f>ROUND(ROUND(L290,2)*ROUND(G290,3),2)</f>
      </c>
      <c s="36" t="s">
        <v>53</v>
      </c>
      <c>
        <f>(M290*21)/100</f>
      </c>
      <c t="s">
        <v>27</v>
      </c>
    </row>
    <row r="291" spans="1:5" ht="12.75">
      <c r="A291" s="35" t="s">
        <v>54</v>
      </c>
      <c r="E291" s="39" t="s">
        <v>55</v>
      </c>
    </row>
    <row r="292" spans="1:5" ht="12.75">
      <c r="A292" s="35" t="s">
        <v>56</v>
      </c>
      <c r="E292" s="40" t="s">
        <v>55</v>
      </c>
    </row>
    <row r="293" spans="1:5" ht="12.75">
      <c r="A293" t="s">
        <v>57</v>
      </c>
      <c r="E293" s="39" t="s">
        <v>684</v>
      </c>
    </row>
    <row r="294" spans="1:16" ht="12.75">
      <c r="A294" t="s">
        <v>49</v>
      </c>
      <c s="34" t="s">
        <v>710</v>
      </c>
      <c s="34" t="s">
        <v>711</v>
      </c>
      <c s="35" t="s">
        <v>47</v>
      </c>
      <c s="6" t="s">
        <v>686</v>
      </c>
      <c s="36" t="s">
        <v>52</v>
      </c>
      <c s="37">
        <v>2</v>
      </c>
      <c s="36">
        <v>0</v>
      </c>
      <c s="36">
        <f>ROUND(G294*H294,6)</f>
      </c>
      <c r="L294" s="38">
        <v>0</v>
      </c>
      <c s="32">
        <f>ROUND(ROUND(L294,2)*ROUND(G294,3),2)</f>
      </c>
      <c s="36" t="s">
        <v>53</v>
      </c>
      <c>
        <f>(M294*21)/100</f>
      </c>
      <c t="s">
        <v>27</v>
      </c>
    </row>
    <row r="295" spans="1:5" ht="12.75">
      <c r="A295" s="35" t="s">
        <v>54</v>
      </c>
      <c r="E295" s="39" t="s">
        <v>55</v>
      </c>
    </row>
    <row r="296" spans="1:5" ht="12.75">
      <c r="A296" s="35" t="s">
        <v>56</v>
      </c>
      <c r="E296" s="40" t="s">
        <v>55</v>
      </c>
    </row>
    <row r="297" spans="1:5" ht="12.75">
      <c r="A297" t="s">
        <v>57</v>
      </c>
      <c r="E297" s="39" t="s">
        <v>74</v>
      </c>
    </row>
    <row r="298" spans="1:16" ht="12.75">
      <c r="A298" t="s">
        <v>49</v>
      </c>
      <c s="34" t="s">
        <v>712</v>
      </c>
      <c s="34" t="s">
        <v>687</v>
      </c>
      <c s="35" t="s">
        <v>47</v>
      </c>
      <c s="6" t="s">
        <v>688</v>
      </c>
      <c s="36" t="s">
        <v>52</v>
      </c>
      <c s="37">
        <v>1</v>
      </c>
      <c s="36">
        <v>0</v>
      </c>
      <c s="36">
        <f>ROUND(G298*H298,6)</f>
      </c>
      <c r="L298" s="38">
        <v>0</v>
      </c>
      <c s="32">
        <f>ROUND(ROUND(L298,2)*ROUND(G298,3),2)</f>
      </c>
      <c s="36" t="s">
        <v>53</v>
      </c>
      <c>
        <f>(M298*21)/100</f>
      </c>
      <c t="s">
        <v>27</v>
      </c>
    </row>
    <row r="299" spans="1:5" ht="12.75">
      <c r="A299" s="35" t="s">
        <v>54</v>
      </c>
      <c r="E299" s="39" t="s">
        <v>55</v>
      </c>
    </row>
    <row r="300" spans="1:5" ht="12.75">
      <c r="A300" s="35" t="s">
        <v>56</v>
      </c>
      <c r="E300" s="40" t="s">
        <v>55</v>
      </c>
    </row>
    <row r="301" spans="1:5" ht="12.75">
      <c r="A301" t="s">
        <v>57</v>
      </c>
      <c r="E301" s="39" t="s">
        <v>688</v>
      </c>
    </row>
    <row r="302" spans="1:16" ht="12.75">
      <c r="A302" t="s">
        <v>49</v>
      </c>
      <c s="34" t="s">
        <v>713</v>
      </c>
      <c s="34" t="s">
        <v>689</v>
      </c>
      <c s="35" t="s">
        <v>47</v>
      </c>
      <c s="6" t="s">
        <v>690</v>
      </c>
      <c s="36" t="s">
        <v>52</v>
      </c>
      <c s="37">
        <v>1</v>
      </c>
      <c s="36">
        <v>0</v>
      </c>
      <c s="36">
        <f>ROUND(G302*H302,6)</f>
      </c>
      <c r="L302" s="38">
        <v>0</v>
      </c>
      <c s="32">
        <f>ROUND(ROUND(L302,2)*ROUND(G302,3),2)</f>
      </c>
      <c s="36" t="s">
        <v>53</v>
      </c>
      <c>
        <f>(M302*21)/100</f>
      </c>
      <c t="s">
        <v>27</v>
      </c>
    </row>
    <row r="303" spans="1:5" ht="12.75">
      <c r="A303" s="35" t="s">
        <v>54</v>
      </c>
      <c r="E303" s="39" t="s">
        <v>55</v>
      </c>
    </row>
    <row r="304" spans="1:5" ht="12.75">
      <c r="A304" s="35" t="s">
        <v>56</v>
      </c>
      <c r="E304" s="40" t="s">
        <v>55</v>
      </c>
    </row>
    <row r="305" spans="1:5" ht="63.75">
      <c r="A305" t="s">
        <v>57</v>
      </c>
      <c r="E305" s="39" t="s">
        <v>691</v>
      </c>
    </row>
    <row r="306" spans="1:16" ht="12.75">
      <c r="A306" t="s">
        <v>49</v>
      </c>
      <c s="34" t="s">
        <v>714</v>
      </c>
      <c s="34" t="s">
        <v>692</v>
      </c>
      <c s="35" t="s">
        <v>47</v>
      </c>
      <c s="6" t="s">
        <v>693</v>
      </c>
      <c s="36" t="s">
        <v>52</v>
      </c>
      <c s="37">
        <v>1</v>
      </c>
      <c s="36">
        <v>0</v>
      </c>
      <c s="36">
        <f>ROUND(G306*H306,6)</f>
      </c>
      <c r="L306" s="38">
        <v>0</v>
      </c>
      <c s="32">
        <f>ROUND(ROUND(L306,2)*ROUND(G306,3),2)</f>
      </c>
      <c s="36" t="s">
        <v>53</v>
      </c>
      <c>
        <f>(M306*21)/100</f>
      </c>
      <c t="s">
        <v>27</v>
      </c>
    </row>
    <row r="307" spans="1:5" ht="12.75">
      <c r="A307" s="35" t="s">
        <v>54</v>
      </c>
      <c r="E307" s="39" t="s">
        <v>55</v>
      </c>
    </row>
    <row r="308" spans="1:5" ht="12.75">
      <c r="A308" s="35" t="s">
        <v>56</v>
      </c>
      <c r="E308" s="40" t="s">
        <v>55</v>
      </c>
    </row>
    <row r="309" spans="1:5" ht="63.75">
      <c r="A309" t="s">
        <v>57</v>
      </c>
      <c r="E309" s="39" t="s">
        <v>694</v>
      </c>
    </row>
    <row r="310" spans="1:16" ht="12.75">
      <c r="A310" t="s">
        <v>49</v>
      </c>
      <c s="34" t="s">
        <v>715</v>
      </c>
      <c s="34" t="s">
        <v>695</v>
      </c>
      <c s="35" t="s">
        <v>47</v>
      </c>
      <c s="6" t="s">
        <v>696</v>
      </c>
      <c s="36" t="s">
        <v>52</v>
      </c>
      <c s="37">
        <v>1</v>
      </c>
      <c s="36">
        <v>0</v>
      </c>
      <c s="36">
        <f>ROUND(G310*H310,6)</f>
      </c>
      <c r="L310" s="38">
        <v>0</v>
      </c>
      <c s="32">
        <f>ROUND(ROUND(L310,2)*ROUND(G310,3),2)</f>
      </c>
      <c s="36" t="s">
        <v>73</v>
      </c>
      <c>
        <f>(M310*21)/100</f>
      </c>
      <c t="s">
        <v>27</v>
      </c>
    </row>
    <row r="311" spans="1:5" ht="12.75">
      <c r="A311" s="35" t="s">
        <v>54</v>
      </c>
      <c r="E311" s="39" t="s">
        <v>697</v>
      </c>
    </row>
    <row r="312" spans="1:5" ht="12.75">
      <c r="A312" s="35" t="s">
        <v>56</v>
      </c>
      <c r="E312" s="40" t="s">
        <v>55</v>
      </c>
    </row>
    <row r="313" spans="1:5" ht="12.75">
      <c r="A313" t="s">
        <v>57</v>
      </c>
      <c r="E313" s="39" t="s">
        <v>74</v>
      </c>
    </row>
    <row r="314" spans="1:16" ht="12.75">
      <c r="A314" t="s">
        <v>49</v>
      </c>
      <c s="34" t="s">
        <v>716</v>
      </c>
      <c s="34" t="s">
        <v>698</v>
      </c>
      <c s="35" t="s">
        <v>47</v>
      </c>
      <c s="6" t="s">
        <v>699</v>
      </c>
      <c s="36" t="s">
        <v>52</v>
      </c>
      <c s="37">
        <v>1</v>
      </c>
      <c s="36">
        <v>0</v>
      </c>
      <c s="36">
        <f>ROUND(G314*H314,6)</f>
      </c>
      <c r="L314" s="38">
        <v>0</v>
      </c>
      <c s="32">
        <f>ROUND(ROUND(L314,2)*ROUND(G314,3),2)</f>
      </c>
      <c s="36" t="s">
        <v>73</v>
      </c>
      <c>
        <f>(M314*21)/100</f>
      </c>
      <c t="s">
        <v>27</v>
      </c>
    </row>
    <row r="315" spans="1:5" ht="12.75">
      <c r="A315" s="35" t="s">
        <v>54</v>
      </c>
      <c r="E315" s="39" t="s">
        <v>697</v>
      </c>
    </row>
    <row r="316" spans="1:5" ht="12.75">
      <c r="A316" s="35" t="s">
        <v>56</v>
      </c>
      <c r="E316" s="40" t="s">
        <v>55</v>
      </c>
    </row>
    <row r="317" spans="1:5" ht="12.75">
      <c r="A317" t="s">
        <v>57</v>
      </c>
      <c r="E317" s="39" t="s">
        <v>74</v>
      </c>
    </row>
    <row r="318" spans="1:16" ht="12.75">
      <c r="A318" t="s">
        <v>49</v>
      </c>
      <c s="34" t="s">
        <v>717</v>
      </c>
      <c s="34" t="s">
        <v>700</v>
      </c>
      <c s="35" t="s">
        <v>47</v>
      </c>
      <c s="6" t="s">
        <v>701</v>
      </c>
      <c s="36" t="s">
        <v>52</v>
      </c>
      <c s="37">
        <v>3</v>
      </c>
      <c s="36">
        <v>0</v>
      </c>
      <c s="36">
        <f>ROUND(G318*H318,6)</f>
      </c>
      <c r="L318" s="38">
        <v>0</v>
      </c>
      <c s="32">
        <f>ROUND(ROUND(L318,2)*ROUND(G318,3),2)</f>
      </c>
      <c s="36" t="s">
        <v>73</v>
      </c>
      <c>
        <f>(M318*21)/100</f>
      </c>
      <c t="s">
        <v>27</v>
      </c>
    </row>
    <row r="319" spans="1:5" ht="12.75">
      <c r="A319" s="35" t="s">
        <v>54</v>
      </c>
      <c r="E319" s="39" t="s">
        <v>55</v>
      </c>
    </row>
    <row r="320" spans="1:5" ht="12.75">
      <c r="A320" s="35" t="s">
        <v>56</v>
      </c>
      <c r="E320" s="40" t="s">
        <v>55</v>
      </c>
    </row>
    <row r="321" spans="1:5" ht="12.75">
      <c r="A321" t="s">
        <v>57</v>
      </c>
      <c r="E321" s="39" t="s">
        <v>74</v>
      </c>
    </row>
    <row r="322" spans="1:16" ht="12.75">
      <c r="A322" t="s">
        <v>49</v>
      </c>
      <c s="34" t="s">
        <v>718</v>
      </c>
      <c s="34" t="s">
        <v>399</v>
      </c>
      <c s="35" t="s">
        <v>47</v>
      </c>
      <c s="6" t="s">
        <v>702</v>
      </c>
      <c s="36" t="s">
        <v>96</v>
      </c>
      <c s="37">
        <v>1</v>
      </c>
      <c s="36">
        <v>0</v>
      </c>
      <c s="36">
        <f>ROUND(G322*H322,6)</f>
      </c>
      <c r="L322" s="38">
        <v>0</v>
      </c>
      <c s="32">
        <f>ROUND(ROUND(L322,2)*ROUND(G322,3),2)</f>
      </c>
      <c s="36" t="s">
        <v>53</v>
      </c>
      <c>
        <f>(M322*21)/100</f>
      </c>
      <c t="s">
        <v>27</v>
      </c>
    </row>
    <row r="323" spans="1:5" ht="12.75">
      <c r="A323" s="35" t="s">
        <v>54</v>
      </c>
      <c r="E323" s="39" t="s">
        <v>55</v>
      </c>
    </row>
    <row r="324" spans="1:5" ht="12.75">
      <c r="A324" s="35" t="s">
        <v>56</v>
      </c>
      <c r="E324" s="40" t="s">
        <v>55</v>
      </c>
    </row>
    <row r="325" spans="1:5" ht="12.75">
      <c r="A325" t="s">
        <v>57</v>
      </c>
      <c r="E325" s="39" t="s">
        <v>702</v>
      </c>
    </row>
    <row r="326" spans="1:13" ht="12.75">
      <c r="A326" t="s">
        <v>46</v>
      </c>
      <c r="C326" s="31" t="s">
        <v>719</v>
      </c>
      <c r="E326" s="33" t="s">
        <v>720</v>
      </c>
      <c r="J326" s="32">
        <f>0</f>
      </c>
      <c s="32">
        <f>0</f>
      </c>
      <c s="32">
        <f>0+L327+L331+L335+L339+L343+L347+L351+L355+L359+L363+L367+L371</f>
      </c>
      <c s="32">
        <f>0+M327+M331+M335+M339+M343+M347+M351+M355+M359+M363+M367+M371</f>
      </c>
    </row>
    <row r="327" spans="1:16" ht="25.5">
      <c r="A327" t="s">
        <v>49</v>
      </c>
      <c s="34" t="s">
        <v>436</v>
      </c>
      <c s="34" t="s">
        <v>721</v>
      </c>
      <c s="35" t="s">
        <v>47</v>
      </c>
      <c s="6" t="s">
        <v>722</v>
      </c>
      <c s="36" t="s">
        <v>52</v>
      </c>
      <c s="37">
        <v>1</v>
      </c>
      <c s="36">
        <v>0</v>
      </c>
      <c s="36">
        <f>ROUND(G327*H327,6)</f>
      </c>
      <c r="L327" s="38">
        <v>0</v>
      </c>
      <c s="32">
        <f>ROUND(ROUND(L327,2)*ROUND(G327,3),2)</f>
      </c>
      <c s="36" t="s">
        <v>73</v>
      </c>
      <c>
        <f>(M327*21)/100</f>
      </c>
      <c t="s">
        <v>27</v>
      </c>
    </row>
    <row r="328" spans="1:5" ht="12.75">
      <c r="A328" s="35" t="s">
        <v>54</v>
      </c>
      <c r="E328" s="39" t="s">
        <v>55</v>
      </c>
    </row>
    <row r="329" spans="1:5" ht="12.75">
      <c r="A329" s="35" t="s">
        <v>56</v>
      </c>
      <c r="E329" s="40" t="s">
        <v>55</v>
      </c>
    </row>
    <row r="330" spans="1:5" ht="12.75">
      <c r="A330" t="s">
        <v>57</v>
      </c>
      <c r="E330" s="39" t="s">
        <v>74</v>
      </c>
    </row>
    <row r="331" spans="1:16" ht="12.75">
      <c r="A331" t="s">
        <v>49</v>
      </c>
      <c s="34" t="s">
        <v>440</v>
      </c>
      <c s="34" t="s">
        <v>723</v>
      </c>
      <c s="35" t="s">
        <v>47</v>
      </c>
      <c s="6" t="s">
        <v>724</v>
      </c>
      <c s="36" t="s">
        <v>52</v>
      </c>
      <c s="37">
        <v>1</v>
      </c>
      <c s="36">
        <v>0</v>
      </c>
      <c s="36">
        <f>ROUND(G331*H331,6)</f>
      </c>
      <c r="L331" s="38">
        <v>0</v>
      </c>
      <c s="32">
        <f>ROUND(ROUND(L331,2)*ROUND(G331,3),2)</f>
      </c>
      <c s="36" t="s">
        <v>73</v>
      </c>
      <c>
        <f>(M331*21)/100</f>
      </c>
      <c t="s">
        <v>27</v>
      </c>
    </row>
    <row r="332" spans="1:5" ht="12.75">
      <c r="A332" s="35" t="s">
        <v>54</v>
      </c>
      <c r="E332" s="39" t="s">
        <v>55</v>
      </c>
    </row>
    <row r="333" spans="1:5" ht="12.75">
      <c r="A333" s="35" t="s">
        <v>56</v>
      </c>
      <c r="E333" s="40" t="s">
        <v>55</v>
      </c>
    </row>
    <row r="334" spans="1:5" ht="12.75">
      <c r="A334" t="s">
        <v>57</v>
      </c>
      <c r="E334" s="39" t="s">
        <v>74</v>
      </c>
    </row>
    <row r="335" spans="1:16" ht="25.5">
      <c r="A335" t="s">
        <v>49</v>
      </c>
      <c s="34" t="s">
        <v>444</v>
      </c>
      <c s="34" t="s">
        <v>725</v>
      </c>
      <c s="35" t="s">
        <v>47</v>
      </c>
      <c s="6" t="s">
        <v>726</v>
      </c>
      <c s="36" t="s">
        <v>52</v>
      </c>
      <c s="37">
        <v>1</v>
      </c>
      <c s="36">
        <v>0</v>
      </c>
      <c s="36">
        <f>ROUND(G335*H335,6)</f>
      </c>
      <c r="L335" s="38">
        <v>0</v>
      </c>
      <c s="32">
        <f>ROUND(ROUND(L335,2)*ROUND(G335,3),2)</f>
      </c>
      <c s="36" t="s">
        <v>53</v>
      </c>
      <c>
        <f>(M335*21)/100</f>
      </c>
      <c t="s">
        <v>27</v>
      </c>
    </row>
    <row r="336" spans="1:5" ht="12.75">
      <c r="A336" s="35" t="s">
        <v>54</v>
      </c>
      <c r="E336" s="39" t="s">
        <v>55</v>
      </c>
    </row>
    <row r="337" spans="1:5" ht="12.75">
      <c r="A337" s="35" t="s">
        <v>56</v>
      </c>
      <c r="E337" s="40" t="s">
        <v>55</v>
      </c>
    </row>
    <row r="338" spans="1:5" ht="12.75">
      <c r="A338" t="s">
        <v>57</v>
      </c>
      <c r="E338" s="39" t="s">
        <v>74</v>
      </c>
    </row>
    <row r="339" spans="1:16" ht="12.75">
      <c r="A339" t="s">
        <v>49</v>
      </c>
      <c s="34" t="s">
        <v>448</v>
      </c>
      <c s="34" t="s">
        <v>727</v>
      </c>
      <c s="35" t="s">
        <v>47</v>
      </c>
      <c s="6" t="s">
        <v>728</v>
      </c>
      <c s="36" t="s">
        <v>52</v>
      </c>
      <c s="37">
        <v>1</v>
      </c>
      <c s="36">
        <v>0</v>
      </c>
      <c s="36">
        <f>ROUND(G339*H339,6)</f>
      </c>
      <c r="L339" s="38">
        <v>0</v>
      </c>
      <c s="32">
        <f>ROUND(ROUND(L339,2)*ROUND(G339,3),2)</f>
      </c>
      <c s="36" t="s">
        <v>73</v>
      </c>
      <c>
        <f>(M339*21)/100</f>
      </c>
      <c t="s">
        <v>27</v>
      </c>
    </row>
    <row r="340" spans="1:5" ht="12.75">
      <c r="A340" s="35" t="s">
        <v>54</v>
      </c>
      <c r="E340" s="39" t="s">
        <v>55</v>
      </c>
    </row>
    <row r="341" spans="1:5" ht="12.75">
      <c r="A341" s="35" t="s">
        <v>56</v>
      </c>
      <c r="E341" s="40" t="s">
        <v>55</v>
      </c>
    </row>
    <row r="342" spans="1:5" ht="12.75">
      <c r="A342" t="s">
        <v>57</v>
      </c>
      <c r="E342" s="39" t="s">
        <v>74</v>
      </c>
    </row>
    <row r="343" spans="1:16" ht="12.75">
      <c r="A343" t="s">
        <v>49</v>
      </c>
      <c s="34" t="s">
        <v>452</v>
      </c>
      <c s="34" t="s">
        <v>507</v>
      </c>
      <c s="35" t="s">
        <v>47</v>
      </c>
      <c s="6" t="s">
        <v>729</v>
      </c>
      <c s="36" t="s">
        <v>52</v>
      </c>
      <c s="37">
        <v>1</v>
      </c>
      <c s="36">
        <v>0</v>
      </c>
      <c s="36">
        <f>ROUND(G343*H343,6)</f>
      </c>
      <c r="L343" s="38">
        <v>0</v>
      </c>
      <c s="32">
        <f>ROUND(ROUND(L343,2)*ROUND(G343,3),2)</f>
      </c>
      <c s="36" t="s">
        <v>53</v>
      </c>
      <c>
        <f>(M343*21)/100</f>
      </c>
      <c t="s">
        <v>27</v>
      </c>
    </row>
    <row r="344" spans="1:5" ht="12.75">
      <c r="A344" s="35" t="s">
        <v>54</v>
      </c>
      <c r="E344" s="39" t="s">
        <v>55</v>
      </c>
    </row>
    <row r="345" spans="1:5" ht="12.75">
      <c r="A345" s="35" t="s">
        <v>56</v>
      </c>
      <c r="E345" s="40" t="s">
        <v>55</v>
      </c>
    </row>
    <row r="346" spans="1:5" ht="12.75">
      <c r="A346" t="s">
        <v>57</v>
      </c>
      <c r="E346" s="39" t="s">
        <v>509</v>
      </c>
    </row>
    <row r="347" spans="1:16" ht="12.75">
      <c r="A347" t="s">
        <v>49</v>
      </c>
      <c s="34" t="s">
        <v>456</v>
      </c>
      <c s="34" t="s">
        <v>730</v>
      </c>
      <c s="35" t="s">
        <v>47</v>
      </c>
      <c s="6" t="s">
        <v>731</v>
      </c>
      <c s="36" t="s">
        <v>52</v>
      </c>
      <c s="37">
        <v>1</v>
      </c>
      <c s="36">
        <v>0</v>
      </c>
      <c s="36">
        <f>ROUND(G347*H347,6)</f>
      </c>
      <c r="L347" s="38">
        <v>0</v>
      </c>
      <c s="32">
        <f>ROUND(ROUND(L347,2)*ROUND(G347,3),2)</f>
      </c>
      <c s="36" t="s">
        <v>73</v>
      </c>
      <c>
        <f>(M347*21)/100</f>
      </c>
      <c t="s">
        <v>27</v>
      </c>
    </row>
    <row r="348" spans="1:5" ht="12.75">
      <c r="A348" s="35" t="s">
        <v>54</v>
      </c>
      <c r="E348" s="39" t="s">
        <v>55</v>
      </c>
    </row>
    <row r="349" spans="1:5" ht="12.75">
      <c r="A349" s="35" t="s">
        <v>56</v>
      </c>
      <c r="E349" s="40" t="s">
        <v>55</v>
      </c>
    </row>
    <row r="350" spans="1:5" ht="12.75">
      <c r="A350" t="s">
        <v>57</v>
      </c>
      <c r="E350" s="39" t="s">
        <v>74</v>
      </c>
    </row>
    <row r="351" spans="1:16" ht="12.75">
      <c r="A351" t="s">
        <v>49</v>
      </c>
      <c s="34" t="s">
        <v>460</v>
      </c>
      <c s="34" t="s">
        <v>732</v>
      </c>
      <c s="35" t="s">
        <v>47</v>
      </c>
      <c s="6" t="s">
        <v>733</v>
      </c>
      <c s="36" t="s">
        <v>52</v>
      </c>
      <c s="37">
        <v>1</v>
      </c>
      <c s="36">
        <v>0</v>
      </c>
      <c s="36">
        <f>ROUND(G351*H351,6)</f>
      </c>
      <c r="L351" s="38">
        <v>0</v>
      </c>
      <c s="32">
        <f>ROUND(ROUND(L351,2)*ROUND(G351,3),2)</f>
      </c>
      <c s="36" t="s">
        <v>73</v>
      </c>
      <c>
        <f>(M351*21)/100</f>
      </c>
      <c t="s">
        <v>27</v>
      </c>
    </row>
    <row r="352" spans="1:5" ht="12.75">
      <c r="A352" s="35" t="s">
        <v>54</v>
      </c>
      <c r="E352" s="39" t="s">
        <v>55</v>
      </c>
    </row>
    <row r="353" spans="1:5" ht="12.75">
      <c r="A353" s="35" t="s">
        <v>56</v>
      </c>
      <c r="E353" s="40" t="s">
        <v>55</v>
      </c>
    </row>
    <row r="354" spans="1:5" ht="12.75">
      <c r="A354" t="s">
        <v>57</v>
      </c>
      <c r="E354" s="39" t="s">
        <v>74</v>
      </c>
    </row>
    <row r="355" spans="1:16" ht="12.75">
      <c r="A355" t="s">
        <v>49</v>
      </c>
      <c s="34" t="s">
        <v>464</v>
      </c>
      <c s="34" t="s">
        <v>734</v>
      </c>
      <c s="35" t="s">
        <v>47</v>
      </c>
      <c s="6" t="s">
        <v>735</v>
      </c>
      <c s="36" t="s">
        <v>52</v>
      </c>
      <c s="37">
        <v>2</v>
      </c>
      <c s="36">
        <v>0</v>
      </c>
      <c s="36">
        <f>ROUND(G355*H355,6)</f>
      </c>
      <c r="L355" s="38">
        <v>0</v>
      </c>
      <c s="32">
        <f>ROUND(ROUND(L355,2)*ROUND(G355,3),2)</f>
      </c>
      <c s="36" t="s">
        <v>53</v>
      </c>
      <c>
        <f>(M355*21)/100</f>
      </c>
      <c t="s">
        <v>27</v>
      </c>
    </row>
    <row r="356" spans="1:5" ht="12.75">
      <c r="A356" s="35" t="s">
        <v>54</v>
      </c>
      <c r="E356" s="39" t="s">
        <v>55</v>
      </c>
    </row>
    <row r="357" spans="1:5" ht="12.75">
      <c r="A357" s="35" t="s">
        <v>56</v>
      </c>
      <c r="E357" s="40" t="s">
        <v>55</v>
      </c>
    </row>
    <row r="358" spans="1:5" ht="51">
      <c r="A358" t="s">
        <v>57</v>
      </c>
      <c r="E358" s="39" t="s">
        <v>736</v>
      </c>
    </row>
    <row r="359" spans="1:16" ht="12.75">
      <c r="A359" t="s">
        <v>49</v>
      </c>
      <c s="34" t="s">
        <v>468</v>
      </c>
      <c s="34" t="s">
        <v>737</v>
      </c>
      <c s="35" t="s">
        <v>47</v>
      </c>
      <c s="6" t="s">
        <v>738</v>
      </c>
      <c s="36" t="s">
        <v>52</v>
      </c>
      <c s="37">
        <v>2</v>
      </c>
      <c s="36">
        <v>0</v>
      </c>
      <c s="36">
        <f>ROUND(G359*H359,6)</f>
      </c>
      <c r="L359" s="38">
        <v>0</v>
      </c>
      <c s="32">
        <f>ROUND(ROUND(L359,2)*ROUND(G359,3),2)</f>
      </c>
      <c s="36" t="s">
        <v>73</v>
      </c>
      <c>
        <f>(M359*21)/100</f>
      </c>
      <c t="s">
        <v>27</v>
      </c>
    </row>
    <row r="360" spans="1:5" ht="12.75">
      <c r="A360" s="35" t="s">
        <v>54</v>
      </c>
      <c r="E360" s="39" t="s">
        <v>55</v>
      </c>
    </row>
    <row r="361" spans="1:5" ht="12.75">
      <c r="A361" s="35" t="s">
        <v>56</v>
      </c>
      <c r="E361" s="40" t="s">
        <v>55</v>
      </c>
    </row>
    <row r="362" spans="1:5" ht="12.75">
      <c r="A362" t="s">
        <v>57</v>
      </c>
      <c r="E362" s="39" t="s">
        <v>74</v>
      </c>
    </row>
    <row r="363" spans="1:16" ht="12.75">
      <c r="A363" t="s">
        <v>49</v>
      </c>
      <c s="34" t="s">
        <v>472</v>
      </c>
      <c s="34" t="s">
        <v>739</v>
      </c>
      <c s="35" t="s">
        <v>47</v>
      </c>
      <c s="6" t="s">
        <v>740</v>
      </c>
      <c s="36" t="s">
        <v>52</v>
      </c>
      <c s="37">
        <v>2</v>
      </c>
      <c s="36">
        <v>0</v>
      </c>
      <c s="36">
        <f>ROUND(G363*H363,6)</f>
      </c>
      <c r="L363" s="38">
        <v>0</v>
      </c>
      <c s="32">
        <f>ROUND(ROUND(L363,2)*ROUND(G363,3),2)</f>
      </c>
      <c s="36" t="s">
        <v>73</v>
      </c>
      <c>
        <f>(M363*21)/100</f>
      </c>
      <c t="s">
        <v>27</v>
      </c>
    </row>
    <row r="364" spans="1:5" ht="12.75">
      <c r="A364" s="35" t="s">
        <v>54</v>
      </c>
      <c r="E364" s="39" t="s">
        <v>55</v>
      </c>
    </row>
    <row r="365" spans="1:5" ht="12.75">
      <c r="A365" s="35" t="s">
        <v>56</v>
      </c>
      <c r="E365" s="40" t="s">
        <v>55</v>
      </c>
    </row>
    <row r="366" spans="1:5" ht="12.75">
      <c r="A366" t="s">
        <v>57</v>
      </c>
      <c r="E366" s="39" t="s">
        <v>74</v>
      </c>
    </row>
    <row r="367" spans="1:16" ht="12.75">
      <c r="A367" t="s">
        <v>49</v>
      </c>
      <c s="34" t="s">
        <v>476</v>
      </c>
      <c s="34" t="s">
        <v>741</v>
      </c>
      <c s="35" t="s">
        <v>47</v>
      </c>
      <c s="6" t="s">
        <v>742</v>
      </c>
      <c s="36" t="s">
        <v>52</v>
      </c>
      <c s="37">
        <v>12</v>
      </c>
      <c s="36">
        <v>0</v>
      </c>
      <c s="36">
        <f>ROUND(G367*H367,6)</f>
      </c>
      <c r="L367" s="38">
        <v>0</v>
      </c>
      <c s="32">
        <f>ROUND(ROUND(L367,2)*ROUND(G367,3),2)</f>
      </c>
      <c s="36" t="s">
        <v>53</v>
      </c>
      <c>
        <f>(M367*21)/100</f>
      </c>
      <c t="s">
        <v>27</v>
      </c>
    </row>
    <row r="368" spans="1:5" ht="12.75">
      <c r="A368" s="35" t="s">
        <v>54</v>
      </c>
      <c r="E368" s="39" t="s">
        <v>55</v>
      </c>
    </row>
    <row r="369" spans="1:5" ht="12.75">
      <c r="A369" s="35" t="s">
        <v>56</v>
      </c>
      <c r="E369" s="40" t="s">
        <v>55</v>
      </c>
    </row>
    <row r="370" spans="1:5" ht="38.25">
      <c r="A370" t="s">
        <v>57</v>
      </c>
      <c r="E370" s="39" t="s">
        <v>743</v>
      </c>
    </row>
    <row r="371" spans="1:16" ht="12.75">
      <c r="A371" t="s">
        <v>49</v>
      </c>
      <c s="34" t="s">
        <v>480</v>
      </c>
      <c s="34" t="s">
        <v>744</v>
      </c>
      <c s="35" t="s">
        <v>47</v>
      </c>
      <c s="6" t="s">
        <v>745</v>
      </c>
      <c s="36" t="s">
        <v>52</v>
      </c>
      <c s="37">
        <v>12</v>
      </c>
      <c s="36">
        <v>0</v>
      </c>
      <c s="36">
        <f>ROUND(G371*H371,6)</f>
      </c>
      <c r="L371" s="38">
        <v>0</v>
      </c>
      <c s="32">
        <f>ROUND(ROUND(L371,2)*ROUND(G371,3),2)</f>
      </c>
      <c s="36" t="s">
        <v>53</v>
      </c>
      <c>
        <f>(M371*21)/100</f>
      </c>
      <c t="s">
        <v>27</v>
      </c>
    </row>
    <row r="372" spans="1:5" ht="12.75">
      <c r="A372" s="35" t="s">
        <v>54</v>
      </c>
      <c r="E372" s="39" t="s">
        <v>55</v>
      </c>
    </row>
    <row r="373" spans="1:5" ht="12.75">
      <c r="A373" s="35" t="s">
        <v>56</v>
      </c>
      <c r="E373" s="40" t="s">
        <v>55</v>
      </c>
    </row>
    <row r="374" spans="1:5" ht="38.25">
      <c r="A374" t="s">
        <v>57</v>
      </c>
      <c r="E374" s="39" t="s">
        <v>746</v>
      </c>
    </row>
    <row r="375" spans="1:13" ht="12.75">
      <c r="A375" t="s">
        <v>46</v>
      </c>
      <c r="C375" s="31" t="s">
        <v>747</v>
      </c>
      <c r="E375" s="33" t="s">
        <v>748</v>
      </c>
      <c r="J375" s="32">
        <f>0</f>
      </c>
      <c s="32">
        <f>0</f>
      </c>
      <c s="32">
        <f>0+L376+L380+L384+L388+L392+L396+L400+L404+L408+L412+L416+L420</f>
      </c>
      <c s="32">
        <f>0+M376+M380+M384+M388+M392+M396+M400+M404+M408+M412+M416+M420</f>
      </c>
    </row>
    <row r="376" spans="1:16" ht="25.5">
      <c r="A376" t="s">
        <v>49</v>
      </c>
      <c s="34" t="s">
        <v>749</v>
      </c>
      <c s="34" t="s">
        <v>721</v>
      </c>
      <c s="35" t="s">
        <v>47</v>
      </c>
      <c s="6" t="s">
        <v>722</v>
      </c>
      <c s="36" t="s">
        <v>52</v>
      </c>
      <c s="37">
        <v>1</v>
      </c>
      <c s="36">
        <v>0</v>
      </c>
      <c s="36">
        <f>ROUND(G376*H376,6)</f>
      </c>
      <c r="L376" s="38">
        <v>0</v>
      </c>
      <c s="32">
        <f>ROUND(ROUND(L376,2)*ROUND(G376,3),2)</f>
      </c>
      <c s="36" t="s">
        <v>73</v>
      </c>
      <c>
        <f>(M376*21)/100</f>
      </c>
      <c t="s">
        <v>27</v>
      </c>
    </row>
    <row r="377" spans="1:5" ht="12.75">
      <c r="A377" s="35" t="s">
        <v>54</v>
      </c>
      <c r="E377" s="39" t="s">
        <v>55</v>
      </c>
    </row>
    <row r="378" spans="1:5" ht="12.75">
      <c r="A378" s="35" t="s">
        <v>56</v>
      </c>
      <c r="E378" s="40" t="s">
        <v>55</v>
      </c>
    </row>
    <row r="379" spans="1:5" ht="12.75">
      <c r="A379" t="s">
        <v>57</v>
      </c>
      <c r="E379" s="39" t="s">
        <v>74</v>
      </c>
    </row>
    <row r="380" spans="1:16" ht="12.75">
      <c r="A380" t="s">
        <v>49</v>
      </c>
      <c s="34" t="s">
        <v>750</v>
      </c>
      <c s="34" t="s">
        <v>723</v>
      </c>
      <c s="35" t="s">
        <v>47</v>
      </c>
      <c s="6" t="s">
        <v>724</v>
      </c>
      <c s="36" t="s">
        <v>52</v>
      </c>
      <c s="37">
        <v>1</v>
      </c>
      <c s="36">
        <v>0</v>
      </c>
      <c s="36">
        <f>ROUND(G380*H380,6)</f>
      </c>
      <c r="L380" s="38">
        <v>0</v>
      </c>
      <c s="32">
        <f>ROUND(ROUND(L380,2)*ROUND(G380,3),2)</f>
      </c>
      <c s="36" t="s">
        <v>73</v>
      </c>
      <c>
        <f>(M380*21)/100</f>
      </c>
      <c t="s">
        <v>27</v>
      </c>
    </row>
    <row r="381" spans="1:5" ht="12.75">
      <c r="A381" s="35" t="s">
        <v>54</v>
      </c>
      <c r="E381" s="39" t="s">
        <v>55</v>
      </c>
    </row>
    <row r="382" spans="1:5" ht="12.75">
      <c r="A382" s="35" t="s">
        <v>56</v>
      </c>
      <c r="E382" s="40" t="s">
        <v>55</v>
      </c>
    </row>
    <row r="383" spans="1:5" ht="12.75">
      <c r="A383" t="s">
        <v>57</v>
      </c>
      <c r="E383" s="39" t="s">
        <v>74</v>
      </c>
    </row>
    <row r="384" spans="1:16" ht="25.5">
      <c r="A384" t="s">
        <v>49</v>
      </c>
      <c s="34" t="s">
        <v>751</v>
      </c>
      <c s="34" t="s">
        <v>725</v>
      </c>
      <c s="35" t="s">
        <v>47</v>
      </c>
      <c s="6" t="s">
        <v>726</v>
      </c>
      <c s="36" t="s">
        <v>52</v>
      </c>
      <c s="37">
        <v>1</v>
      </c>
      <c s="36">
        <v>0</v>
      </c>
      <c s="36">
        <f>ROUND(G384*H384,6)</f>
      </c>
      <c r="L384" s="38">
        <v>0</v>
      </c>
      <c s="32">
        <f>ROUND(ROUND(L384,2)*ROUND(G384,3),2)</f>
      </c>
      <c s="36" t="s">
        <v>73</v>
      </c>
      <c>
        <f>(M384*21)/100</f>
      </c>
      <c t="s">
        <v>27</v>
      </c>
    </row>
    <row r="385" spans="1:5" ht="12.75">
      <c r="A385" s="35" t="s">
        <v>54</v>
      </c>
      <c r="E385" s="39" t="s">
        <v>55</v>
      </c>
    </row>
    <row r="386" spans="1:5" ht="12.75">
      <c r="A386" s="35" t="s">
        <v>56</v>
      </c>
      <c r="E386" s="40" t="s">
        <v>55</v>
      </c>
    </row>
    <row r="387" spans="1:5" ht="12.75">
      <c r="A387" t="s">
        <v>57</v>
      </c>
      <c r="E387" s="39" t="s">
        <v>74</v>
      </c>
    </row>
    <row r="388" spans="1:16" ht="12.75">
      <c r="A388" t="s">
        <v>49</v>
      </c>
      <c s="34" t="s">
        <v>752</v>
      </c>
      <c s="34" t="s">
        <v>727</v>
      </c>
      <c s="35" t="s">
        <v>47</v>
      </c>
      <c s="6" t="s">
        <v>728</v>
      </c>
      <c s="36" t="s">
        <v>52</v>
      </c>
      <c s="37">
        <v>1</v>
      </c>
      <c s="36">
        <v>0</v>
      </c>
      <c s="36">
        <f>ROUND(G388*H388,6)</f>
      </c>
      <c r="L388" s="38">
        <v>0</v>
      </c>
      <c s="32">
        <f>ROUND(ROUND(L388,2)*ROUND(G388,3),2)</f>
      </c>
      <c s="36" t="s">
        <v>73</v>
      </c>
      <c>
        <f>(M388*21)/100</f>
      </c>
      <c t="s">
        <v>27</v>
      </c>
    </row>
    <row r="389" spans="1:5" ht="12.75">
      <c r="A389" s="35" t="s">
        <v>54</v>
      </c>
      <c r="E389" s="39" t="s">
        <v>55</v>
      </c>
    </row>
    <row r="390" spans="1:5" ht="12.75">
      <c r="A390" s="35" t="s">
        <v>56</v>
      </c>
      <c r="E390" s="40" t="s">
        <v>55</v>
      </c>
    </row>
    <row r="391" spans="1:5" ht="12.75">
      <c r="A391" t="s">
        <v>57</v>
      </c>
      <c r="E391" s="39" t="s">
        <v>74</v>
      </c>
    </row>
    <row r="392" spans="1:16" ht="12.75">
      <c r="A392" t="s">
        <v>49</v>
      </c>
      <c s="34" t="s">
        <v>753</v>
      </c>
      <c s="34" t="s">
        <v>507</v>
      </c>
      <c s="35" t="s">
        <v>47</v>
      </c>
      <c s="6" t="s">
        <v>729</v>
      </c>
      <c s="36" t="s">
        <v>52</v>
      </c>
      <c s="37">
        <v>1</v>
      </c>
      <c s="36">
        <v>0</v>
      </c>
      <c s="36">
        <f>ROUND(G392*H392,6)</f>
      </c>
      <c r="L392" s="38">
        <v>0</v>
      </c>
      <c s="32">
        <f>ROUND(ROUND(L392,2)*ROUND(G392,3),2)</f>
      </c>
      <c s="36" t="s">
        <v>53</v>
      </c>
      <c>
        <f>(M392*21)/100</f>
      </c>
      <c t="s">
        <v>27</v>
      </c>
    </row>
    <row r="393" spans="1:5" ht="12.75">
      <c r="A393" s="35" t="s">
        <v>54</v>
      </c>
      <c r="E393" s="39" t="s">
        <v>55</v>
      </c>
    </row>
    <row r="394" spans="1:5" ht="12.75">
      <c r="A394" s="35" t="s">
        <v>56</v>
      </c>
      <c r="E394" s="40" t="s">
        <v>55</v>
      </c>
    </row>
    <row r="395" spans="1:5" ht="12.75">
      <c r="A395" t="s">
        <v>57</v>
      </c>
      <c r="E395" s="39" t="s">
        <v>509</v>
      </c>
    </row>
    <row r="396" spans="1:16" ht="12.75">
      <c r="A396" t="s">
        <v>49</v>
      </c>
      <c s="34" t="s">
        <v>754</v>
      </c>
      <c s="34" t="s">
        <v>730</v>
      </c>
      <c s="35" t="s">
        <v>47</v>
      </c>
      <c s="6" t="s">
        <v>731</v>
      </c>
      <c s="36" t="s">
        <v>52</v>
      </c>
      <c s="37">
        <v>1</v>
      </c>
      <c s="36">
        <v>0</v>
      </c>
      <c s="36">
        <f>ROUND(G396*H396,6)</f>
      </c>
      <c r="L396" s="38">
        <v>0</v>
      </c>
      <c s="32">
        <f>ROUND(ROUND(L396,2)*ROUND(G396,3),2)</f>
      </c>
      <c s="36" t="s">
        <v>73</v>
      </c>
      <c>
        <f>(M396*21)/100</f>
      </c>
      <c t="s">
        <v>27</v>
      </c>
    </row>
    <row r="397" spans="1:5" ht="12.75">
      <c r="A397" s="35" t="s">
        <v>54</v>
      </c>
      <c r="E397" s="39" t="s">
        <v>55</v>
      </c>
    </row>
    <row r="398" spans="1:5" ht="12.75">
      <c r="A398" s="35" t="s">
        <v>56</v>
      </c>
      <c r="E398" s="40" t="s">
        <v>55</v>
      </c>
    </row>
    <row r="399" spans="1:5" ht="12.75">
      <c r="A399" t="s">
        <v>57</v>
      </c>
      <c r="E399" s="39" t="s">
        <v>74</v>
      </c>
    </row>
    <row r="400" spans="1:16" ht="12.75">
      <c r="A400" t="s">
        <v>49</v>
      </c>
      <c s="34" t="s">
        <v>755</v>
      </c>
      <c s="34" t="s">
        <v>732</v>
      </c>
      <c s="35" t="s">
        <v>47</v>
      </c>
      <c s="6" t="s">
        <v>733</v>
      </c>
      <c s="36" t="s">
        <v>52</v>
      </c>
      <c s="37">
        <v>1</v>
      </c>
      <c s="36">
        <v>0</v>
      </c>
      <c s="36">
        <f>ROUND(G400*H400,6)</f>
      </c>
      <c r="L400" s="38">
        <v>0</v>
      </c>
      <c s="32">
        <f>ROUND(ROUND(L400,2)*ROUND(G400,3),2)</f>
      </c>
      <c s="36" t="s">
        <v>73</v>
      </c>
      <c>
        <f>(M400*21)/100</f>
      </c>
      <c t="s">
        <v>27</v>
      </c>
    </row>
    <row r="401" spans="1:5" ht="12.75">
      <c r="A401" s="35" t="s">
        <v>54</v>
      </c>
      <c r="E401" s="39" t="s">
        <v>55</v>
      </c>
    </row>
    <row r="402" spans="1:5" ht="12.75">
      <c r="A402" s="35" t="s">
        <v>56</v>
      </c>
      <c r="E402" s="40" t="s">
        <v>55</v>
      </c>
    </row>
    <row r="403" spans="1:5" ht="12.75">
      <c r="A403" t="s">
        <v>57</v>
      </c>
      <c r="E403" s="39" t="s">
        <v>74</v>
      </c>
    </row>
    <row r="404" spans="1:16" ht="12.75">
      <c r="A404" t="s">
        <v>49</v>
      </c>
      <c s="34" t="s">
        <v>756</v>
      </c>
      <c s="34" t="s">
        <v>757</v>
      </c>
      <c s="35" t="s">
        <v>47</v>
      </c>
      <c s="6" t="s">
        <v>758</v>
      </c>
      <c s="36" t="s">
        <v>52</v>
      </c>
      <c s="37">
        <v>2</v>
      </c>
      <c s="36">
        <v>0</v>
      </c>
      <c s="36">
        <f>ROUND(G404*H404,6)</f>
      </c>
      <c r="L404" s="38">
        <v>0</v>
      </c>
      <c s="32">
        <f>ROUND(ROUND(L404,2)*ROUND(G404,3),2)</f>
      </c>
      <c s="36" t="s">
        <v>53</v>
      </c>
      <c>
        <f>(M404*21)/100</f>
      </c>
      <c t="s">
        <v>27</v>
      </c>
    </row>
    <row r="405" spans="1:5" ht="12.75">
      <c r="A405" s="35" t="s">
        <v>54</v>
      </c>
      <c r="E405" s="39" t="s">
        <v>55</v>
      </c>
    </row>
    <row r="406" spans="1:5" ht="12.75">
      <c r="A406" s="35" t="s">
        <v>56</v>
      </c>
      <c r="E406" s="40" t="s">
        <v>55</v>
      </c>
    </row>
    <row r="407" spans="1:5" ht="51">
      <c r="A407" t="s">
        <v>57</v>
      </c>
      <c r="E407" s="39" t="s">
        <v>759</v>
      </c>
    </row>
    <row r="408" spans="1:16" ht="12.75">
      <c r="A408" t="s">
        <v>49</v>
      </c>
      <c s="34" t="s">
        <v>760</v>
      </c>
      <c s="34" t="s">
        <v>761</v>
      </c>
      <c s="35" t="s">
        <v>47</v>
      </c>
      <c s="6" t="s">
        <v>762</v>
      </c>
      <c s="36" t="s">
        <v>52</v>
      </c>
      <c s="37">
        <v>2</v>
      </c>
      <c s="36">
        <v>0</v>
      </c>
      <c s="36">
        <f>ROUND(G408*H408,6)</f>
      </c>
      <c r="L408" s="38">
        <v>0</v>
      </c>
      <c s="32">
        <f>ROUND(ROUND(L408,2)*ROUND(G408,3),2)</f>
      </c>
      <c s="36" t="s">
        <v>73</v>
      </c>
      <c>
        <f>(M408*21)/100</f>
      </c>
      <c t="s">
        <v>27</v>
      </c>
    </row>
    <row r="409" spans="1:5" ht="12.75">
      <c r="A409" s="35" t="s">
        <v>54</v>
      </c>
      <c r="E409" s="39" t="s">
        <v>55</v>
      </c>
    </row>
    <row r="410" spans="1:5" ht="12.75">
      <c r="A410" s="35" t="s">
        <v>56</v>
      </c>
      <c r="E410" s="40" t="s">
        <v>55</v>
      </c>
    </row>
    <row r="411" spans="1:5" ht="12.75">
      <c r="A411" t="s">
        <v>57</v>
      </c>
      <c r="E411" s="39" t="s">
        <v>74</v>
      </c>
    </row>
    <row r="412" spans="1:16" ht="12.75">
      <c r="A412" t="s">
        <v>49</v>
      </c>
      <c s="34" t="s">
        <v>763</v>
      </c>
      <c s="34" t="s">
        <v>739</v>
      </c>
      <c s="35" t="s">
        <v>47</v>
      </c>
      <c s="6" t="s">
        <v>740</v>
      </c>
      <c s="36" t="s">
        <v>52</v>
      </c>
      <c s="37">
        <v>2</v>
      </c>
      <c s="36">
        <v>0</v>
      </c>
      <c s="36">
        <f>ROUND(G412*H412,6)</f>
      </c>
      <c r="L412" s="38">
        <v>0</v>
      </c>
      <c s="32">
        <f>ROUND(ROUND(L412,2)*ROUND(G412,3),2)</f>
      </c>
      <c s="36" t="s">
        <v>73</v>
      </c>
      <c>
        <f>(M412*21)/100</f>
      </c>
      <c t="s">
        <v>27</v>
      </c>
    </row>
    <row r="413" spans="1:5" ht="12.75">
      <c r="A413" s="35" t="s">
        <v>54</v>
      </c>
      <c r="E413" s="39" t="s">
        <v>55</v>
      </c>
    </row>
    <row r="414" spans="1:5" ht="12.75">
      <c r="A414" s="35" t="s">
        <v>56</v>
      </c>
      <c r="E414" s="40" t="s">
        <v>55</v>
      </c>
    </row>
    <row r="415" spans="1:5" ht="12.75">
      <c r="A415" t="s">
        <v>57</v>
      </c>
      <c r="E415" s="39" t="s">
        <v>74</v>
      </c>
    </row>
    <row r="416" spans="1:16" ht="12.75">
      <c r="A416" t="s">
        <v>49</v>
      </c>
      <c s="34" t="s">
        <v>764</v>
      </c>
      <c s="34" t="s">
        <v>741</v>
      </c>
      <c s="35" t="s">
        <v>47</v>
      </c>
      <c s="6" t="s">
        <v>742</v>
      </c>
      <c s="36" t="s">
        <v>52</v>
      </c>
      <c s="37">
        <v>12</v>
      </c>
      <c s="36">
        <v>0</v>
      </c>
      <c s="36">
        <f>ROUND(G416*H416,6)</f>
      </c>
      <c r="L416" s="38">
        <v>0</v>
      </c>
      <c s="32">
        <f>ROUND(ROUND(L416,2)*ROUND(G416,3),2)</f>
      </c>
      <c s="36" t="s">
        <v>53</v>
      </c>
      <c>
        <f>(M416*21)/100</f>
      </c>
      <c t="s">
        <v>27</v>
      </c>
    </row>
    <row r="417" spans="1:5" ht="12.75">
      <c r="A417" s="35" t="s">
        <v>54</v>
      </c>
      <c r="E417" s="39" t="s">
        <v>55</v>
      </c>
    </row>
    <row r="418" spans="1:5" ht="12.75">
      <c r="A418" s="35" t="s">
        <v>56</v>
      </c>
      <c r="E418" s="40" t="s">
        <v>55</v>
      </c>
    </row>
    <row r="419" spans="1:5" ht="38.25">
      <c r="A419" t="s">
        <v>57</v>
      </c>
      <c r="E419" s="39" t="s">
        <v>743</v>
      </c>
    </row>
    <row r="420" spans="1:16" ht="12.75">
      <c r="A420" t="s">
        <v>49</v>
      </c>
      <c s="34" t="s">
        <v>765</v>
      </c>
      <c s="34" t="s">
        <v>744</v>
      </c>
      <c s="35" t="s">
        <v>47</v>
      </c>
      <c s="6" t="s">
        <v>745</v>
      </c>
      <c s="36" t="s">
        <v>52</v>
      </c>
      <c s="37">
        <v>12</v>
      </c>
      <c s="36">
        <v>0</v>
      </c>
      <c s="36">
        <f>ROUND(G420*H420,6)</f>
      </c>
      <c r="L420" s="38">
        <v>0</v>
      </c>
      <c s="32">
        <f>ROUND(ROUND(L420,2)*ROUND(G420,3),2)</f>
      </c>
      <c s="36" t="s">
        <v>53</v>
      </c>
      <c>
        <f>(M420*21)/100</f>
      </c>
      <c t="s">
        <v>27</v>
      </c>
    </row>
    <row r="421" spans="1:5" ht="12.75">
      <c r="A421" s="35" t="s">
        <v>54</v>
      </c>
      <c r="E421" s="39" t="s">
        <v>55</v>
      </c>
    </row>
    <row r="422" spans="1:5" ht="12.75">
      <c r="A422" s="35" t="s">
        <v>56</v>
      </c>
      <c r="E422" s="40" t="s">
        <v>55</v>
      </c>
    </row>
    <row r="423" spans="1:5" ht="38.25">
      <c r="A423" t="s">
        <v>57</v>
      </c>
      <c r="E423" s="39" t="s">
        <v>746</v>
      </c>
    </row>
    <row r="424" spans="1:13" ht="12.75">
      <c r="A424" t="s">
        <v>46</v>
      </c>
      <c r="C424" s="31" t="s">
        <v>766</v>
      </c>
      <c r="E424" s="33" t="s">
        <v>767</v>
      </c>
      <c r="J424" s="32">
        <f>0</f>
      </c>
      <c s="32">
        <f>0</f>
      </c>
      <c s="32">
        <f>0+L425+L429</f>
      </c>
      <c s="32">
        <f>0+M425+M429</f>
      </c>
    </row>
    <row r="425" spans="1:16" ht="12.75">
      <c r="A425" t="s">
        <v>49</v>
      </c>
      <c s="34" t="s">
        <v>484</v>
      </c>
      <c s="34" t="s">
        <v>499</v>
      </c>
      <c s="35" t="s">
        <v>47</v>
      </c>
      <c s="6" t="s">
        <v>500</v>
      </c>
      <c s="36" t="s">
        <v>52</v>
      </c>
      <c s="37">
        <v>2</v>
      </c>
      <c s="36">
        <v>0</v>
      </c>
      <c s="36">
        <f>ROUND(G425*H425,6)</f>
      </c>
      <c r="L425" s="38">
        <v>0</v>
      </c>
      <c s="32">
        <f>ROUND(ROUND(L425,2)*ROUND(G425,3),2)</f>
      </c>
      <c s="36" t="s">
        <v>53</v>
      </c>
      <c>
        <f>(M425*21)/100</f>
      </c>
      <c t="s">
        <v>27</v>
      </c>
    </row>
    <row r="426" spans="1:5" ht="12.75">
      <c r="A426" s="35" t="s">
        <v>54</v>
      </c>
      <c r="E426" s="39" t="s">
        <v>55</v>
      </c>
    </row>
    <row r="427" spans="1:5" ht="12.75">
      <c r="A427" s="35" t="s">
        <v>56</v>
      </c>
      <c r="E427" s="40" t="s">
        <v>55</v>
      </c>
    </row>
    <row r="428" spans="1:5" ht="63.75">
      <c r="A428" t="s">
        <v>57</v>
      </c>
      <c r="E428" s="39" t="s">
        <v>768</v>
      </c>
    </row>
    <row r="429" spans="1:16" ht="12.75">
      <c r="A429" t="s">
        <v>49</v>
      </c>
      <c s="34" t="s">
        <v>488</v>
      </c>
      <c s="34" t="s">
        <v>769</v>
      </c>
      <c s="35" t="s">
        <v>47</v>
      </c>
      <c s="6" t="s">
        <v>504</v>
      </c>
      <c s="36" t="s">
        <v>52</v>
      </c>
      <c s="37">
        <v>2</v>
      </c>
      <c s="36">
        <v>0</v>
      </c>
      <c s="36">
        <f>ROUND(G429*H429,6)</f>
      </c>
      <c r="L429" s="38">
        <v>0</v>
      </c>
      <c s="32">
        <f>ROUND(ROUND(L429,2)*ROUND(G429,3),2)</f>
      </c>
      <c s="36" t="s">
        <v>53</v>
      </c>
      <c>
        <f>(M429*21)/100</f>
      </c>
      <c t="s">
        <v>27</v>
      </c>
    </row>
    <row r="430" spans="1:5" ht="12.75">
      <c r="A430" s="35" t="s">
        <v>54</v>
      </c>
      <c r="E430" s="39" t="s">
        <v>55</v>
      </c>
    </row>
    <row r="431" spans="1:5" ht="12.75">
      <c r="A431" s="35" t="s">
        <v>56</v>
      </c>
      <c r="E431" s="40" t="s">
        <v>55</v>
      </c>
    </row>
    <row r="432" spans="1:5" ht="51">
      <c r="A432" t="s">
        <v>57</v>
      </c>
      <c r="E432" s="39" t="s">
        <v>770</v>
      </c>
    </row>
    <row r="433" spans="1:13" ht="12.75">
      <c r="A433" t="s">
        <v>46</v>
      </c>
      <c r="C433" s="31" t="s">
        <v>771</v>
      </c>
      <c r="E433" s="33" t="s">
        <v>772</v>
      </c>
      <c r="J433" s="32">
        <f>0</f>
      </c>
      <c s="32">
        <f>0</f>
      </c>
      <c s="32">
        <f>0+L434+L438</f>
      </c>
      <c s="32">
        <f>0+M434+M438</f>
      </c>
    </row>
    <row r="434" spans="1:16" ht="12.75">
      <c r="A434" t="s">
        <v>49</v>
      </c>
      <c s="34" t="s">
        <v>773</v>
      </c>
      <c s="34" t="s">
        <v>499</v>
      </c>
      <c s="35" t="s">
        <v>47</v>
      </c>
      <c s="6" t="s">
        <v>500</v>
      </c>
      <c s="36" t="s">
        <v>52</v>
      </c>
      <c s="37">
        <v>3</v>
      </c>
      <c s="36">
        <v>0</v>
      </c>
      <c s="36">
        <f>ROUND(G434*H434,6)</f>
      </c>
      <c r="L434" s="38">
        <v>0</v>
      </c>
      <c s="32">
        <f>ROUND(ROUND(L434,2)*ROUND(G434,3),2)</f>
      </c>
      <c s="36" t="s">
        <v>53</v>
      </c>
      <c>
        <f>(M434*21)/100</f>
      </c>
      <c t="s">
        <v>27</v>
      </c>
    </row>
    <row r="435" spans="1:5" ht="12.75">
      <c r="A435" s="35" t="s">
        <v>54</v>
      </c>
      <c r="E435" s="39" t="s">
        <v>55</v>
      </c>
    </row>
    <row r="436" spans="1:5" ht="12.75">
      <c r="A436" s="35" t="s">
        <v>56</v>
      </c>
      <c r="E436" s="40" t="s">
        <v>55</v>
      </c>
    </row>
    <row r="437" spans="1:5" ht="63.75">
      <c r="A437" t="s">
        <v>57</v>
      </c>
      <c r="E437" s="39" t="s">
        <v>768</v>
      </c>
    </row>
    <row r="438" spans="1:16" ht="12.75">
      <c r="A438" t="s">
        <v>49</v>
      </c>
      <c s="34" t="s">
        <v>774</v>
      </c>
      <c s="34" t="s">
        <v>769</v>
      </c>
      <c s="35" t="s">
        <v>47</v>
      </c>
      <c s="6" t="s">
        <v>504</v>
      </c>
      <c s="36" t="s">
        <v>52</v>
      </c>
      <c s="37">
        <v>3</v>
      </c>
      <c s="36">
        <v>0</v>
      </c>
      <c s="36">
        <f>ROUND(G438*H438,6)</f>
      </c>
      <c r="L438" s="38">
        <v>0</v>
      </c>
      <c s="32">
        <f>ROUND(ROUND(L438,2)*ROUND(G438,3),2)</f>
      </c>
      <c s="36" t="s">
        <v>53</v>
      </c>
      <c>
        <f>(M438*21)/100</f>
      </c>
      <c t="s">
        <v>27</v>
      </c>
    </row>
    <row r="439" spans="1:5" ht="12.75">
      <c r="A439" s="35" t="s">
        <v>54</v>
      </c>
      <c r="E439" s="39" t="s">
        <v>55</v>
      </c>
    </row>
    <row r="440" spans="1:5" ht="12.75">
      <c r="A440" s="35" t="s">
        <v>56</v>
      </c>
      <c r="E440" s="40" t="s">
        <v>55</v>
      </c>
    </row>
    <row r="441" spans="1:5" ht="51">
      <c r="A441" t="s">
        <v>57</v>
      </c>
      <c r="E441" s="39" t="s">
        <v>770</v>
      </c>
    </row>
    <row r="442" spans="1:13" ht="12.75">
      <c r="A442" t="s">
        <v>46</v>
      </c>
      <c r="C442" s="31" t="s">
        <v>775</v>
      </c>
      <c r="E442" s="33" t="s">
        <v>776</v>
      </c>
      <c r="J442" s="32">
        <f>0</f>
      </c>
      <c s="32">
        <f>0</f>
      </c>
      <c s="32">
        <f>0+L443+L447+L451+L455+L459+L463+L467+L471+L475+L479+L483+L487+L491+L495+L499+L503+L507+L511+L515+L519+L523+L527+L531+L535+L539+L543</f>
      </c>
      <c s="32">
        <f>0+M443+M447+M451+M455+M459+M463+M467+M471+M475+M479+M483+M487+M491+M495+M499+M503+M507+M511+M515+M519+M523+M527+M531+M535+M539+M543</f>
      </c>
    </row>
    <row r="443" spans="1:16" ht="12.75">
      <c r="A443" t="s">
        <v>49</v>
      </c>
      <c s="34" t="s">
        <v>491</v>
      </c>
      <c s="34" t="s">
        <v>777</v>
      </c>
      <c s="35" t="s">
        <v>47</v>
      </c>
      <c s="6" t="s">
        <v>778</v>
      </c>
      <c s="36" t="s">
        <v>52</v>
      </c>
      <c s="37">
        <v>1</v>
      </c>
      <c s="36">
        <v>0</v>
      </c>
      <c s="36">
        <f>ROUND(G443*H443,6)</f>
      </c>
      <c r="L443" s="38">
        <v>0</v>
      </c>
      <c s="32">
        <f>ROUND(ROUND(L443,2)*ROUND(G443,3),2)</f>
      </c>
      <c s="36" t="s">
        <v>73</v>
      </c>
      <c>
        <f>(M443*21)/100</f>
      </c>
      <c t="s">
        <v>27</v>
      </c>
    </row>
    <row r="444" spans="1:5" ht="12.75">
      <c r="A444" s="35" t="s">
        <v>54</v>
      </c>
      <c r="E444" s="39" t="s">
        <v>55</v>
      </c>
    </row>
    <row r="445" spans="1:5" ht="12.75">
      <c r="A445" s="35" t="s">
        <v>56</v>
      </c>
      <c r="E445" s="40" t="s">
        <v>55</v>
      </c>
    </row>
    <row r="446" spans="1:5" ht="12.75">
      <c r="A446" t="s">
        <v>57</v>
      </c>
      <c r="E446" s="39" t="s">
        <v>74</v>
      </c>
    </row>
    <row r="447" spans="1:16" ht="12.75">
      <c r="A447" t="s">
        <v>49</v>
      </c>
      <c s="34" t="s">
        <v>494</v>
      </c>
      <c s="34" t="s">
        <v>779</v>
      </c>
      <c s="35" t="s">
        <v>47</v>
      </c>
      <c s="6" t="s">
        <v>780</v>
      </c>
      <c s="36" t="s">
        <v>52</v>
      </c>
      <c s="37">
        <v>1</v>
      </c>
      <c s="36">
        <v>0</v>
      </c>
      <c s="36">
        <f>ROUND(G447*H447,6)</f>
      </c>
      <c r="L447" s="38">
        <v>0</v>
      </c>
      <c s="32">
        <f>ROUND(ROUND(L447,2)*ROUND(G447,3),2)</f>
      </c>
      <c s="36" t="s">
        <v>73</v>
      </c>
      <c>
        <f>(M447*21)/100</f>
      </c>
      <c t="s">
        <v>27</v>
      </c>
    </row>
    <row r="448" spans="1:5" ht="12.75">
      <c r="A448" s="35" t="s">
        <v>54</v>
      </c>
      <c r="E448" s="39" t="s">
        <v>55</v>
      </c>
    </row>
    <row r="449" spans="1:5" ht="12.75">
      <c r="A449" s="35" t="s">
        <v>56</v>
      </c>
      <c r="E449" s="40" t="s">
        <v>55</v>
      </c>
    </row>
    <row r="450" spans="1:5" ht="12.75">
      <c r="A450" t="s">
        <v>57</v>
      </c>
      <c r="E450" s="39" t="s">
        <v>74</v>
      </c>
    </row>
    <row r="451" spans="1:16" ht="12.75">
      <c r="A451" t="s">
        <v>49</v>
      </c>
      <c s="34" t="s">
        <v>498</v>
      </c>
      <c s="34" t="s">
        <v>781</v>
      </c>
      <c s="35" t="s">
        <v>47</v>
      </c>
      <c s="6" t="s">
        <v>782</v>
      </c>
      <c s="36" t="s">
        <v>52</v>
      </c>
      <c s="37">
        <v>1</v>
      </c>
      <c s="36">
        <v>0</v>
      </c>
      <c s="36">
        <f>ROUND(G451*H451,6)</f>
      </c>
      <c r="L451" s="38">
        <v>0</v>
      </c>
      <c s="32">
        <f>ROUND(ROUND(L451,2)*ROUND(G451,3),2)</f>
      </c>
      <c s="36" t="s">
        <v>73</v>
      </c>
      <c>
        <f>(M451*21)/100</f>
      </c>
      <c t="s">
        <v>27</v>
      </c>
    </row>
    <row r="452" spans="1:5" ht="12.75">
      <c r="A452" s="35" t="s">
        <v>54</v>
      </c>
      <c r="E452" s="39" t="s">
        <v>55</v>
      </c>
    </row>
    <row r="453" spans="1:5" ht="12.75">
      <c r="A453" s="35" t="s">
        <v>56</v>
      </c>
      <c r="E453" s="40" t="s">
        <v>55</v>
      </c>
    </row>
    <row r="454" spans="1:5" ht="12.75">
      <c r="A454" t="s">
        <v>57</v>
      </c>
      <c r="E454" s="39" t="s">
        <v>74</v>
      </c>
    </row>
    <row r="455" spans="1:16" ht="12.75">
      <c r="A455" t="s">
        <v>49</v>
      </c>
      <c s="34" t="s">
        <v>502</v>
      </c>
      <c s="34" t="s">
        <v>783</v>
      </c>
      <c s="35" t="s">
        <v>47</v>
      </c>
      <c s="6" t="s">
        <v>784</v>
      </c>
      <c s="36" t="s">
        <v>52</v>
      </c>
      <c s="37">
        <v>1</v>
      </c>
      <c s="36">
        <v>0</v>
      </c>
      <c s="36">
        <f>ROUND(G455*H455,6)</f>
      </c>
      <c r="L455" s="38">
        <v>0</v>
      </c>
      <c s="32">
        <f>ROUND(ROUND(L455,2)*ROUND(G455,3),2)</f>
      </c>
      <c s="36" t="s">
        <v>73</v>
      </c>
      <c>
        <f>(M455*21)/100</f>
      </c>
      <c t="s">
        <v>27</v>
      </c>
    </row>
    <row r="456" spans="1:5" ht="12.75">
      <c r="A456" s="35" t="s">
        <v>54</v>
      </c>
      <c r="E456" s="39" t="s">
        <v>55</v>
      </c>
    </row>
    <row r="457" spans="1:5" ht="12.75">
      <c r="A457" s="35" t="s">
        <v>56</v>
      </c>
      <c r="E457" s="40" t="s">
        <v>55</v>
      </c>
    </row>
    <row r="458" spans="1:5" ht="12.75">
      <c r="A458" t="s">
        <v>57</v>
      </c>
      <c r="E458" s="39" t="s">
        <v>74</v>
      </c>
    </row>
    <row r="459" spans="1:16" ht="12.75">
      <c r="A459" t="s">
        <v>49</v>
      </c>
      <c s="34" t="s">
        <v>506</v>
      </c>
      <c s="34" t="s">
        <v>785</v>
      </c>
      <c s="35" t="s">
        <v>47</v>
      </c>
      <c s="6" t="s">
        <v>786</v>
      </c>
      <c s="36" t="s">
        <v>52</v>
      </c>
      <c s="37">
        <v>1</v>
      </c>
      <c s="36">
        <v>0</v>
      </c>
      <c s="36">
        <f>ROUND(G459*H459,6)</f>
      </c>
      <c r="L459" s="38">
        <v>0</v>
      </c>
      <c s="32">
        <f>ROUND(ROUND(L459,2)*ROUND(G459,3),2)</f>
      </c>
      <c s="36" t="s">
        <v>73</v>
      </c>
      <c>
        <f>(M459*21)/100</f>
      </c>
      <c t="s">
        <v>27</v>
      </c>
    </row>
    <row r="460" spans="1:5" ht="12.75">
      <c r="A460" s="35" t="s">
        <v>54</v>
      </c>
      <c r="E460" s="39" t="s">
        <v>55</v>
      </c>
    </row>
    <row r="461" spans="1:5" ht="12.75">
      <c r="A461" s="35" t="s">
        <v>56</v>
      </c>
      <c r="E461" s="40" t="s">
        <v>55</v>
      </c>
    </row>
    <row r="462" spans="1:5" ht="12.75">
      <c r="A462" t="s">
        <v>57</v>
      </c>
      <c r="E462" s="39" t="s">
        <v>74</v>
      </c>
    </row>
    <row r="463" spans="1:16" ht="12.75">
      <c r="A463" t="s">
        <v>49</v>
      </c>
      <c s="34" t="s">
        <v>510</v>
      </c>
      <c s="34" t="s">
        <v>787</v>
      </c>
      <c s="35" t="s">
        <v>47</v>
      </c>
      <c s="6" t="s">
        <v>788</v>
      </c>
      <c s="36" t="s">
        <v>52</v>
      </c>
      <c s="37">
        <v>1</v>
      </c>
      <c s="36">
        <v>0</v>
      </c>
      <c s="36">
        <f>ROUND(G463*H463,6)</f>
      </c>
      <c r="L463" s="38">
        <v>0</v>
      </c>
      <c s="32">
        <f>ROUND(ROUND(L463,2)*ROUND(G463,3),2)</f>
      </c>
      <c s="36" t="s">
        <v>73</v>
      </c>
      <c>
        <f>(M463*21)/100</f>
      </c>
      <c t="s">
        <v>27</v>
      </c>
    </row>
    <row r="464" spans="1:5" ht="12.75">
      <c r="A464" s="35" t="s">
        <v>54</v>
      </c>
      <c r="E464" s="39" t="s">
        <v>55</v>
      </c>
    </row>
    <row r="465" spans="1:5" ht="12.75">
      <c r="A465" s="35" t="s">
        <v>56</v>
      </c>
      <c r="E465" s="40" t="s">
        <v>55</v>
      </c>
    </row>
    <row r="466" spans="1:5" ht="12.75">
      <c r="A466" t="s">
        <v>57</v>
      </c>
      <c r="E466" s="39" t="s">
        <v>74</v>
      </c>
    </row>
    <row r="467" spans="1:16" ht="12.75">
      <c r="A467" t="s">
        <v>49</v>
      </c>
      <c s="34" t="s">
        <v>514</v>
      </c>
      <c s="34" t="s">
        <v>789</v>
      </c>
      <c s="35" t="s">
        <v>47</v>
      </c>
      <c s="6" t="s">
        <v>790</v>
      </c>
      <c s="36" t="s">
        <v>52</v>
      </c>
      <c s="37">
        <v>1</v>
      </c>
      <c s="36">
        <v>0</v>
      </c>
      <c s="36">
        <f>ROUND(G467*H467,6)</f>
      </c>
      <c r="L467" s="38">
        <v>0</v>
      </c>
      <c s="32">
        <f>ROUND(ROUND(L467,2)*ROUND(G467,3),2)</f>
      </c>
      <c s="36" t="s">
        <v>73</v>
      </c>
      <c>
        <f>(M467*21)/100</f>
      </c>
      <c t="s">
        <v>27</v>
      </c>
    </row>
    <row r="468" spans="1:5" ht="12.75">
      <c r="A468" s="35" t="s">
        <v>54</v>
      </c>
      <c r="E468" s="39" t="s">
        <v>55</v>
      </c>
    </row>
    <row r="469" spans="1:5" ht="12.75">
      <c r="A469" s="35" t="s">
        <v>56</v>
      </c>
      <c r="E469" s="40" t="s">
        <v>55</v>
      </c>
    </row>
    <row r="470" spans="1:5" ht="12.75">
      <c r="A470" t="s">
        <v>57</v>
      </c>
      <c r="E470" s="39" t="s">
        <v>74</v>
      </c>
    </row>
    <row r="471" spans="1:16" ht="12.75">
      <c r="A471" t="s">
        <v>49</v>
      </c>
      <c s="34" t="s">
        <v>79</v>
      </c>
      <c s="34" t="s">
        <v>791</v>
      </c>
      <c s="35" t="s">
        <v>47</v>
      </c>
      <c s="6" t="s">
        <v>792</v>
      </c>
      <c s="36" t="s">
        <v>52</v>
      </c>
      <c s="37">
        <v>1</v>
      </c>
      <c s="36">
        <v>0</v>
      </c>
      <c s="36">
        <f>ROUND(G471*H471,6)</f>
      </c>
      <c r="L471" s="38">
        <v>0</v>
      </c>
      <c s="32">
        <f>ROUND(ROUND(L471,2)*ROUND(G471,3),2)</f>
      </c>
      <c s="36" t="s">
        <v>73</v>
      </c>
      <c>
        <f>(M471*21)/100</f>
      </c>
      <c t="s">
        <v>27</v>
      </c>
    </row>
    <row r="472" spans="1:5" ht="12.75">
      <c r="A472" s="35" t="s">
        <v>54</v>
      </c>
      <c r="E472" s="39" t="s">
        <v>55</v>
      </c>
    </row>
    <row r="473" spans="1:5" ht="12.75">
      <c r="A473" s="35" t="s">
        <v>56</v>
      </c>
      <c r="E473" s="40" t="s">
        <v>55</v>
      </c>
    </row>
    <row r="474" spans="1:5" ht="12.75">
      <c r="A474" t="s">
        <v>57</v>
      </c>
      <c r="E474" s="39" t="s">
        <v>74</v>
      </c>
    </row>
    <row r="475" spans="1:16" ht="12.75">
      <c r="A475" t="s">
        <v>49</v>
      </c>
      <c s="34" t="s">
        <v>518</v>
      </c>
      <c s="34" t="s">
        <v>793</v>
      </c>
      <c s="35" t="s">
        <v>47</v>
      </c>
      <c s="6" t="s">
        <v>794</v>
      </c>
      <c s="36" t="s">
        <v>52</v>
      </c>
      <c s="37">
        <v>1</v>
      </c>
      <c s="36">
        <v>0</v>
      </c>
      <c s="36">
        <f>ROUND(G475*H475,6)</f>
      </c>
      <c r="L475" s="38">
        <v>0</v>
      </c>
      <c s="32">
        <f>ROUND(ROUND(L475,2)*ROUND(G475,3),2)</f>
      </c>
      <c s="36" t="s">
        <v>73</v>
      </c>
      <c>
        <f>(M475*21)/100</f>
      </c>
      <c t="s">
        <v>27</v>
      </c>
    </row>
    <row r="476" spans="1:5" ht="12.75">
      <c r="A476" s="35" t="s">
        <v>54</v>
      </c>
      <c r="E476" s="39" t="s">
        <v>55</v>
      </c>
    </row>
    <row r="477" spans="1:5" ht="12.75">
      <c r="A477" s="35" t="s">
        <v>56</v>
      </c>
      <c r="E477" s="40" t="s">
        <v>55</v>
      </c>
    </row>
    <row r="478" spans="1:5" ht="12.75">
      <c r="A478" t="s">
        <v>57</v>
      </c>
      <c r="E478" s="39" t="s">
        <v>74</v>
      </c>
    </row>
    <row r="479" spans="1:16" ht="12.75">
      <c r="A479" t="s">
        <v>49</v>
      </c>
      <c s="34" t="s">
        <v>522</v>
      </c>
      <c s="34" t="s">
        <v>795</v>
      </c>
      <c s="35" t="s">
        <v>47</v>
      </c>
      <c s="6" t="s">
        <v>796</v>
      </c>
      <c s="36" t="s">
        <v>52</v>
      </c>
      <c s="37">
        <v>1</v>
      </c>
      <c s="36">
        <v>0</v>
      </c>
      <c s="36">
        <f>ROUND(G479*H479,6)</f>
      </c>
      <c r="L479" s="38">
        <v>0</v>
      </c>
      <c s="32">
        <f>ROUND(ROUND(L479,2)*ROUND(G479,3),2)</f>
      </c>
      <c s="36" t="s">
        <v>73</v>
      </c>
      <c>
        <f>(M479*21)/100</f>
      </c>
      <c t="s">
        <v>27</v>
      </c>
    </row>
    <row r="480" spans="1:5" ht="12.75">
      <c r="A480" s="35" t="s">
        <v>54</v>
      </c>
      <c r="E480" s="39" t="s">
        <v>55</v>
      </c>
    </row>
    <row r="481" spans="1:5" ht="12.75">
      <c r="A481" s="35" t="s">
        <v>56</v>
      </c>
      <c r="E481" s="40" t="s">
        <v>55</v>
      </c>
    </row>
    <row r="482" spans="1:5" ht="12.75">
      <c r="A482" t="s">
        <v>57</v>
      </c>
      <c r="E482" s="39" t="s">
        <v>74</v>
      </c>
    </row>
    <row r="483" spans="1:16" ht="12.75">
      <c r="A483" t="s">
        <v>49</v>
      </c>
      <c s="34" t="s">
        <v>526</v>
      </c>
      <c s="34" t="s">
        <v>797</v>
      </c>
      <c s="35" t="s">
        <v>47</v>
      </c>
      <c s="6" t="s">
        <v>798</v>
      </c>
      <c s="36" t="s">
        <v>52</v>
      </c>
      <c s="37">
        <v>1</v>
      </c>
      <c s="36">
        <v>0</v>
      </c>
      <c s="36">
        <f>ROUND(G483*H483,6)</f>
      </c>
      <c r="L483" s="38">
        <v>0</v>
      </c>
      <c s="32">
        <f>ROUND(ROUND(L483,2)*ROUND(G483,3),2)</f>
      </c>
      <c s="36" t="s">
        <v>73</v>
      </c>
      <c>
        <f>(M483*21)/100</f>
      </c>
      <c t="s">
        <v>27</v>
      </c>
    </row>
    <row r="484" spans="1:5" ht="12.75">
      <c r="A484" s="35" t="s">
        <v>54</v>
      </c>
      <c r="E484" s="39" t="s">
        <v>55</v>
      </c>
    </row>
    <row r="485" spans="1:5" ht="12.75">
      <c r="A485" s="35" t="s">
        <v>56</v>
      </c>
      <c r="E485" s="40" t="s">
        <v>55</v>
      </c>
    </row>
    <row r="486" spans="1:5" ht="12.75">
      <c r="A486" t="s">
        <v>57</v>
      </c>
      <c r="E486" s="39" t="s">
        <v>74</v>
      </c>
    </row>
    <row r="487" spans="1:16" ht="12.75">
      <c r="A487" t="s">
        <v>49</v>
      </c>
      <c s="34" t="s">
        <v>530</v>
      </c>
      <c s="34" t="s">
        <v>799</v>
      </c>
      <c s="35" t="s">
        <v>47</v>
      </c>
      <c s="6" t="s">
        <v>800</v>
      </c>
      <c s="36" t="s">
        <v>52</v>
      </c>
      <c s="37">
        <v>1</v>
      </c>
      <c s="36">
        <v>0</v>
      </c>
      <c s="36">
        <f>ROUND(G487*H487,6)</f>
      </c>
      <c r="L487" s="38">
        <v>0</v>
      </c>
      <c s="32">
        <f>ROUND(ROUND(L487,2)*ROUND(G487,3),2)</f>
      </c>
      <c s="36" t="s">
        <v>73</v>
      </c>
      <c>
        <f>(M487*21)/100</f>
      </c>
      <c t="s">
        <v>27</v>
      </c>
    </row>
    <row r="488" spans="1:5" ht="12.75">
      <c r="A488" s="35" t="s">
        <v>54</v>
      </c>
      <c r="E488" s="39" t="s">
        <v>55</v>
      </c>
    </row>
    <row r="489" spans="1:5" ht="12.75">
      <c r="A489" s="35" t="s">
        <v>56</v>
      </c>
      <c r="E489" s="40" t="s">
        <v>55</v>
      </c>
    </row>
    <row r="490" spans="1:5" ht="12.75">
      <c r="A490" t="s">
        <v>57</v>
      </c>
      <c r="E490" s="39" t="s">
        <v>74</v>
      </c>
    </row>
    <row r="491" spans="1:16" ht="12.75">
      <c r="A491" t="s">
        <v>49</v>
      </c>
      <c s="34" t="s">
        <v>534</v>
      </c>
      <c s="34" t="s">
        <v>801</v>
      </c>
      <c s="35" t="s">
        <v>47</v>
      </c>
      <c s="6" t="s">
        <v>802</v>
      </c>
      <c s="36" t="s">
        <v>52</v>
      </c>
      <c s="37">
        <v>1</v>
      </c>
      <c s="36">
        <v>0</v>
      </c>
      <c s="36">
        <f>ROUND(G491*H491,6)</f>
      </c>
      <c r="L491" s="38">
        <v>0</v>
      </c>
      <c s="32">
        <f>ROUND(ROUND(L491,2)*ROUND(G491,3),2)</f>
      </c>
      <c s="36" t="s">
        <v>53</v>
      </c>
      <c>
        <f>(M491*21)/100</f>
      </c>
      <c t="s">
        <v>27</v>
      </c>
    </row>
    <row r="492" spans="1:5" ht="12.75">
      <c r="A492" s="35" t="s">
        <v>54</v>
      </c>
      <c r="E492" s="39" t="s">
        <v>55</v>
      </c>
    </row>
    <row r="493" spans="1:5" ht="12.75">
      <c r="A493" s="35" t="s">
        <v>56</v>
      </c>
      <c r="E493" s="40" t="s">
        <v>55</v>
      </c>
    </row>
    <row r="494" spans="1:5" ht="12.75">
      <c r="A494" t="s">
        <v>57</v>
      </c>
      <c r="E494" s="39" t="s">
        <v>802</v>
      </c>
    </row>
    <row r="495" spans="1:16" ht="12.75">
      <c r="A495" t="s">
        <v>49</v>
      </c>
      <c s="34" t="s">
        <v>538</v>
      </c>
      <c s="34" t="s">
        <v>803</v>
      </c>
      <c s="35" t="s">
        <v>47</v>
      </c>
      <c s="6" t="s">
        <v>804</v>
      </c>
      <c s="36" t="s">
        <v>52</v>
      </c>
      <c s="37">
        <v>1</v>
      </c>
      <c s="36">
        <v>0</v>
      </c>
      <c s="36">
        <f>ROUND(G495*H495,6)</f>
      </c>
      <c r="L495" s="38">
        <v>0</v>
      </c>
      <c s="32">
        <f>ROUND(ROUND(L495,2)*ROUND(G495,3),2)</f>
      </c>
      <c s="36" t="s">
        <v>53</v>
      </c>
      <c>
        <f>(M495*21)/100</f>
      </c>
      <c t="s">
        <v>27</v>
      </c>
    </row>
    <row r="496" spans="1:5" ht="12.75">
      <c r="A496" s="35" t="s">
        <v>54</v>
      </c>
      <c r="E496" s="39" t="s">
        <v>55</v>
      </c>
    </row>
    <row r="497" spans="1:5" ht="12.75">
      <c r="A497" s="35" t="s">
        <v>56</v>
      </c>
      <c r="E497" s="40" t="s">
        <v>55</v>
      </c>
    </row>
    <row r="498" spans="1:5" ht="12.75">
      <c r="A498" t="s">
        <v>57</v>
      </c>
      <c r="E498" s="39" t="s">
        <v>804</v>
      </c>
    </row>
    <row r="499" spans="1:16" ht="12.75">
      <c r="A499" t="s">
        <v>49</v>
      </c>
      <c s="34" t="s">
        <v>542</v>
      </c>
      <c s="34" t="s">
        <v>805</v>
      </c>
      <c s="35" t="s">
        <v>47</v>
      </c>
      <c s="6" t="s">
        <v>806</v>
      </c>
      <c s="36" t="s">
        <v>52</v>
      </c>
      <c s="37">
        <v>1</v>
      </c>
      <c s="36">
        <v>0</v>
      </c>
      <c s="36">
        <f>ROUND(G499*H499,6)</f>
      </c>
      <c r="L499" s="38">
        <v>0</v>
      </c>
      <c s="32">
        <f>ROUND(ROUND(L499,2)*ROUND(G499,3),2)</f>
      </c>
      <c s="36" t="s">
        <v>73</v>
      </c>
      <c>
        <f>(M499*21)/100</f>
      </c>
      <c t="s">
        <v>27</v>
      </c>
    </row>
    <row r="500" spans="1:5" ht="12.75">
      <c r="A500" s="35" t="s">
        <v>54</v>
      </c>
      <c r="E500" s="39" t="s">
        <v>55</v>
      </c>
    </row>
    <row r="501" spans="1:5" ht="12.75">
      <c r="A501" s="35" t="s">
        <v>56</v>
      </c>
      <c r="E501" s="40" t="s">
        <v>55</v>
      </c>
    </row>
    <row r="502" spans="1:5" ht="12.75">
      <c r="A502" t="s">
        <v>57</v>
      </c>
      <c r="E502" s="39" t="s">
        <v>74</v>
      </c>
    </row>
    <row r="503" spans="1:16" ht="12.75">
      <c r="A503" t="s">
        <v>49</v>
      </c>
      <c s="34" t="s">
        <v>546</v>
      </c>
      <c s="34" t="s">
        <v>807</v>
      </c>
      <c s="35" t="s">
        <v>47</v>
      </c>
      <c s="6" t="s">
        <v>808</v>
      </c>
      <c s="36" t="s">
        <v>52</v>
      </c>
      <c s="37">
        <v>1</v>
      </c>
      <c s="36">
        <v>0</v>
      </c>
      <c s="36">
        <f>ROUND(G503*H503,6)</f>
      </c>
      <c r="L503" s="38">
        <v>0</v>
      </c>
      <c s="32">
        <f>ROUND(ROUND(L503,2)*ROUND(G503,3),2)</f>
      </c>
      <c s="36" t="s">
        <v>73</v>
      </c>
      <c>
        <f>(M503*21)/100</f>
      </c>
      <c t="s">
        <v>27</v>
      </c>
    </row>
    <row r="504" spans="1:5" ht="12.75">
      <c r="A504" s="35" t="s">
        <v>54</v>
      </c>
      <c r="E504" s="39" t="s">
        <v>55</v>
      </c>
    </row>
    <row r="505" spans="1:5" ht="12.75">
      <c r="A505" s="35" t="s">
        <v>56</v>
      </c>
      <c r="E505" s="40" t="s">
        <v>55</v>
      </c>
    </row>
    <row r="506" spans="1:5" ht="12.75">
      <c r="A506" t="s">
        <v>57</v>
      </c>
      <c r="E506" s="39" t="s">
        <v>74</v>
      </c>
    </row>
    <row r="507" spans="1:16" ht="12.75">
      <c r="A507" t="s">
        <v>49</v>
      </c>
      <c s="34" t="s">
        <v>550</v>
      </c>
      <c s="34" t="s">
        <v>626</v>
      </c>
      <c s="35" t="s">
        <v>47</v>
      </c>
      <c s="6" t="s">
        <v>627</v>
      </c>
      <c s="36" t="s">
        <v>104</v>
      </c>
      <c s="37">
        <v>5</v>
      </c>
      <c s="36">
        <v>0</v>
      </c>
      <c s="36">
        <f>ROUND(G507*H507,6)</f>
      </c>
      <c r="L507" s="38">
        <v>0</v>
      </c>
      <c s="32">
        <f>ROUND(ROUND(L507,2)*ROUND(G507,3),2)</f>
      </c>
      <c s="36" t="s">
        <v>53</v>
      </c>
      <c>
        <f>(M507*21)/100</f>
      </c>
      <c t="s">
        <v>27</v>
      </c>
    </row>
    <row r="508" spans="1:5" ht="12.75">
      <c r="A508" s="35" t="s">
        <v>54</v>
      </c>
      <c r="E508" s="39" t="s">
        <v>55</v>
      </c>
    </row>
    <row r="509" spans="1:5" ht="12.75">
      <c r="A509" s="35" t="s">
        <v>56</v>
      </c>
      <c r="E509" s="40" t="s">
        <v>55</v>
      </c>
    </row>
    <row r="510" spans="1:5" ht="38.25">
      <c r="A510" t="s">
        <v>57</v>
      </c>
      <c r="E510" s="39" t="s">
        <v>628</v>
      </c>
    </row>
    <row r="511" spans="1:16" ht="25.5">
      <c r="A511" t="s">
        <v>49</v>
      </c>
      <c s="34" t="s">
        <v>557</v>
      </c>
      <c s="34" t="s">
        <v>631</v>
      </c>
      <c s="35" t="s">
        <v>47</v>
      </c>
      <c s="6" t="s">
        <v>632</v>
      </c>
      <c s="36" t="s">
        <v>52</v>
      </c>
      <c s="37">
        <v>2</v>
      </c>
      <c s="36">
        <v>0</v>
      </c>
      <c s="36">
        <f>ROUND(G511*H511,6)</f>
      </c>
      <c r="L511" s="38">
        <v>0</v>
      </c>
      <c s="32">
        <f>ROUND(ROUND(L511,2)*ROUND(G511,3),2)</f>
      </c>
      <c s="36" t="s">
        <v>73</v>
      </c>
      <c>
        <f>(M511*21)/100</f>
      </c>
      <c t="s">
        <v>27</v>
      </c>
    </row>
    <row r="512" spans="1:5" ht="12.75">
      <c r="A512" s="35" t="s">
        <v>54</v>
      </c>
      <c r="E512" s="39" t="s">
        <v>55</v>
      </c>
    </row>
    <row r="513" spans="1:5" ht="12.75">
      <c r="A513" s="35" t="s">
        <v>56</v>
      </c>
      <c r="E513" s="40" t="s">
        <v>55</v>
      </c>
    </row>
    <row r="514" spans="1:5" ht="12.75">
      <c r="A514" t="s">
        <v>57</v>
      </c>
      <c r="E514" s="39" t="s">
        <v>74</v>
      </c>
    </row>
    <row r="515" spans="1:16" ht="12.75">
      <c r="A515" t="s">
        <v>49</v>
      </c>
      <c s="34" t="s">
        <v>561</v>
      </c>
      <c s="34" t="s">
        <v>809</v>
      </c>
      <c s="35" t="s">
        <v>47</v>
      </c>
      <c s="6" t="s">
        <v>810</v>
      </c>
      <c s="36" t="s">
        <v>203</v>
      </c>
      <c s="37">
        <v>0.08</v>
      </c>
      <c s="36">
        <v>0</v>
      </c>
      <c s="36">
        <f>ROUND(G515*H515,6)</f>
      </c>
      <c r="L515" s="38">
        <v>0</v>
      </c>
      <c s="32">
        <f>ROUND(ROUND(L515,2)*ROUND(G515,3),2)</f>
      </c>
      <c s="36" t="s">
        <v>73</v>
      </c>
      <c>
        <f>(M515*21)/100</f>
      </c>
      <c t="s">
        <v>27</v>
      </c>
    </row>
    <row r="516" spans="1:5" ht="12.75">
      <c r="A516" s="35" t="s">
        <v>54</v>
      </c>
      <c r="E516" s="39" t="s">
        <v>55</v>
      </c>
    </row>
    <row r="517" spans="1:5" ht="12.75">
      <c r="A517" s="35" t="s">
        <v>56</v>
      </c>
      <c r="E517" s="40" t="s">
        <v>55</v>
      </c>
    </row>
    <row r="518" spans="1:5" ht="12.75">
      <c r="A518" t="s">
        <v>57</v>
      </c>
      <c r="E518" s="39" t="s">
        <v>74</v>
      </c>
    </row>
    <row r="519" spans="1:16" ht="12.75">
      <c r="A519" t="s">
        <v>49</v>
      </c>
      <c s="34" t="s">
        <v>565</v>
      </c>
      <c s="34" t="s">
        <v>811</v>
      </c>
      <c s="35" t="s">
        <v>47</v>
      </c>
      <c s="6" t="s">
        <v>812</v>
      </c>
      <c s="36" t="s">
        <v>203</v>
      </c>
      <c s="37">
        <v>0.08</v>
      </c>
      <c s="36">
        <v>0</v>
      </c>
      <c s="36">
        <f>ROUND(G519*H519,6)</f>
      </c>
      <c r="L519" s="38">
        <v>0</v>
      </c>
      <c s="32">
        <f>ROUND(ROUND(L519,2)*ROUND(G519,3),2)</f>
      </c>
      <c s="36" t="s">
        <v>73</v>
      </c>
      <c>
        <f>(M519*21)/100</f>
      </c>
      <c t="s">
        <v>27</v>
      </c>
    </row>
    <row r="520" spans="1:5" ht="12.75">
      <c r="A520" s="35" t="s">
        <v>54</v>
      </c>
      <c r="E520" s="39" t="s">
        <v>55</v>
      </c>
    </row>
    <row r="521" spans="1:5" ht="12.75">
      <c r="A521" s="35" t="s">
        <v>56</v>
      </c>
      <c r="E521" s="40" t="s">
        <v>55</v>
      </c>
    </row>
    <row r="522" spans="1:5" ht="12.75">
      <c r="A522" t="s">
        <v>57</v>
      </c>
      <c r="E522" s="39" t="s">
        <v>74</v>
      </c>
    </row>
    <row r="523" spans="1:16" ht="12.75">
      <c r="A523" t="s">
        <v>49</v>
      </c>
      <c s="34" t="s">
        <v>570</v>
      </c>
      <c s="34" t="s">
        <v>813</v>
      </c>
      <c s="35" t="s">
        <v>47</v>
      </c>
      <c s="6" t="s">
        <v>814</v>
      </c>
      <c s="36" t="s">
        <v>52</v>
      </c>
      <c s="37">
        <v>8</v>
      </c>
      <c s="36">
        <v>0</v>
      </c>
      <c s="36">
        <f>ROUND(G523*H523,6)</f>
      </c>
      <c r="L523" s="38">
        <v>0</v>
      </c>
      <c s="32">
        <f>ROUND(ROUND(L523,2)*ROUND(G523,3),2)</f>
      </c>
      <c s="36" t="s">
        <v>53</v>
      </c>
      <c>
        <f>(M523*21)/100</f>
      </c>
      <c t="s">
        <v>27</v>
      </c>
    </row>
    <row r="524" spans="1:5" ht="12.75">
      <c r="A524" s="35" t="s">
        <v>54</v>
      </c>
      <c r="E524" s="39" t="s">
        <v>55</v>
      </c>
    </row>
    <row r="525" spans="1:5" ht="12.75">
      <c r="A525" s="35" t="s">
        <v>56</v>
      </c>
      <c r="E525" s="40" t="s">
        <v>55</v>
      </c>
    </row>
    <row r="526" spans="1:5" ht="12.75">
      <c r="A526" t="s">
        <v>57</v>
      </c>
      <c r="E526" s="39" t="s">
        <v>815</v>
      </c>
    </row>
    <row r="527" spans="1:16" ht="12.75">
      <c r="A527" t="s">
        <v>49</v>
      </c>
      <c s="34" t="s">
        <v>574</v>
      </c>
      <c s="34" t="s">
        <v>816</v>
      </c>
      <c s="35" t="s">
        <v>47</v>
      </c>
      <c s="6" t="s">
        <v>817</v>
      </c>
      <c s="36" t="s">
        <v>68</v>
      </c>
      <c s="37">
        <v>8</v>
      </c>
      <c s="36">
        <v>0</v>
      </c>
      <c s="36">
        <f>ROUND(G527*H527,6)</f>
      </c>
      <c r="L527" s="38">
        <v>0</v>
      </c>
      <c s="32">
        <f>ROUND(ROUND(L527,2)*ROUND(G527,3),2)</f>
      </c>
      <c s="36" t="s">
        <v>73</v>
      </c>
      <c>
        <f>(M527*21)/100</f>
      </c>
      <c t="s">
        <v>27</v>
      </c>
    </row>
    <row r="528" spans="1:5" ht="12.75">
      <c r="A528" s="35" t="s">
        <v>54</v>
      </c>
      <c r="E528" s="39" t="s">
        <v>55</v>
      </c>
    </row>
    <row r="529" spans="1:5" ht="12.75">
      <c r="A529" s="35" t="s">
        <v>56</v>
      </c>
      <c r="E529" s="40" t="s">
        <v>55</v>
      </c>
    </row>
    <row r="530" spans="1:5" ht="12.75">
      <c r="A530" t="s">
        <v>57</v>
      </c>
      <c r="E530" s="39" t="s">
        <v>74</v>
      </c>
    </row>
    <row r="531" spans="1:16" ht="25.5">
      <c r="A531" t="s">
        <v>49</v>
      </c>
      <c s="34" t="s">
        <v>579</v>
      </c>
      <c s="34" t="s">
        <v>818</v>
      </c>
      <c s="35" t="s">
        <v>47</v>
      </c>
      <c s="6" t="s">
        <v>819</v>
      </c>
      <c s="36" t="s">
        <v>52</v>
      </c>
      <c s="37">
        <v>1</v>
      </c>
      <c s="36">
        <v>0</v>
      </c>
      <c s="36">
        <f>ROUND(G531*H531,6)</f>
      </c>
      <c r="L531" s="38">
        <v>0</v>
      </c>
      <c s="32">
        <f>ROUND(ROUND(L531,2)*ROUND(G531,3),2)</f>
      </c>
      <c s="36" t="s">
        <v>73</v>
      </c>
      <c>
        <f>(M531*21)/100</f>
      </c>
      <c t="s">
        <v>27</v>
      </c>
    </row>
    <row r="532" spans="1:5" ht="12.75">
      <c r="A532" s="35" t="s">
        <v>54</v>
      </c>
      <c r="E532" s="39" t="s">
        <v>55</v>
      </c>
    </row>
    <row r="533" spans="1:5" ht="12.75">
      <c r="A533" s="35" t="s">
        <v>56</v>
      </c>
      <c r="E533" s="40" t="s">
        <v>55</v>
      </c>
    </row>
    <row r="534" spans="1:5" ht="12.75">
      <c r="A534" t="s">
        <v>57</v>
      </c>
      <c r="E534" s="39" t="s">
        <v>74</v>
      </c>
    </row>
    <row r="535" spans="1:16" ht="12.75">
      <c r="A535" t="s">
        <v>49</v>
      </c>
      <c s="34" t="s">
        <v>582</v>
      </c>
      <c s="34" t="s">
        <v>820</v>
      </c>
      <c s="35" t="s">
        <v>47</v>
      </c>
      <c s="6" t="s">
        <v>821</v>
      </c>
      <c s="36" t="s">
        <v>52</v>
      </c>
      <c s="37">
        <v>1</v>
      </c>
      <c s="36">
        <v>0</v>
      </c>
      <c s="36">
        <f>ROUND(G535*H535,6)</f>
      </c>
      <c r="L535" s="38">
        <v>0</v>
      </c>
      <c s="32">
        <f>ROUND(ROUND(L535,2)*ROUND(G535,3),2)</f>
      </c>
      <c s="36" t="s">
        <v>73</v>
      </c>
      <c>
        <f>(M535*21)/100</f>
      </c>
      <c t="s">
        <v>27</v>
      </c>
    </row>
    <row r="536" spans="1:5" ht="12.75">
      <c r="A536" s="35" t="s">
        <v>54</v>
      </c>
      <c r="E536" s="39" t="s">
        <v>55</v>
      </c>
    </row>
    <row r="537" spans="1:5" ht="12.75">
      <c r="A537" s="35" t="s">
        <v>56</v>
      </c>
      <c r="E537" s="40" t="s">
        <v>55</v>
      </c>
    </row>
    <row r="538" spans="1:5" ht="12.75">
      <c r="A538" t="s">
        <v>57</v>
      </c>
      <c r="E538" s="39" t="s">
        <v>74</v>
      </c>
    </row>
    <row r="539" spans="1:16" ht="12.75">
      <c r="A539" t="s">
        <v>49</v>
      </c>
      <c s="34" t="s">
        <v>586</v>
      </c>
      <c s="34" t="s">
        <v>822</v>
      </c>
      <c s="35" t="s">
        <v>47</v>
      </c>
      <c s="6" t="s">
        <v>823</v>
      </c>
      <c s="36" t="s">
        <v>52</v>
      </c>
      <c s="37">
        <v>1</v>
      </c>
      <c s="36">
        <v>0</v>
      </c>
      <c s="36">
        <f>ROUND(G539*H539,6)</f>
      </c>
      <c r="L539" s="38">
        <v>0</v>
      </c>
      <c s="32">
        <f>ROUND(ROUND(L539,2)*ROUND(G539,3),2)</f>
      </c>
      <c s="36" t="s">
        <v>73</v>
      </c>
      <c>
        <f>(M539*21)/100</f>
      </c>
      <c t="s">
        <v>27</v>
      </c>
    </row>
    <row r="540" spans="1:5" ht="12.75">
      <c r="A540" s="35" t="s">
        <v>54</v>
      </c>
      <c r="E540" s="39" t="s">
        <v>55</v>
      </c>
    </row>
    <row r="541" spans="1:5" ht="12.75">
      <c r="A541" s="35" t="s">
        <v>56</v>
      </c>
      <c r="E541" s="40" t="s">
        <v>55</v>
      </c>
    </row>
    <row r="542" spans="1:5" ht="12.75">
      <c r="A542" t="s">
        <v>57</v>
      </c>
      <c r="E542" s="39" t="s">
        <v>74</v>
      </c>
    </row>
    <row r="543" spans="1:16" ht="12.75">
      <c r="A543" t="s">
        <v>49</v>
      </c>
      <c s="34" t="s">
        <v>590</v>
      </c>
      <c s="34" t="s">
        <v>824</v>
      </c>
      <c s="35" t="s">
        <v>47</v>
      </c>
      <c s="6" t="s">
        <v>825</v>
      </c>
      <c s="36" t="s">
        <v>52</v>
      </c>
      <c s="37">
        <v>1</v>
      </c>
      <c s="36">
        <v>0</v>
      </c>
      <c s="36">
        <f>ROUND(G543*H543,6)</f>
      </c>
      <c r="L543" s="38">
        <v>0</v>
      </c>
      <c s="32">
        <f>ROUND(ROUND(L543,2)*ROUND(G543,3),2)</f>
      </c>
      <c s="36" t="s">
        <v>73</v>
      </c>
      <c>
        <f>(M543*21)/100</f>
      </c>
      <c t="s">
        <v>27</v>
      </c>
    </row>
    <row r="544" spans="1:5" ht="12.75">
      <c r="A544" s="35" t="s">
        <v>54</v>
      </c>
      <c r="E544" s="39" t="s">
        <v>55</v>
      </c>
    </row>
    <row r="545" spans="1:5" ht="12.75">
      <c r="A545" s="35" t="s">
        <v>56</v>
      </c>
      <c r="E545" s="40" t="s">
        <v>55</v>
      </c>
    </row>
    <row r="546" spans="1:5" ht="12.75">
      <c r="A546" t="s">
        <v>57</v>
      </c>
      <c r="E546" s="39" t="s">
        <v>74</v>
      </c>
    </row>
    <row r="547" spans="1:13" ht="12.75">
      <c r="A547" t="s">
        <v>46</v>
      </c>
      <c r="C547" s="31" t="s">
        <v>826</v>
      </c>
      <c r="E547" s="33" t="s">
        <v>827</v>
      </c>
      <c r="J547" s="32">
        <f>0</f>
      </c>
      <c s="32">
        <f>0</f>
      </c>
      <c s="32">
        <f>0+L548+L552+L556+L560+L564+L568+L572+L576+L580+L584+L588+L592+L596+L600+L604+L608+L612+L616+L620+L624+L628+L632+L636+L640+L644+L648</f>
      </c>
      <c s="32">
        <f>0+M548+M552+M556+M560+M564+M568+M572+M576+M580+M584+M588+M592+M596+M600+M604+M608+M612+M616+M620+M624+M628+M632+M636+M640+M644+M648</f>
      </c>
    </row>
    <row r="548" spans="1:16" ht="12.75">
      <c r="A548" t="s">
        <v>49</v>
      </c>
      <c s="34" t="s">
        <v>828</v>
      </c>
      <c s="34" t="s">
        <v>777</v>
      </c>
      <c s="35" t="s">
        <v>47</v>
      </c>
      <c s="6" t="s">
        <v>778</v>
      </c>
      <c s="36" t="s">
        <v>52</v>
      </c>
      <c s="37">
        <v>1</v>
      </c>
      <c s="36">
        <v>0</v>
      </c>
      <c s="36">
        <f>ROUND(G548*H548,6)</f>
      </c>
      <c r="L548" s="38">
        <v>0</v>
      </c>
      <c s="32">
        <f>ROUND(ROUND(L548,2)*ROUND(G548,3),2)</f>
      </c>
      <c s="36" t="s">
        <v>73</v>
      </c>
      <c>
        <f>(M548*21)/100</f>
      </c>
      <c t="s">
        <v>27</v>
      </c>
    </row>
    <row r="549" spans="1:5" ht="12.75">
      <c r="A549" s="35" t="s">
        <v>54</v>
      </c>
      <c r="E549" s="39" t="s">
        <v>55</v>
      </c>
    </row>
    <row r="550" spans="1:5" ht="12.75">
      <c r="A550" s="35" t="s">
        <v>56</v>
      </c>
      <c r="E550" s="40" t="s">
        <v>55</v>
      </c>
    </row>
    <row r="551" spans="1:5" ht="12.75">
      <c r="A551" t="s">
        <v>57</v>
      </c>
      <c r="E551" s="39" t="s">
        <v>74</v>
      </c>
    </row>
    <row r="552" spans="1:16" ht="12.75">
      <c r="A552" t="s">
        <v>49</v>
      </c>
      <c s="34" t="s">
        <v>829</v>
      </c>
      <c s="34" t="s">
        <v>779</v>
      </c>
      <c s="35" t="s">
        <v>47</v>
      </c>
      <c s="6" t="s">
        <v>780</v>
      </c>
      <c s="36" t="s">
        <v>52</v>
      </c>
      <c s="37">
        <v>1</v>
      </c>
      <c s="36">
        <v>0</v>
      </c>
      <c s="36">
        <f>ROUND(G552*H552,6)</f>
      </c>
      <c r="L552" s="38">
        <v>0</v>
      </c>
      <c s="32">
        <f>ROUND(ROUND(L552,2)*ROUND(G552,3),2)</f>
      </c>
      <c s="36" t="s">
        <v>73</v>
      </c>
      <c>
        <f>(M552*21)/100</f>
      </c>
      <c t="s">
        <v>27</v>
      </c>
    </row>
    <row r="553" spans="1:5" ht="12.75">
      <c r="A553" s="35" t="s">
        <v>54</v>
      </c>
      <c r="E553" s="39" t="s">
        <v>55</v>
      </c>
    </row>
    <row r="554" spans="1:5" ht="12.75">
      <c r="A554" s="35" t="s">
        <v>56</v>
      </c>
      <c r="E554" s="40" t="s">
        <v>55</v>
      </c>
    </row>
    <row r="555" spans="1:5" ht="12.75">
      <c r="A555" t="s">
        <v>57</v>
      </c>
      <c r="E555" s="39" t="s">
        <v>74</v>
      </c>
    </row>
    <row r="556" spans="1:16" ht="12.75">
      <c r="A556" t="s">
        <v>49</v>
      </c>
      <c s="34" t="s">
        <v>830</v>
      </c>
      <c s="34" t="s">
        <v>781</v>
      </c>
      <c s="35" t="s">
        <v>47</v>
      </c>
      <c s="6" t="s">
        <v>782</v>
      </c>
      <c s="36" t="s">
        <v>52</v>
      </c>
      <c s="37">
        <v>1</v>
      </c>
      <c s="36">
        <v>0</v>
      </c>
      <c s="36">
        <f>ROUND(G556*H556,6)</f>
      </c>
      <c r="L556" s="38">
        <v>0</v>
      </c>
      <c s="32">
        <f>ROUND(ROUND(L556,2)*ROUND(G556,3),2)</f>
      </c>
      <c s="36" t="s">
        <v>73</v>
      </c>
      <c>
        <f>(M556*21)/100</f>
      </c>
      <c t="s">
        <v>27</v>
      </c>
    </row>
    <row r="557" spans="1:5" ht="12.75">
      <c r="A557" s="35" t="s">
        <v>54</v>
      </c>
      <c r="E557" s="39" t="s">
        <v>55</v>
      </c>
    </row>
    <row r="558" spans="1:5" ht="12.75">
      <c r="A558" s="35" t="s">
        <v>56</v>
      </c>
      <c r="E558" s="40" t="s">
        <v>55</v>
      </c>
    </row>
    <row r="559" spans="1:5" ht="12.75">
      <c r="A559" t="s">
        <v>57</v>
      </c>
      <c r="E559" s="39" t="s">
        <v>74</v>
      </c>
    </row>
    <row r="560" spans="1:16" ht="12.75">
      <c r="A560" t="s">
        <v>49</v>
      </c>
      <c s="34" t="s">
        <v>831</v>
      </c>
      <c s="34" t="s">
        <v>783</v>
      </c>
      <c s="35" t="s">
        <v>47</v>
      </c>
      <c s="6" t="s">
        <v>784</v>
      </c>
      <c s="36" t="s">
        <v>52</v>
      </c>
      <c s="37">
        <v>1</v>
      </c>
      <c s="36">
        <v>0</v>
      </c>
      <c s="36">
        <f>ROUND(G560*H560,6)</f>
      </c>
      <c r="L560" s="38">
        <v>0</v>
      </c>
      <c s="32">
        <f>ROUND(ROUND(L560,2)*ROUND(G560,3),2)</f>
      </c>
      <c s="36" t="s">
        <v>73</v>
      </c>
      <c>
        <f>(M560*21)/100</f>
      </c>
      <c t="s">
        <v>27</v>
      </c>
    </row>
    <row r="561" spans="1:5" ht="12.75">
      <c r="A561" s="35" t="s">
        <v>54</v>
      </c>
      <c r="E561" s="39" t="s">
        <v>55</v>
      </c>
    </row>
    <row r="562" spans="1:5" ht="12.75">
      <c r="A562" s="35" t="s">
        <v>56</v>
      </c>
      <c r="E562" s="40" t="s">
        <v>55</v>
      </c>
    </row>
    <row r="563" spans="1:5" ht="12.75">
      <c r="A563" t="s">
        <v>57</v>
      </c>
      <c r="E563" s="39" t="s">
        <v>74</v>
      </c>
    </row>
    <row r="564" spans="1:16" ht="12.75">
      <c r="A564" t="s">
        <v>49</v>
      </c>
      <c s="34" t="s">
        <v>832</v>
      </c>
      <c s="34" t="s">
        <v>785</v>
      </c>
      <c s="35" t="s">
        <v>47</v>
      </c>
      <c s="6" t="s">
        <v>786</v>
      </c>
      <c s="36" t="s">
        <v>52</v>
      </c>
      <c s="37">
        <v>1</v>
      </c>
      <c s="36">
        <v>0</v>
      </c>
      <c s="36">
        <f>ROUND(G564*H564,6)</f>
      </c>
      <c r="L564" s="38">
        <v>0</v>
      </c>
      <c s="32">
        <f>ROUND(ROUND(L564,2)*ROUND(G564,3),2)</f>
      </c>
      <c s="36" t="s">
        <v>73</v>
      </c>
      <c>
        <f>(M564*21)/100</f>
      </c>
      <c t="s">
        <v>27</v>
      </c>
    </row>
    <row r="565" spans="1:5" ht="12.75">
      <c r="A565" s="35" t="s">
        <v>54</v>
      </c>
      <c r="E565" s="39" t="s">
        <v>55</v>
      </c>
    </row>
    <row r="566" spans="1:5" ht="12.75">
      <c r="A566" s="35" t="s">
        <v>56</v>
      </c>
      <c r="E566" s="40" t="s">
        <v>55</v>
      </c>
    </row>
    <row r="567" spans="1:5" ht="12.75">
      <c r="A567" t="s">
        <v>57</v>
      </c>
      <c r="E567" s="39" t="s">
        <v>74</v>
      </c>
    </row>
    <row r="568" spans="1:16" ht="12.75">
      <c r="A568" t="s">
        <v>49</v>
      </c>
      <c s="34" t="s">
        <v>833</v>
      </c>
      <c s="34" t="s">
        <v>787</v>
      </c>
      <c s="35" t="s">
        <v>47</v>
      </c>
      <c s="6" t="s">
        <v>788</v>
      </c>
      <c s="36" t="s">
        <v>52</v>
      </c>
      <c s="37">
        <v>1</v>
      </c>
      <c s="36">
        <v>0</v>
      </c>
      <c s="36">
        <f>ROUND(G568*H568,6)</f>
      </c>
      <c r="L568" s="38">
        <v>0</v>
      </c>
      <c s="32">
        <f>ROUND(ROUND(L568,2)*ROUND(G568,3),2)</f>
      </c>
      <c s="36" t="s">
        <v>73</v>
      </c>
      <c>
        <f>(M568*21)/100</f>
      </c>
      <c t="s">
        <v>27</v>
      </c>
    </row>
    <row r="569" spans="1:5" ht="12.75">
      <c r="A569" s="35" t="s">
        <v>54</v>
      </c>
      <c r="E569" s="39" t="s">
        <v>55</v>
      </c>
    </row>
    <row r="570" spans="1:5" ht="12.75">
      <c r="A570" s="35" t="s">
        <v>56</v>
      </c>
      <c r="E570" s="40" t="s">
        <v>55</v>
      </c>
    </row>
    <row r="571" spans="1:5" ht="12.75">
      <c r="A571" t="s">
        <v>57</v>
      </c>
      <c r="E571" s="39" t="s">
        <v>74</v>
      </c>
    </row>
    <row r="572" spans="1:16" ht="12.75">
      <c r="A572" t="s">
        <v>49</v>
      </c>
      <c s="34" t="s">
        <v>834</v>
      </c>
      <c s="34" t="s">
        <v>789</v>
      </c>
      <c s="35" t="s">
        <v>47</v>
      </c>
      <c s="6" t="s">
        <v>790</v>
      </c>
      <c s="36" t="s">
        <v>52</v>
      </c>
      <c s="37">
        <v>1</v>
      </c>
      <c s="36">
        <v>0</v>
      </c>
      <c s="36">
        <f>ROUND(G572*H572,6)</f>
      </c>
      <c r="L572" s="38">
        <v>0</v>
      </c>
      <c s="32">
        <f>ROUND(ROUND(L572,2)*ROUND(G572,3),2)</f>
      </c>
      <c s="36" t="s">
        <v>73</v>
      </c>
      <c>
        <f>(M572*21)/100</f>
      </c>
      <c t="s">
        <v>27</v>
      </c>
    </row>
    <row r="573" spans="1:5" ht="12.75">
      <c r="A573" s="35" t="s">
        <v>54</v>
      </c>
      <c r="E573" s="39" t="s">
        <v>55</v>
      </c>
    </row>
    <row r="574" spans="1:5" ht="12.75">
      <c r="A574" s="35" t="s">
        <v>56</v>
      </c>
      <c r="E574" s="40" t="s">
        <v>55</v>
      </c>
    </row>
    <row r="575" spans="1:5" ht="12.75">
      <c r="A575" t="s">
        <v>57</v>
      </c>
      <c r="E575" s="39" t="s">
        <v>74</v>
      </c>
    </row>
    <row r="576" spans="1:16" ht="12.75">
      <c r="A576" t="s">
        <v>49</v>
      </c>
      <c s="34" t="s">
        <v>835</v>
      </c>
      <c s="34" t="s">
        <v>791</v>
      </c>
      <c s="35" t="s">
        <v>47</v>
      </c>
      <c s="6" t="s">
        <v>792</v>
      </c>
      <c s="36" t="s">
        <v>52</v>
      </c>
      <c s="37">
        <v>1</v>
      </c>
      <c s="36">
        <v>0</v>
      </c>
      <c s="36">
        <f>ROUND(G576*H576,6)</f>
      </c>
      <c r="L576" s="38">
        <v>0</v>
      </c>
      <c s="32">
        <f>ROUND(ROUND(L576,2)*ROUND(G576,3),2)</f>
      </c>
      <c s="36" t="s">
        <v>73</v>
      </c>
      <c>
        <f>(M576*21)/100</f>
      </c>
      <c t="s">
        <v>27</v>
      </c>
    </row>
    <row r="577" spans="1:5" ht="12.75">
      <c r="A577" s="35" t="s">
        <v>54</v>
      </c>
      <c r="E577" s="39" t="s">
        <v>55</v>
      </c>
    </row>
    <row r="578" spans="1:5" ht="12.75">
      <c r="A578" s="35" t="s">
        <v>56</v>
      </c>
      <c r="E578" s="40" t="s">
        <v>55</v>
      </c>
    </row>
    <row r="579" spans="1:5" ht="12.75">
      <c r="A579" t="s">
        <v>57</v>
      </c>
      <c r="E579" s="39" t="s">
        <v>74</v>
      </c>
    </row>
    <row r="580" spans="1:16" ht="12.75">
      <c r="A580" t="s">
        <v>49</v>
      </c>
      <c s="34" t="s">
        <v>836</v>
      </c>
      <c s="34" t="s">
        <v>793</v>
      </c>
      <c s="35" t="s">
        <v>47</v>
      </c>
      <c s="6" t="s">
        <v>794</v>
      </c>
      <c s="36" t="s">
        <v>52</v>
      </c>
      <c s="37">
        <v>1</v>
      </c>
      <c s="36">
        <v>0</v>
      </c>
      <c s="36">
        <f>ROUND(G580*H580,6)</f>
      </c>
      <c r="L580" s="38">
        <v>0</v>
      </c>
      <c s="32">
        <f>ROUND(ROUND(L580,2)*ROUND(G580,3),2)</f>
      </c>
      <c s="36" t="s">
        <v>73</v>
      </c>
      <c>
        <f>(M580*21)/100</f>
      </c>
      <c t="s">
        <v>27</v>
      </c>
    </row>
    <row r="581" spans="1:5" ht="12.75">
      <c r="A581" s="35" t="s">
        <v>54</v>
      </c>
      <c r="E581" s="39" t="s">
        <v>55</v>
      </c>
    </row>
    <row r="582" spans="1:5" ht="12.75">
      <c r="A582" s="35" t="s">
        <v>56</v>
      </c>
      <c r="E582" s="40" t="s">
        <v>55</v>
      </c>
    </row>
    <row r="583" spans="1:5" ht="12.75">
      <c r="A583" t="s">
        <v>57</v>
      </c>
      <c r="E583" s="39" t="s">
        <v>74</v>
      </c>
    </row>
    <row r="584" spans="1:16" ht="12.75">
      <c r="A584" t="s">
        <v>49</v>
      </c>
      <c s="34" t="s">
        <v>837</v>
      </c>
      <c s="34" t="s">
        <v>795</v>
      </c>
      <c s="35" t="s">
        <v>47</v>
      </c>
      <c s="6" t="s">
        <v>796</v>
      </c>
      <c s="36" t="s">
        <v>52</v>
      </c>
      <c s="37">
        <v>1</v>
      </c>
      <c s="36">
        <v>0</v>
      </c>
      <c s="36">
        <f>ROUND(G584*H584,6)</f>
      </c>
      <c r="L584" s="38">
        <v>0</v>
      </c>
      <c s="32">
        <f>ROUND(ROUND(L584,2)*ROUND(G584,3),2)</f>
      </c>
      <c s="36" t="s">
        <v>73</v>
      </c>
      <c>
        <f>(M584*21)/100</f>
      </c>
      <c t="s">
        <v>27</v>
      </c>
    </row>
    <row r="585" spans="1:5" ht="12.75">
      <c r="A585" s="35" t="s">
        <v>54</v>
      </c>
      <c r="E585" s="39" t="s">
        <v>55</v>
      </c>
    </row>
    <row r="586" spans="1:5" ht="12.75">
      <c r="A586" s="35" t="s">
        <v>56</v>
      </c>
      <c r="E586" s="40" t="s">
        <v>55</v>
      </c>
    </row>
    <row r="587" spans="1:5" ht="12.75">
      <c r="A587" t="s">
        <v>57</v>
      </c>
      <c r="E587" s="39" t="s">
        <v>74</v>
      </c>
    </row>
    <row r="588" spans="1:16" ht="12.75">
      <c r="A588" t="s">
        <v>49</v>
      </c>
      <c s="34" t="s">
        <v>838</v>
      </c>
      <c s="34" t="s">
        <v>797</v>
      </c>
      <c s="35" t="s">
        <v>47</v>
      </c>
      <c s="6" t="s">
        <v>798</v>
      </c>
      <c s="36" t="s">
        <v>52</v>
      </c>
      <c s="37">
        <v>1</v>
      </c>
      <c s="36">
        <v>0</v>
      </c>
      <c s="36">
        <f>ROUND(G588*H588,6)</f>
      </c>
      <c r="L588" s="38">
        <v>0</v>
      </c>
      <c s="32">
        <f>ROUND(ROUND(L588,2)*ROUND(G588,3),2)</f>
      </c>
      <c s="36" t="s">
        <v>73</v>
      </c>
      <c>
        <f>(M588*21)/100</f>
      </c>
      <c t="s">
        <v>27</v>
      </c>
    </row>
    <row r="589" spans="1:5" ht="12.75">
      <c r="A589" s="35" t="s">
        <v>54</v>
      </c>
      <c r="E589" s="39" t="s">
        <v>55</v>
      </c>
    </row>
    <row r="590" spans="1:5" ht="12.75">
      <c r="A590" s="35" t="s">
        <v>56</v>
      </c>
      <c r="E590" s="40" t="s">
        <v>55</v>
      </c>
    </row>
    <row r="591" spans="1:5" ht="12.75">
      <c r="A591" t="s">
        <v>57</v>
      </c>
      <c r="E591" s="39" t="s">
        <v>74</v>
      </c>
    </row>
    <row r="592" spans="1:16" ht="12.75">
      <c r="A592" t="s">
        <v>49</v>
      </c>
      <c s="34" t="s">
        <v>839</v>
      </c>
      <c s="34" t="s">
        <v>799</v>
      </c>
      <c s="35" t="s">
        <v>47</v>
      </c>
      <c s="6" t="s">
        <v>800</v>
      </c>
      <c s="36" t="s">
        <v>52</v>
      </c>
      <c s="37">
        <v>1</v>
      </c>
      <c s="36">
        <v>0</v>
      </c>
      <c s="36">
        <f>ROUND(G592*H592,6)</f>
      </c>
      <c r="L592" s="38">
        <v>0</v>
      </c>
      <c s="32">
        <f>ROUND(ROUND(L592,2)*ROUND(G592,3),2)</f>
      </c>
      <c s="36" t="s">
        <v>73</v>
      </c>
      <c>
        <f>(M592*21)/100</f>
      </c>
      <c t="s">
        <v>27</v>
      </c>
    </row>
    <row r="593" spans="1:5" ht="12.75">
      <c r="A593" s="35" t="s">
        <v>54</v>
      </c>
      <c r="E593" s="39" t="s">
        <v>55</v>
      </c>
    </row>
    <row r="594" spans="1:5" ht="12.75">
      <c r="A594" s="35" t="s">
        <v>56</v>
      </c>
      <c r="E594" s="40" t="s">
        <v>55</v>
      </c>
    </row>
    <row r="595" spans="1:5" ht="12.75">
      <c r="A595" t="s">
        <v>57</v>
      </c>
      <c r="E595" s="39" t="s">
        <v>74</v>
      </c>
    </row>
    <row r="596" spans="1:16" ht="12.75">
      <c r="A596" t="s">
        <v>49</v>
      </c>
      <c s="34" t="s">
        <v>840</v>
      </c>
      <c s="34" t="s">
        <v>801</v>
      </c>
      <c s="35" t="s">
        <v>47</v>
      </c>
      <c s="6" t="s">
        <v>802</v>
      </c>
      <c s="36" t="s">
        <v>52</v>
      </c>
      <c s="37">
        <v>1</v>
      </c>
      <c s="36">
        <v>0</v>
      </c>
      <c s="36">
        <f>ROUND(G596*H596,6)</f>
      </c>
      <c r="L596" s="38">
        <v>0</v>
      </c>
      <c s="32">
        <f>ROUND(ROUND(L596,2)*ROUND(G596,3),2)</f>
      </c>
      <c s="36" t="s">
        <v>53</v>
      </c>
      <c>
        <f>(M596*21)/100</f>
      </c>
      <c t="s">
        <v>27</v>
      </c>
    </row>
    <row r="597" spans="1:5" ht="12.75">
      <c r="A597" s="35" t="s">
        <v>54</v>
      </c>
      <c r="E597" s="39" t="s">
        <v>55</v>
      </c>
    </row>
    <row r="598" spans="1:5" ht="12.75">
      <c r="A598" s="35" t="s">
        <v>56</v>
      </c>
      <c r="E598" s="40" t="s">
        <v>55</v>
      </c>
    </row>
    <row r="599" spans="1:5" ht="12.75">
      <c r="A599" t="s">
        <v>57</v>
      </c>
      <c r="E599" s="39" t="s">
        <v>802</v>
      </c>
    </row>
    <row r="600" spans="1:16" ht="12.75">
      <c r="A600" t="s">
        <v>49</v>
      </c>
      <c s="34" t="s">
        <v>841</v>
      </c>
      <c s="34" t="s">
        <v>803</v>
      </c>
      <c s="35" t="s">
        <v>47</v>
      </c>
      <c s="6" t="s">
        <v>804</v>
      </c>
      <c s="36" t="s">
        <v>52</v>
      </c>
      <c s="37">
        <v>1</v>
      </c>
      <c s="36">
        <v>0</v>
      </c>
      <c s="36">
        <f>ROUND(G600*H600,6)</f>
      </c>
      <c r="L600" s="38">
        <v>0</v>
      </c>
      <c s="32">
        <f>ROUND(ROUND(L600,2)*ROUND(G600,3),2)</f>
      </c>
      <c s="36" t="s">
        <v>53</v>
      </c>
      <c>
        <f>(M600*21)/100</f>
      </c>
      <c t="s">
        <v>27</v>
      </c>
    </row>
    <row r="601" spans="1:5" ht="12.75">
      <c r="A601" s="35" t="s">
        <v>54</v>
      </c>
      <c r="E601" s="39" t="s">
        <v>55</v>
      </c>
    </row>
    <row r="602" spans="1:5" ht="12.75">
      <c r="A602" s="35" t="s">
        <v>56</v>
      </c>
      <c r="E602" s="40" t="s">
        <v>55</v>
      </c>
    </row>
    <row r="603" spans="1:5" ht="12.75">
      <c r="A603" t="s">
        <v>57</v>
      </c>
      <c r="E603" s="39" t="s">
        <v>804</v>
      </c>
    </row>
    <row r="604" spans="1:16" ht="12.75">
      <c r="A604" t="s">
        <v>49</v>
      </c>
      <c s="34" t="s">
        <v>842</v>
      </c>
      <c s="34" t="s">
        <v>805</v>
      </c>
      <c s="35" t="s">
        <v>47</v>
      </c>
      <c s="6" t="s">
        <v>806</v>
      </c>
      <c s="36" t="s">
        <v>52</v>
      </c>
      <c s="37">
        <v>1</v>
      </c>
      <c s="36">
        <v>0</v>
      </c>
      <c s="36">
        <f>ROUND(G604*H604,6)</f>
      </c>
      <c r="L604" s="38">
        <v>0</v>
      </c>
      <c s="32">
        <f>ROUND(ROUND(L604,2)*ROUND(G604,3),2)</f>
      </c>
      <c s="36" t="s">
        <v>73</v>
      </c>
      <c>
        <f>(M604*21)/100</f>
      </c>
      <c t="s">
        <v>27</v>
      </c>
    </row>
    <row r="605" spans="1:5" ht="12.75">
      <c r="A605" s="35" t="s">
        <v>54</v>
      </c>
      <c r="E605" s="39" t="s">
        <v>55</v>
      </c>
    </row>
    <row r="606" spans="1:5" ht="12.75">
      <c r="A606" s="35" t="s">
        <v>56</v>
      </c>
      <c r="E606" s="40" t="s">
        <v>55</v>
      </c>
    </row>
    <row r="607" spans="1:5" ht="12.75">
      <c r="A607" t="s">
        <v>57</v>
      </c>
      <c r="E607" s="39" t="s">
        <v>74</v>
      </c>
    </row>
    <row r="608" spans="1:16" ht="12.75">
      <c r="A608" t="s">
        <v>49</v>
      </c>
      <c s="34" t="s">
        <v>843</v>
      </c>
      <c s="34" t="s">
        <v>807</v>
      </c>
      <c s="35" t="s">
        <v>47</v>
      </c>
      <c s="6" t="s">
        <v>808</v>
      </c>
      <c s="36" t="s">
        <v>52</v>
      </c>
      <c s="37">
        <v>1</v>
      </c>
      <c s="36">
        <v>0</v>
      </c>
      <c s="36">
        <f>ROUND(G608*H608,6)</f>
      </c>
      <c r="L608" s="38">
        <v>0</v>
      </c>
      <c s="32">
        <f>ROUND(ROUND(L608,2)*ROUND(G608,3),2)</f>
      </c>
      <c s="36" t="s">
        <v>73</v>
      </c>
      <c>
        <f>(M608*21)/100</f>
      </c>
      <c t="s">
        <v>27</v>
      </c>
    </row>
    <row r="609" spans="1:5" ht="12.75">
      <c r="A609" s="35" t="s">
        <v>54</v>
      </c>
      <c r="E609" s="39" t="s">
        <v>55</v>
      </c>
    </row>
    <row r="610" spans="1:5" ht="12.75">
      <c r="A610" s="35" t="s">
        <v>56</v>
      </c>
      <c r="E610" s="40" t="s">
        <v>55</v>
      </c>
    </row>
    <row r="611" spans="1:5" ht="12.75">
      <c r="A611" t="s">
        <v>57</v>
      </c>
      <c r="E611" s="39" t="s">
        <v>74</v>
      </c>
    </row>
    <row r="612" spans="1:16" ht="12.75">
      <c r="A612" t="s">
        <v>49</v>
      </c>
      <c s="34" t="s">
        <v>844</v>
      </c>
      <c s="34" t="s">
        <v>626</v>
      </c>
      <c s="35" t="s">
        <v>47</v>
      </c>
      <c s="6" t="s">
        <v>627</v>
      </c>
      <c s="36" t="s">
        <v>104</v>
      </c>
      <c s="37">
        <v>5</v>
      </c>
      <c s="36">
        <v>0</v>
      </c>
      <c s="36">
        <f>ROUND(G612*H612,6)</f>
      </c>
      <c r="L612" s="38">
        <v>0</v>
      </c>
      <c s="32">
        <f>ROUND(ROUND(L612,2)*ROUND(G612,3),2)</f>
      </c>
      <c s="36" t="s">
        <v>53</v>
      </c>
      <c>
        <f>(M612*21)/100</f>
      </c>
      <c t="s">
        <v>27</v>
      </c>
    </row>
    <row r="613" spans="1:5" ht="12.75">
      <c r="A613" s="35" t="s">
        <v>54</v>
      </c>
      <c r="E613" s="39" t="s">
        <v>55</v>
      </c>
    </row>
    <row r="614" spans="1:5" ht="12.75">
      <c r="A614" s="35" t="s">
        <v>56</v>
      </c>
      <c r="E614" s="40" t="s">
        <v>55</v>
      </c>
    </row>
    <row r="615" spans="1:5" ht="38.25">
      <c r="A615" t="s">
        <v>57</v>
      </c>
      <c r="E615" s="39" t="s">
        <v>628</v>
      </c>
    </row>
    <row r="616" spans="1:16" ht="25.5">
      <c r="A616" t="s">
        <v>49</v>
      </c>
      <c s="34" t="s">
        <v>845</v>
      </c>
      <c s="34" t="s">
        <v>631</v>
      </c>
      <c s="35" t="s">
        <v>47</v>
      </c>
      <c s="6" t="s">
        <v>632</v>
      </c>
      <c s="36" t="s">
        <v>52</v>
      </c>
      <c s="37">
        <v>2</v>
      </c>
      <c s="36">
        <v>0</v>
      </c>
      <c s="36">
        <f>ROUND(G616*H616,6)</f>
      </c>
      <c r="L616" s="38">
        <v>0</v>
      </c>
      <c s="32">
        <f>ROUND(ROUND(L616,2)*ROUND(G616,3),2)</f>
      </c>
      <c s="36" t="s">
        <v>73</v>
      </c>
      <c>
        <f>(M616*21)/100</f>
      </c>
      <c t="s">
        <v>27</v>
      </c>
    </row>
    <row r="617" spans="1:5" ht="12.75">
      <c r="A617" s="35" t="s">
        <v>54</v>
      </c>
      <c r="E617" s="39" t="s">
        <v>55</v>
      </c>
    </row>
    <row r="618" spans="1:5" ht="12.75">
      <c r="A618" s="35" t="s">
        <v>56</v>
      </c>
      <c r="E618" s="40" t="s">
        <v>55</v>
      </c>
    </row>
    <row r="619" spans="1:5" ht="12.75">
      <c r="A619" t="s">
        <v>57</v>
      </c>
      <c r="E619" s="39" t="s">
        <v>74</v>
      </c>
    </row>
    <row r="620" spans="1:16" ht="12.75">
      <c r="A620" t="s">
        <v>49</v>
      </c>
      <c s="34" t="s">
        <v>846</v>
      </c>
      <c s="34" t="s">
        <v>809</v>
      </c>
      <c s="35" t="s">
        <v>47</v>
      </c>
      <c s="6" t="s">
        <v>810</v>
      </c>
      <c s="36" t="s">
        <v>203</v>
      </c>
      <c s="37">
        <v>0.08</v>
      </c>
      <c s="36">
        <v>0</v>
      </c>
      <c s="36">
        <f>ROUND(G620*H620,6)</f>
      </c>
      <c r="L620" s="38">
        <v>0</v>
      </c>
      <c s="32">
        <f>ROUND(ROUND(L620,2)*ROUND(G620,3),2)</f>
      </c>
      <c s="36" t="s">
        <v>73</v>
      </c>
      <c>
        <f>(M620*21)/100</f>
      </c>
      <c t="s">
        <v>27</v>
      </c>
    </row>
    <row r="621" spans="1:5" ht="12.75">
      <c r="A621" s="35" t="s">
        <v>54</v>
      </c>
      <c r="E621" s="39" t="s">
        <v>55</v>
      </c>
    </row>
    <row r="622" spans="1:5" ht="12.75">
      <c r="A622" s="35" t="s">
        <v>56</v>
      </c>
      <c r="E622" s="40" t="s">
        <v>55</v>
      </c>
    </row>
    <row r="623" spans="1:5" ht="12.75">
      <c r="A623" t="s">
        <v>57</v>
      </c>
      <c r="E623" s="39" t="s">
        <v>74</v>
      </c>
    </row>
    <row r="624" spans="1:16" ht="12.75">
      <c r="A624" t="s">
        <v>49</v>
      </c>
      <c s="34" t="s">
        <v>847</v>
      </c>
      <c s="34" t="s">
        <v>811</v>
      </c>
      <c s="35" t="s">
        <v>47</v>
      </c>
      <c s="6" t="s">
        <v>812</v>
      </c>
      <c s="36" t="s">
        <v>203</v>
      </c>
      <c s="37">
        <v>0.08</v>
      </c>
      <c s="36">
        <v>0</v>
      </c>
      <c s="36">
        <f>ROUND(G624*H624,6)</f>
      </c>
      <c r="L624" s="38">
        <v>0</v>
      </c>
      <c s="32">
        <f>ROUND(ROUND(L624,2)*ROUND(G624,3),2)</f>
      </c>
      <c s="36" t="s">
        <v>73</v>
      </c>
      <c>
        <f>(M624*21)/100</f>
      </c>
      <c t="s">
        <v>27</v>
      </c>
    </row>
    <row r="625" spans="1:5" ht="12.75">
      <c r="A625" s="35" t="s">
        <v>54</v>
      </c>
      <c r="E625" s="39" t="s">
        <v>55</v>
      </c>
    </row>
    <row r="626" spans="1:5" ht="12.75">
      <c r="A626" s="35" t="s">
        <v>56</v>
      </c>
      <c r="E626" s="40" t="s">
        <v>55</v>
      </c>
    </row>
    <row r="627" spans="1:5" ht="12.75">
      <c r="A627" t="s">
        <v>57</v>
      </c>
      <c r="E627" s="39" t="s">
        <v>74</v>
      </c>
    </row>
    <row r="628" spans="1:16" ht="12.75">
      <c r="A628" t="s">
        <v>49</v>
      </c>
      <c s="34" t="s">
        <v>848</v>
      </c>
      <c s="34" t="s">
        <v>813</v>
      </c>
      <c s="35" t="s">
        <v>47</v>
      </c>
      <c s="6" t="s">
        <v>814</v>
      </c>
      <c s="36" t="s">
        <v>52</v>
      </c>
      <c s="37">
        <v>8</v>
      </c>
      <c s="36">
        <v>0</v>
      </c>
      <c s="36">
        <f>ROUND(G628*H628,6)</f>
      </c>
      <c r="L628" s="38">
        <v>0</v>
      </c>
      <c s="32">
        <f>ROUND(ROUND(L628,2)*ROUND(G628,3),2)</f>
      </c>
      <c s="36" t="s">
        <v>53</v>
      </c>
      <c>
        <f>(M628*21)/100</f>
      </c>
      <c t="s">
        <v>27</v>
      </c>
    </row>
    <row r="629" spans="1:5" ht="12.75">
      <c r="A629" s="35" t="s">
        <v>54</v>
      </c>
      <c r="E629" s="39" t="s">
        <v>55</v>
      </c>
    </row>
    <row r="630" spans="1:5" ht="12.75">
      <c r="A630" s="35" t="s">
        <v>56</v>
      </c>
      <c r="E630" s="40" t="s">
        <v>55</v>
      </c>
    </row>
    <row r="631" spans="1:5" ht="12.75">
      <c r="A631" t="s">
        <v>57</v>
      </c>
      <c r="E631" s="39" t="s">
        <v>815</v>
      </c>
    </row>
    <row r="632" spans="1:16" ht="12.75">
      <c r="A632" t="s">
        <v>49</v>
      </c>
      <c s="34" t="s">
        <v>849</v>
      </c>
      <c s="34" t="s">
        <v>816</v>
      </c>
      <c s="35" t="s">
        <v>47</v>
      </c>
      <c s="6" t="s">
        <v>817</v>
      </c>
      <c s="36" t="s">
        <v>68</v>
      </c>
      <c s="37">
        <v>8</v>
      </c>
      <c s="36">
        <v>0</v>
      </c>
      <c s="36">
        <f>ROUND(G632*H632,6)</f>
      </c>
      <c r="L632" s="38">
        <v>0</v>
      </c>
      <c s="32">
        <f>ROUND(ROUND(L632,2)*ROUND(G632,3),2)</f>
      </c>
      <c s="36" t="s">
        <v>73</v>
      </c>
      <c>
        <f>(M632*21)/100</f>
      </c>
      <c t="s">
        <v>27</v>
      </c>
    </row>
    <row r="633" spans="1:5" ht="12.75">
      <c r="A633" s="35" t="s">
        <v>54</v>
      </c>
      <c r="E633" s="39" t="s">
        <v>55</v>
      </c>
    </row>
    <row r="634" spans="1:5" ht="12.75">
      <c r="A634" s="35" t="s">
        <v>56</v>
      </c>
      <c r="E634" s="40" t="s">
        <v>55</v>
      </c>
    </row>
    <row r="635" spans="1:5" ht="12.75">
      <c r="A635" t="s">
        <v>57</v>
      </c>
      <c r="E635" s="39" t="s">
        <v>74</v>
      </c>
    </row>
    <row r="636" spans="1:16" ht="25.5">
      <c r="A636" t="s">
        <v>49</v>
      </c>
      <c s="34" t="s">
        <v>850</v>
      </c>
      <c s="34" t="s">
        <v>818</v>
      </c>
      <c s="35" t="s">
        <v>47</v>
      </c>
      <c s="6" t="s">
        <v>819</v>
      </c>
      <c s="36" t="s">
        <v>52</v>
      </c>
      <c s="37">
        <v>1</v>
      </c>
      <c s="36">
        <v>0</v>
      </c>
      <c s="36">
        <f>ROUND(G636*H636,6)</f>
      </c>
      <c r="L636" s="38">
        <v>0</v>
      </c>
      <c s="32">
        <f>ROUND(ROUND(L636,2)*ROUND(G636,3),2)</f>
      </c>
      <c s="36" t="s">
        <v>73</v>
      </c>
      <c>
        <f>(M636*21)/100</f>
      </c>
      <c t="s">
        <v>27</v>
      </c>
    </row>
    <row r="637" spans="1:5" ht="12.75">
      <c r="A637" s="35" t="s">
        <v>54</v>
      </c>
      <c r="E637" s="39" t="s">
        <v>55</v>
      </c>
    </row>
    <row r="638" spans="1:5" ht="12.75">
      <c r="A638" s="35" t="s">
        <v>56</v>
      </c>
      <c r="E638" s="40" t="s">
        <v>55</v>
      </c>
    </row>
    <row r="639" spans="1:5" ht="12.75">
      <c r="A639" t="s">
        <v>57</v>
      </c>
      <c r="E639" s="39" t="s">
        <v>74</v>
      </c>
    </row>
    <row r="640" spans="1:16" ht="12.75">
      <c r="A640" t="s">
        <v>49</v>
      </c>
      <c s="34" t="s">
        <v>851</v>
      </c>
      <c s="34" t="s">
        <v>820</v>
      </c>
      <c s="35" t="s">
        <v>47</v>
      </c>
      <c s="6" t="s">
        <v>821</v>
      </c>
      <c s="36" t="s">
        <v>52</v>
      </c>
      <c s="37">
        <v>1</v>
      </c>
      <c s="36">
        <v>0</v>
      </c>
      <c s="36">
        <f>ROUND(G640*H640,6)</f>
      </c>
      <c r="L640" s="38">
        <v>0</v>
      </c>
      <c s="32">
        <f>ROUND(ROUND(L640,2)*ROUND(G640,3),2)</f>
      </c>
      <c s="36" t="s">
        <v>73</v>
      </c>
      <c>
        <f>(M640*21)/100</f>
      </c>
      <c t="s">
        <v>27</v>
      </c>
    </row>
    <row r="641" spans="1:5" ht="12.75">
      <c r="A641" s="35" t="s">
        <v>54</v>
      </c>
      <c r="E641" s="39" t="s">
        <v>55</v>
      </c>
    </row>
    <row r="642" spans="1:5" ht="12.75">
      <c r="A642" s="35" t="s">
        <v>56</v>
      </c>
      <c r="E642" s="40" t="s">
        <v>55</v>
      </c>
    </row>
    <row r="643" spans="1:5" ht="12.75">
      <c r="A643" t="s">
        <v>57</v>
      </c>
      <c r="E643" s="39" t="s">
        <v>74</v>
      </c>
    </row>
    <row r="644" spans="1:16" ht="12.75">
      <c r="A644" t="s">
        <v>49</v>
      </c>
      <c s="34" t="s">
        <v>852</v>
      </c>
      <c s="34" t="s">
        <v>822</v>
      </c>
      <c s="35" t="s">
        <v>47</v>
      </c>
      <c s="6" t="s">
        <v>823</v>
      </c>
      <c s="36" t="s">
        <v>52</v>
      </c>
      <c s="37">
        <v>1</v>
      </c>
      <c s="36">
        <v>0</v>
      </c>
      <c s="36">
        <f>ROUND(G644*H644,6)</f>
      </c>
      <c r="L644" s="38">
        <v>0</v>
      </c>
      <c s="32">
        <f>ROUND(ROUND(L644,2)*ROUND(G644,3),2)</f>
      </c>
      <c s="36" t="s">
        <v>73</v>
      </c>
      <c>
        <f>(M644*21)/100</f>
      </c>
      <c t="s">
        <v>27</v>
      </c>
    </row>
    <row r="645" spans="1:5" ht="12.75">
      <c r="A645" s="35" t="s">
        <v>54</v>
      </c>
      <c r="E645" s="39" t="s">
        <v>55</v>
      </c>
    </row>
    <row r="646" spans="1:5" ht="12.75">
      <c r="A646" s="35" t="s">
        <v>56</v>
      </c>
      <c r="E646" s="40" t="s">
        <v>55</v>
      </c>
    </row>
    <row r="647" spans="1:5" ht="12.75">
      <c r="A647" t="s">
        <v>57</v>
      </c>
      <c r="E647" s="39" t="s">
        <v>74</v>
      </c>
    </row>
    <row r="648" spans="1:16" ht="12.75">
      <c r="A648" t="s">
        <v>49</v>
      </c>
      <c s="34" t="s">
        <v>853</v>
      </c>
      <c s="34" t="s">
        <v>824</v>
      </c>
      <c s="35" t="s">
        <v>47</v>
      </c>
      <c s="6" t="s">
        <v>825</v>
      </c>
      <c s="36" t="s">
        <v>52</v>
      </c>
      <c s="37">
        <v>1</v>
      </c>
      <c s="36">
        <v>0</v>
      </c>
      <c s="36">
        <f>ROUND(G648*H648,6)</f>
      </c>
      <c r="L648" s="38">
        <v>0</v>
      </c>
      <c s="32">
        <f>ROUND(ROUND(L648,2)*ROUND(G648,3),2)</f>
      </c>
      <c s="36" t="s">
        <v>73</v>
      </c>
      <c>
        <f>(M648*21)/100</f>
      </c>
      <c t="s">
        <v>27</v>
      </c>
    </row>
    <row r="649" spans="1:5" ht="12.75">
      <c r="A649" s="35" t="s">
        <v>54</v>
      </c>
      <c r="E649" s="39" t="s">
        <v>55</v>
      </c>
    </row>
    <row r="650" spans="1:5" ht="12.75">
      <c r="A650" s="35" t="s">
        <v>56</v>
      </c>
      <c r="E650" s="40" t="s">
        <v>55</v>
      </c>
    </row>
    <row r="651" spans="1:5" ht="12.75">
      <c r="A651" t="s">
        <v>57</v>
      </c>
      <c r="E651" s="39" t="s">
        <v>74</v>
      </c>
    </row>
    <row r="652" spans="1:13" ht="12.75">
      <c r="A652" t="s">
        <v>46</v>
      </c>
      <c r="C652" s="31" t="s">
        <v>47</v>
      </c>
      <c r="E652" s="33" t="s">
        <v>86</v>
      </c>
      <c r="J652" s="32">
        <f>0</f>
      </c>
      <c s="32">
        <f>0</f>
      </c>
      <c s="32">
        <f>0+L653+L657+L661+L665+L669+L673+L677+L681+L685+L689+L693+L697+L701+L705+L709+L713+L717+L721+L725+L729</f>
      </c>
      <c s="32">
        <f>0+M653+M657+M661+M665+M669+M673+M677+M681+M685+M689+M693+M697+M701+M705+M709+M713+M717+M721+M725+M729</f>
      </c>
    </row>
    <row r="653" spans="1:16" ht="12.75">
      <c r="A653" t="s">
        <v>49</v>
      </c>
      <c s="34" t="s">
        <v>70</v>
      </c>
      <c s="34" t="s">
        <v>87</v>
      </c>
      <c s="35" t="s">
        <v>47</v>
      </c>
      <c s="6" t="s">
        <v>88</v>
      </c>
      <c s="36" t="s">
        <v>89</v>
      </c>
      <c s="37">
        <v>1.22</v>
      </c>
      <c s="36">
        <v>0</v>
      </c>
      <c s="36">
        <f>ROUND(G653*H653,6)</f>
      </c>
      <c r="L653" s="38">
        <v>0</v>
      </c>
      <c s="32">
        <f>ROUND(ROUND(L653,2)*ROUND(G653,3),2)</f>
      </c>
      <c s="36" t="s">
        <v>53</v>
      </c>
      <c>
        <f>(M653*21)/100</f>
      </c>
      <c t="s">
        <v>27</v>
      </c>
    </row>
    <row r="654" spans="1:5" ht="12.75">
      <c r="A654" s="35" t="s">
        <v>54</v>
      </c>
      <c r="E654" s="39" t="s">
        <v>55</v>
      </c>
    </row>
    <row r="655" spans="1:5" ht="12.75">
      <c r="A655" s="35" t="s">
        <v>56</v>
      </c>
      <c r="E655" s="40" t="s">
        <v>55</v>
      </c>
    </row>
    <row r="656" spans="1:5" ht="63.75">
      <c r="A656" t="s">
        <v>57</v>
      </c>
      <c r="E656" s="39" t="s">
        <v>90</v>
      </c>
    </row>
    <row r="657" spans="1:16" ht="12.75">
      <c r="A657" t="s">
        <v>49</v>
      </c>
      <c s="34" t="s">
        <v>75</v>
      </c>
      <c s="34" t="s">
        <v>91</v>
      </c>
      <c s="35" t="s">
        <v>47</v>
      </c>
      <c s="6" t="s">
        <v>92</v>
      </c>
      <c s="36" t="s">
        <v>52</v>
      </c>
      <c s="37">
        <v>1</v>
      </c>
      <c s="36">
        <v>0</v>
      </c>
      <c s="36">
        <f>ROUND(G657*H657,6)</f>
      </c>
      <c r="L657" s="38">
        <v>0</v>
      </c>
      <c s="32">
        <f>ROUND(ROUND(L657,2)*ROUND(G657,3),2)</f>
      </c>
      <c s="36" t="s">
        <v>53</v>
      </c>
      <c>
        <f>(M657*21)/100</f>
      </c>
      <c t="s">
        <v>27</v>
      </c>
    </row>
    <row r="658" spans="1:5" ht="12.75">
      <c r="A658" s="35" t="s">
        <v>54</v>
      </c>
      <c r="E658" s="39" t="s">
        <v>55</v>
      </c>
    </row>
    <row r="659" spans="1:5" ht="12.75">
      <c r="A659" s="35" t="s">
        <v>56</v>
      </c>
      <c r="E659" s="40" t="s">
        <v>55</v>
      </c>
    </row>
    <row r="660" spans="1:5" ht="12.75">
      <c r="A660" t="s">
        <v>57</v>
      </c>
      <c r="E660" s="39" t="s">
        <v>93</v>
      </c>
    </row>
    <row r="661" spans="1:16" ht="12.75">
      <c r="A661" t="s">
        <v>49</v>
      </c>
      <c s="34" t="s">
        <v>110</v>
      </c>
      <c s="34" t="s">
        <v>98</v>
      </c>
      <c s="35" t="s">
        <v>47</v>
      </c>
      <c s="6" t="s">
        <v>99</v>
      </c>
      <c s="36" t="s">
        <v>100</v>
      </c>
      <c s="37">
        <v>400</v>
      </c>
      <c s="36">
        <v>0</v>
      </c>
      <c s="36">
        <f>ROUND(G661*H661,6)</f>
      </c>
      <c r="L661" s="38">
        <v>0</v>
      </c>
      <c s="32">
        <f>ROUND(ROUND(L661,2)*ROUND(G661,3),2)</f>
      </c>
      <c s="36" t="s">
        <v>53</v>
      </c>
      <c>
        <f>(M661*21)/100</f>
      </c>
      <c t="s">
        <v>27</v>
      </c>
    </row>
    <row r="662" spans="1:5" ht="12.75">
      <c r="A662" s="35" t="s">
        <v>54</v>
      </c>
      <c r="E662" s="39" t="s">
        <v>55</v>
      </c>
    </row>
    <row r="663" spans="1:5" ht="12.75">
      <c r="A663" s="35" t="s">
        <v>56</v>
      </c>
      <c r="E663" s="40" t="s">
        <v>55</v>
      </c>
    </row>
    <row r="664" spans="1:5" ht="38.25">
      <c r="A664" t="s">
        <v>57</v>
      </c>
      <c r="E664" s="39" t="s">
        <v>101</v>
      </c>
    </row>
    <row r="665" spans="1:16" ht="12.75">
      <c r="A665" t="s">
        <v>49</v>
      </c>
      <c s="34" t="s">
        <v>114</v>
      </c>
      <c s="34" t="s">
        <v>94</v>
      </c>
      <c s="35" t="s">
        <v>47</v>
      </c>
      <c s="6" t="s">
        <v>95</v>
      </c>
      <c s="36" t="s">
        <v>96</v>
      </c>
      <c s="37">
        <v>9</v>
      </c>
      <c s="36">
        <v>0</v>
      </c>
      <c s="36">
        <f>ROUND(G665*H665,6)</f>
      </c>
      <c r="L665" s="38">
        <v>0</v>
      </c>
      <c s="32">
        <f>ROUND(ROUND(L665,2)*ROUND(G665,3),2)</f>
      </c>
      <c s="36" t="s">
        <v>53</v>
      </c>
      <c>
        <f>(M665*21)/100</f>
      </c>
      <c t="s">
        <v>27</v>
      </c>
    </row>
    <row r="666" spans="1:5" ht="12.75">
      <c r="A666" s="35" t="s">
        <v>54</v>
      </c>
      <c r="E666" s="39" t="s">
        <v>55</v>
      </c>
    </row>
    <row r="667" spans="1:5" ht="12.75">
      <c r="A667" s="35" t="s">
        <v>56</v>
      </c>
      <c r="E667" s="40" t="s">
        <v>55</v>
      </c>
    </row>
    <row r="668" spans="1:5" ht="12.75">
      <c r="A668" t="s">
        <v>57</v>
      </c>
      <c r="E668" s="39" t="s">
        <v>97</v>
      </c>
    </row>
    <row r="669" spans="1:16" ht="12.75">
      <c r="A669" t="s">
        <v>49</v>
      </c>
      <c s="34" t="s">
        <v>119</v>
      </c>
      <c s="34" t="s">
        <v>115</v>
      </c>
      <c s="35" t="s">
        <v>47</v>
      </c>
      <c s="6" t="s">
        <v>116</v>
      </c>
      <c s="36" t="s">
        <v>108</v>
      </c>
      <c s="37">
        <v>79.8</v>
      </c>
      <c s="36">
        <v>0</v>
      </c>
      <c s="36">
        <f>ROUND(G669*H669,6)</f>
      </c>
      <c r="L669" s="38">
        <v>0</v>
      </c>
      <c s="32">
        <f>ROUND(ROUND(L669,2)*ROUND(G669,3),2)</f>
      </c>
      <c s="36" t="s">
        <v>53</v>
      </c>
      <c>
        <f>(M669*21)/100</f>
      </c>
      <c t="s">
        <v>27</v>
      </c>
    </row>
    <row r="670" spans="1:5" ht="12.75">
      <c r="A670" s="35" t="s">
        <v>54</v>
      </c>
      <c r="E670" s="39" t="s">
        <v>55</v>
      </c>
    </row>
    <row r="671" spans="1:5" ht="12.75">
      <c r="A671" s="35" t="s">
        <v>56</v>
      </c>
      <c r="E671" s="40" t="s">
        <v>854</v>
      </c>
    </row>
    <row r="672" spans="1:5" ht="216.75">
      <c r="A672" t="s">
        <v>57</v>
      </c>
      <c r="E672" s="39" t="s">
        <v>118</v>
      </c>
    </row>
    <row r="673" spans="1:16" ht="12.75">
      <c r="A673" t="s">
        <v>49</v>
      </c>
      <c s="34" t="s">
        <v>123</v>
      </c>
      <c s="34" t="s">
        <v>120</v>
      </c>
      <c s="35" t="s">
        <v>47</v>
      </c>
      <c s="6" t="s">
        <v>121</v>
      </c>
      <c s="36" t="s">
        <v>108</v>
      </c>
      <c s="37">
        <v>434.24</v>
      </c>
      <c s="36">
        <v>0</v>
      </c>
      <c s="36">
        <f>ROUND(G673*H673,6)</f>
      </c>
      <c r="L673" s="38">
        <v>0</v>
      </c>
      <c s="32">
        <f>ROUND(ROUND(L673,2)*ROUND(G673,3),2)</f>
      </c>
      <c s="36" t="s">
        <v>53</v>
      </c>
      <c>
        <f>(M673*21)/100</f>
      </c>
      <c t="s">
        <v>27</v>
      </c>
    </row>
    <row r="674" spans="1:5" ht="12.75">
      <c r="A674" s="35" t="s">
        <v>54</v>
      </c>
      <c r="E674" s="39" t="s">
        <v>55</v>
      </c>
    </row>
    <row r="675" spans="1:5" ht="12.75">
      <c r="A675" s="35" t="s">
        <v>56</v>
      </c>
      <c r="E675" s="40" t="s">
        <v>855</v>
      </c>
    </row>
    <row r="676" spans="1:5" ht="216.75">
      <c r="A676" t="s">
        <v>57</v>
      </c>
      <c r="E676" s="39" t="s">
        <v>118</v>
      </c>
    </row>
    <row r="677" spans="1:16" ht="12.75">
      <c r="A677" t="s">
        <v>49</v>
      </c>
      <c s="34" t="s">
        <v>127</v>
      </c>
      <c s="34" t="s">
        <v>856</v>
      </c>
      <c s="35" t="s">
        <v>47</v>
      </c>
      <c s="6" t="s">
        <v>125</v>
      </c>
      <c s="36" t="s">
        <v>104</v>
      </c>
      <c s="37">
        <v>118</v>
      </c>
      <c s="36">
        <v>0</v>
      </c>
      <c s="36">
        <f>ROUND(G677*H677,6)</f>
      </c>
      <c r="L677" s="38">
        <v>0</v>
      </c>
      <c s="32">
        <f>ROUND(ROUND(L677,2)*ROUND(G677,3),2)</f>
      </c>
      <c s="36" t="s">
        <v>73</v>
      </c>
      <c>
        <f>(M677*21)/100</f>
      </c>
      <c t="s">
        <v>27</v>
      </c>
    </row>
    <row r="678" spans="1:5" ht="12.75">
      <c r="A678" s="35" t="s">
        <v>54</v>
      </c>
      <c r="E678" s="39" t="s">
        <v>55</v>
      </c>
    </row>
    <row r="679" spans="1:5" ht="12.75">
      <c r="A679" s="35" t="s">
        <v>56</v>
      </c>
      <c r="E679" s="40" t="s">
        <v>55</v>
      </c>
    </row>
    <row r="680" spans="1:5" ht="12.75">
      <c r="A680" t="s">
        <v>57</v>
      </c>
      <c r="E680" s="39" t="s">
        <v>74</v>
      </c>
    </row>
    <row r="681" spans="1:16" ht="25.5">
      <c r="A681" t="s">
        <v>49</v>
      </c>
      <c s="34" t="s">
        <v>131</v>
      </c>
      <c s="34" t="s">
        <v>128</v>
      </c>
      <c s="35" t="s">
        <v>47</v>
      </c>
      <c s="6" t="s">
        <v>129</v>
      </c>
      <c s="36" t="s">
        <v>104</v>
      </c>
      <c s="37">
        <v>961</v>
      </c>
      <c s="36">
        <v>0</v>
      </c>
      <c s="36">
        <f>ROUND(G681*H681,6)</f>
      </c>
      <c r="L681" s="38">
        <v>0</v>
      </c>
      <c s="32">
        <f>ROUND(ROUND(L681,2)*ROUND(G681,3),2)</f>
      </c>
      <c s="36" t="s">
        <v>53</v>
      </c>
      <c>
        <f>(M681*21)/100</f>
      </c>
      <c t="s">
        <v>27</v>
      </c>
    </row>
    <row r="682" spans="1:5" ht="12.75">
      <c r="A682" s="35" t="s">
        <v>54</v>
      </c>
      <c r="E682" s="39" t="s">
        <v>55</v>
      </c>
    </row>
    <row r="683" spans="1:5" ht="12.75">
      <c r="A683" s="35" t="s">
        <v>56</v>
      </c>
      <c r="E683" s="40" t="s">
        <v>55</v>
      </c>
    </row>
    <row r="684" spans="1:5" ht="25.5">
      <c r="A684" t="s">
        <v>57</v>
      </c>
      <c r="E684" s="39" t="s">
        <v>130</v>
      </c>
    </row>
    <row r="685" spans="1:16" ht="12.75">
      <c r="A685" t="s">
        <v>49</v>
      </c>
      <c s="34" t="s">
        <v>135</v>
      </c>
      <c s="34" t="s">
        <v>132</v>
      </c>
      <c s="35" t="s">
        <v>47</v>
      </c>
      <c s="6" t="s">
        <v>133</v>
      </c>
      <c s="36" t="s">
        <v>104</v>
      </c>
      <c s="37">
        <v>1220</v>
      </c>
      <c s="36">
        <v>0</v>
      </c>
      <c s="36">
        <f>ROUND(G685*H685,6)</f>
      </c>
      <c r="L685" s="38">
        <v>0</v>
      </c>
      <c s="32">
        <f>ROUND(ROUND(L685,2)*ROUND(G685,3),2)</f>
      </c>
      <c s="36" t="s">
        <v>73</v>
      </c>
      <c>
        <f>(M685*21)/100</f>
      </c>
      <c t="s">
        <v>27</v>
      </c>
    </row>
    <row r="686" spans="1:5" ht="12.75">
      <c r="A686" s="35" t="s">
        <v>54</v>
      </c>
      <c r="E686" s="39" t="s">
        <v>55</v>
      </c>
    </row>
    <row r="687" spans="1:5" ht="12.75">
      <c r="A687" s="35" t="s">
        <v>56</v>
      </c>
      <c r="E687" s="40" t="s">
        <v>55</v>
      </c>
    </row>
    <row r="688" spans="1:5" ht="12.75">
      <c r="A688" t="s">
        <v>57</v>
      </c>
      <c r="E688" s="39" t="s">
        <v>74</v>
      </c>
    </row>
    <row r="689" spans="1:16" ht="12.75">
      <c r="A689" t="s">
        <v>49</v>
      </c>
      <c s="34" t="s">
        <v>140</v>
      </c>
      <c s="34" t="s">
        <v>136</v>
      </c>
      <c s="35" t="s">
        <v>47</v>
      </c>
      <c s="6" t="s">
        <v>137</v>
      </c>
      <c s="36" t="s">
        <v>108</v>
      </c>
      <c s="37">
        <v>447.03</v>
      </c>
      <c s="36">
        <v>0</v>
      </c>
      <c s="36">
        <f>ROUND(G689*H689,6)</f>
      </c>
      <c r="L689" s="38">
        <v>0</v>
      </c>
      <c s="32">
        <f>ROUND(ROUND(L689,2)*ROUND(G689,3),2)</f>
      </c>
      <c s="36" t="s">
        <v>53</v>
      </c>
      <c>
        <f>(M689*21)/100</f>
      </c>
      <c t="s">
        <v>27</v>
      </c>
    </row>
    <row r="690" spans="1:5" ht="12.75">
      <c r="A690" s="35" t="s">
        <v>54</v>
      </c>
      <c r="E690" s="39" t="s">
        <v>55</v>
      </c>
    </row>
    <row r="691" spans="1:5" ht="12.75">
      <c r="A691" s="35" t="s">
        <v>56</v>
      </c>
      <c r="E691" s="40" t="s">
        <v>857</v>
      </c>
    </row>
    <row r="692" spans="1:5" ht="153">
      <c r="A692" t="s">
        <v>57</v>
      </c>
      <c r="E692" s="39" t="s">
        <v>139</v>
      </c>
    </row>
    <row r="693" spans="1:16" ht="12.75">
      <c r="A693" t="s">
        <v>49</v>
      </c>
      <c s="34" t="s">
        <v>145</v>
      </c>
      <c s="34" t="s">
        <v>141</v>
      </c>
      <c s="35" t="s">
        <v>47</v>
      </c>
      <c s="6" t="s">
        <v>142</v>
      </c>
      <c s="36" t="s">
        <v>100</v>
      </c>
      <c s="37">
        <v>608.1</v>
      </c>
      <c s="36">
        <v>0</v>
      </c>
      <c s="36">
        <f>ROUND(G693*H693,6)</f>
      </c>
      <c r="L693" s="38">
        <v>0</v>
      </c>
      <c s="32">
        <f>ROUND(ROUND(L693,2)*ROUND(G693,3),2)</f>
      </c>
      <c s="36" t="s">
        <v>73</v>
      </c>
      <c>
        <f>(M693*21)/100</f>
      </c>
      <c t="s">
        <v>27</v>
      </c>
    </row>
    <row r="694" spans="1:5" ht="12.75">
      <c r="A694" s="35" t="s">
        <v>54</v>
      </c>
      <c r="E694" s="39" t="s">
        <v>55</v>
      </c>
    </row>
    <row r="695" spans="1:5" ht="12.75">
      <c r="A695" s="35" t="s">
        <v>56</v>
      </c>
      <c r="E695" s="40" t="s">
        <v>858</v>
      </c>
    </row>
    <row r="696" spans="1:5" ht="12.75">
      <c r="A696" t="s">
        <v>57</v>
      </c>
      <c r="E696" s="39" t="s">
        <v>74</v>
      </c>
    </row>
    <row r="697" spans="1:16" ht="25.5">
      <c r="A697" t="s">
        <v>49</v>
      </c>
      <c s="34" t="s">
        <v>149</v>
      </c>
      <c s="34" t="s">
        <v>146</v>
      </c>
      <c s="35" t="s">
        <v>47</v>
      </c>
      <c s="6" t="s">
        <v>147</v>
      </c>
      <c s="36" t="s">
        <v>52</v>
      </c>
      <c s="37">
        <v>10</v>
      </c>
      <c s="36">
        <v>0</v>
      </c>
      <c s="36">
        <f>ROUND(G697*H697,6)</f>
      </c>
      <c r="L697" s="38">
        <v>0</v>
      </c>
      <c s="32">
        <f>ROUND(ROUND(L697,2)*ROUND(G697,3),2)</f>
      </c>
      <c s="36" t="s">
        <v>73</v>
      </c>
      <c>
        <f>(M697*21)/100</f>
      </c>
      <c t="s">
        <v>27</v>
      </c>
    </row>
    <row r="698" spans="1:5" ht="12.75">
      <c r="A698" s="35" t="s">
        <v>54</v>
      </c>
      <c r="E698" s="39" t="s">
        <v>55</v>
      </c>
    </row>
    <row r="699" spans="1:5" ht="12.75">
      <c r="A699" s="35" t="s">
        <v>56</v>
      </c>
      <c r="E699" s="40" t="s">
        <v>55</v>
      </c>
    </row>
    <row r="700" spans="1:5" ht="12.75">
      <c r="A700" t="s">
        <v>57</v>
      </c>
      <c r="E700" s="39" t="s">
        <v>74</v>
      </c>
    </row>
    <row r="701" spans="1:16" ht="12.75">
      <c r="A701" t="s">
        <v>49</v>
      </c>
      <c s="34" t="s">
        <v>153</v>
      </c>
      <c s="34" t="s">
        <v>166</v>
      </c>
      <c s="35" t="s">
        <v>47</v>
      </c>
      <c s="6" t="s">
        <v>167</v>
      </c>
      <c s="36" t="s">
        <v>100</v>
      </c>
      <c s="37">
        <v>3</v>
      </c>
      <c s="36">
        <v>0</v>
      </c>
      <c s="36">
        <f>ROUND(G701*H701,6)</f>
      </c>
      <c r="L701" s="38">
        <v>0</v>
      </c>
      <c s="32">
        <f>ROUND(ROUND(L701,2)*ROUND(G701,3),2)</f>
      </c>
      <c s="36" t="s">
        <v>53</v>
      </c>
      <c>
        <f>(M701*21)/100</f>
      </c>
      <c t="s">
        <v>27</v>
      </c>
    </row>
    <row r="702" spans="1:5" ht="12.75">
      <c r="A702" s="35" t="s">
        <v>54</v>
      </c>
      <c r="E702" s="39" t="s">
        <v>55</v>
      </c>
    </row>
    <row r="703" spans="1:5" ht="12.75">
      <c r="A703" s="35" t="s">
        <v>56</v>
      </c>
      <c r="E703" s="40" t="s">
        <v>55</v>
      </c>
    </row>
    <row r="704" spans="1:5" ht="12.75">
      <c r="A704" t="s">
        <v>57</v>
      </c>
      <c r="E704" s="39" t="s">
        <v>97</v>
      </c>
    </row>
    <row r="705" spans="1:16" ht="12.75">
      <c r="A705" t="s">
        <v>49</v>
      </c>
      <c s="34" t="s">
        <v>157</v>
      </c>
      <c s="34" t="s">
        <v>169</v>
      </c>
      <c s="35" t="s">
        <v>47</v>
      </c>
      <c s="6" t="s">
        <v>170</v>
      </c>
      <c s="36" t="s">
        <v>100</v>
      </c>
      <c s="37">
        <v>3</v>
      </c>
      <c s="36">
        <v>0</v>
      </c>
      <c s="36">
        <f>ROUND(G705*H705,6)</f>
      </c>
      <c r="L705" s="38">
        <v>0</v>
      </c>
      <c s="32">
        <f>ROUND(ROUND(L705,2)*ROUND(G705,3),2)</f>
      </c>
      <c s="36" t="s">
        <v>53</v>
      </c>
      <c>
        <f>(M705*21)/100</f>
      </c>
      <c t="s">
        <v>27</v>
      </c>
    </row>
    <row r="706" spans="1:5" ht="12.75">
      <c r="A706" s="35" t="s">
        <v>54</v>
      </c>
      <c r="E706" s="39" t="s">
        <v>55</v>
      </c>
    </row>
    <row r="707" spans="1:5" ht="12.75">
      <c r="A707" s="35" t="s">
        <v>56</v>
      </c>
      <c r="E707" s="40" t="s">
        <v>55</v>
      </c>
    </row>
    <row r="708" spans="1:5" ht="12.75">
      <c r="A708" t="s">
        <v>57</v>
      </c>
      <c r="E708" s="39" t="s">
        <v>97</v>
      </c>
    </row>
    <row r="709" spans="1:16" ht="12.75">
      <c r="A709" t="s">
        <v>49</v>
      </c>
      <c s="34" t="s">
        <v>161</v>
      </c>
      <c s="34" t="s">
        <v>172</v>
      </c>
      <c s="35" t="s">
        <v>47</v>
      </c>
      <c s="6" t="s">
        <v>173</v>
      </c>
      <c s="36" t="s">
        <v>100</v>
      </c>
      <c s="37">
        <v>3</v>
      </c>
      <c s="36">
        <v>0</v>
      </c>
      <c s="36">
        <f>ROUND(G709*H709,6)</f>
      </c>
      <c r="L709" s="38">
        <v>0</v>
      </c>
      <c s="32">
        <f>ROUND(ROUND(L709,2)*ROUND(G709,3),2)</f>
      </c>
      <c s="36" t="s">
        <v>53</v>
      </c>
      <c>
        <f>(M709*21)/100</f>
      </c>
      <c t="s">
        <v>27</v>
      </c>
    </row>
    <row r="710" spans="1:5" ht="12.75">
      <c r="A710" s="35" t="s">
        <v>54</v>
      </c>
      <c r="E710" s="39" t="s">
        <v>55</v>
      </c>
    </row>
    <row r="711" spans="1:5" ht="12.75">
      <c r="A711" s="35" t="s">
        <v>56</v>
      </c>
      <c r="E711" s="40" t="s">
        <v>55</v>
      </c>
    </row>
    <row r="712" spans="1:5" ht="12.75">
      <c r="A712" t="s">
        <v>57</v>
      </c>
      <c r="E712" s="39" t="s">
        <v>97</v>
      </c>
    </row>
    <row r="713" spans="1:16" ht="12.75">
      <c r="A713" t="s">
        <v>49</v>
      </c>
      <c s="34" t="s">
        <v>165</v>
      </c>
      <c s="34" t="s">
        <v>181</v>
      </c>
      <c s="35" t="s">
        <v>47</v>
      </c>
      <c s="6" t="s">
        <v>182</v>
      </c>
      <c s="36" t="s">
        <v>104</v>
      </c>
      <c s="37">
        <v>279</v>
      </c>
      <c s="36">
        <v>0</v>
      </c>
      <c s="36">
        <f>ROUND(G713*H713,6)</f>
      </c>
      <c r="L713" s="38">
        <v>0</v>
      </c>
      <c s="32">
        <f>ROUND(ROUND(L713,2)*ROUND(G713,3),2)</f>
      </c>
      <c s="36" t="s">
        <v>53</v>
      </c>
      <c>
        <f>(M713*21)/100</f>
      </c>
      <c t="s">
        <v>27</v>
      </c>
    </row>
    <row r="714" spans="1:5" ht="12.75">
      <c r="A714" s="35" t="s">
        <v>54</v>
      </c>
      <c r="E714" s="39" t="s">
        <v>55</v>
      </c>
    </row>
    <row r="715" spans="1:5" ht="12.75">
      <c r="A715" s="35" t="s">
        <v>56</v>
      </c>
      <c r="E715" s="40" t="s">
        <v>55</v>
      </c>
    </row>
    <row r="716" spans="1:5" ht="25.5">
      <c r="A716" t="s">
        <v>57</v>
      </c>
      <c r="E716" s="39" t="s">
        <v>134</v>
      </c>
    </row>
    <row r="717" spans="1:16" ht="25.5">
      <c r="A717" t="s">
        <v>49</v>
      </c>
      <c s="34" t="s">
        <v>168</v>
      </c>
      <c s="34" t="s">
        <v>859</v>
      </c>
      <c s="35" t="s">
        <v>47</v>
      </c>
      <c s="6" t="s">
        <v>860</v>
      </c>
      <c s="36" t="s">
        <v>104</v>
      </c>
      <c s="37">
        <v>45</v>
      </c>
      <c s="36">
        <v>0</v>
      </c>
      <c s="36">
        <f>ROUND(G717*H717,6)</f>
      </c>
      <c r="L717" s="38">
        <v>0</v>
      </c>
      <c s="32">
        <f>ROUND(ROUND(L717,2)*ROUND(G717,3),2)</f>
      </c>
      <c s="36" t="s">
        <v>53</v>
      </c>
      <c>
        <f>(M717*21)/100</f>
      </c>
      <c t="s">
        <v>27</v>
      </c>
    </row>
    <row r="718" spans="1:5" ht="12.75">
      <c r="A718" s="35" t="s">
        <v>54</v>
      </c>
      <c r="E718" s="39" t="s">
        <v>55</v>
      </c>
    </row>
    <row r="719" spans="1:5" ht="12.75">
      <c r="A719" s="35" t="s">
        <v>56</v>
      </c>
      <c r="E719" s="40" t="s">
        <v>55</v>
      </c>
    </row>
    <row r="720" spans="1:5" ht="102">
      <c r="A720" t="s">
        <v>57</v>
      </c>
      <c r="E720" s="39" t="s">
        <v>861</v>
      </c>
    </row>
    <row r="721" spans="1:16" ht="12.75">
      <c r="A721" t="s">
        <v>49</v>
      </c>
      <c s="34" t="s">
        <v>171</v>
      </c>
      <c s="34" t="s">
        <v>862</v>
      </c>
      <c s="35" t="s">
        <v>47</v>
      </c>
      <c s="6" t="s">
        <v>863</v>
      </c>
      <c s="36" t="s">
        <v>104</v>
      </c>
      <c s="37">
        <v>6</v>
      </c>
      <c s="36">
        <v>0</v>
      </c>
      <c s="36">
        <f>ROUND(G721*H721,6)</f>
      </c>
      <c r="L721" s="38">
        <v>0</v>
      </c>
      <c s="32">
        <f>ROUND(ROUND(L721,2)*ROUND(G721,3),2)</f>
      </c>
      <c s="36" t="s">
        <v>53</v>
      </c>
      <c>
        <f>(M721*21)/100</f>
      </c>
      <c t="s">
        <v>27</v>
      </c>
    </row>
    <row r="722" spans="1:5" ht="12.75">
      <c r="A722" s="35" t="s">
        <v>54</v>
      </c>
      <c r="E722" s="39" t="s">
        <v>55</v>
      </c>
    </row>
    <row r="723" spans="1:5" ht="12.75">
      <c r="A723" s="35" t="s">
        <v>56</v>
      </c>
      <c r="E723" s="40" t="s">
        <v>55</v>
      </c>
    </row>
    <row r="724" spans="1:5" ht="51">
      <c r="A724" t="s">
        <v>57</v>
      </c>
      <c r="E724" s="39" t="s">
        <v>864</v>
      </c>
    </row>
    <row r="725" spans="1:16" ht="12.75">
      <c r="A725" t="s">
        <v>49</v>
      </c>
      <c s="34" t="s">
        <v>174</v>
      </c>
      <c s="34" t="s">
        <v>192</v>
      </c>
      <c s="35" t="s">
        <v>47</v>
      </c>
      <c s="6" t="s">
        <v>193</v>
      </c>
      <c s="36" t="s">
        <v>52</v>
      </c>
      <c s="37">
        <v>40</v>
      </c>
      <c s="36">
        <v>0</v>
      </c>
      <c s="36">
        <f>ROUND(G725*H725,6)</f>
      </c>
      <c r="L725" s="38">
        <v>0</v>
      </c>
      <c s="32">
        <f>ROUND(ROUND(L725,2)*ROUND(G725,3),2)</f>
      </c>
      <c s="36" t="s">
        <v>73</v>
      </c>
      <c>
        <f>(M725*21)/100</f>
      </c>
      <c t="s">
        <v>27</v>
      </c>
    </row>
    <row r="726" spans="1:5" ht="12.75">
      <c r="A726" s="35" t="s">
        <v>54</v>
      </c>
      <c r="E726" s="39" t="s">
        <v>55</v>
      </c>
    </row>
    <row r="727" spans="1:5" ht="12.75">
      <c r="A727" s="35" t="s">
        <v>56</v>
      </c>
      <c r="E727" s="40" t="s">
        <v>55</v>
      </c>
    </row>
    <row r="728" spans="1:5" ht="12.75">
      <c r="A728" t="s">
        <v>57</v>
      </c>
      <c r="E728" s="39" t="s">
        <v>74</v>
      </c>
    </row>
    <row r="729" spans="1:16" ht="12.75">
      <c r="A729" t="s">
        <v>49</v>
      </c>
      <c s="34" t="s">
        <v>177</v>
      </c>
      <c s="34" t="s">
        <v>196</v>
      </c>
      <c s="35" t="s">
        <v>47</v>
      </c>
      <c s="6" t="s">
        <v>197</v>
      </c>
      <c s="36" t="s">
        <v>52</v>
      </c>
      <c s="37">
        <v>2</v>
      </c>
      <c s="36">
        <v>0</v>
      </c>
      <c s="36">
        <f>ROUND(G729*H729,6)</f>
      </c>
      <c r="L729" s="38">
        <v>0</v>
      </c>
      <c s="32">
        <f>ROUND(ROUND(L729,2)*ROUND(G729,3),2)</f>
      </c>
      <c s="36" t="s">
        <v>53</v>
      </c>
      <c>
        <f>(M729*21)/100</f>
      </c>
      <c t="s">
        <v>27</v>
      </c>
    </row>
    <row r="730" spans="1:5" ht="12.75">
      <c r="A730" s="35" t="s">
        <v>54</v>
      </c>
      <c r="E730" s="39" t="s">
        <v>55</v>
      </c>
    </row>
    <row r="731" spans="1:5" ht="12.75">
      <c r="A731" s="35" t="s">
        <v>56</v>
      </c>
      <c r="E731" s="40" t="s">
        <v>55</v>
      </c>
    </row>
    <row r="732" spans="1:5" ht="38.25">
      <c r="A732" t="s">
        <v>57</v>
      </c>
      <c r="E732" s="39" t="s">
        <v>198</v>
      </c>
    </row>
    <row r="733" spans="1:13" ht="12.75">
      <c r="A733" t="s">
        <v>46</v>
      </c>
      <c r="C733" s="31" t="s">
        <v>27</v>
      </c>
      <c r="E733" s="33" t="s">
        <v>199</v>
      </c>
      <c r="J733" s="32">
        <f>0</f>
      </c>
      <c s="32">
        <f>0</f>
      </c>
      <c s="32">
        <f>0+L734+L738+L742+L746+L750+L754+L758+L762+L766+L770+L774+L778+L782+L786+L790+L794+L798+L802+L806+L810+L814+L818+L822+L826+L830+L834+L838+L842</f>
      </c>
      <c s="32">
        <f>0+M734+M738+M742+M746+M750+M754+M758+M762+M766+M770+M774+M778+M782+M786+M790+M794+M798+M802+M806+M810+M814+M818+M822+M826+M830+M834+M838+M842</f>
      </c>
    </row>
    <row r="734" spans="1:16" ht="12.75">
      <c r="A734" t="s">
        <v>49</v>
      </c>
      <c s="34" t="s">
        <v>180</v>
      </c>
      <c s="34" t="s">
        <v>211</v>
      </c>
      <c s="35" t="s">
        <v>47</v>
      </c>
      <c s="6" t="s">
        <v>212</v>
      </c>
      <c s="36" t="s">
        <v>203</v>
      </c>
      <c s="37">
        <v>3.12</v>
      </c>
      <c s="36">
        <v>0</v>
      </c>
      <c s="36">
        <f>ROUND(G734*H734,6)</f>
      </c>
      <c r="L734" s="38">
        <v>0</v>
      </c>
      <c s="32">
        <f>ROUND(ROUND(L734,2)*ROUND(G734,3),2)</f>
      </c>
      <c s="36" t="s">
        <v>73</v>
      </c>
      <c>
        <f>(M734*21)/100</f>
      </c>
      <c t="s">
        <v>27</v>
      </c>
    </row>
    <row r="735" spans="1:5" ht="12.75">
      <c r="A735" s="35" t="s">
        <v>54</v>
      </c>
      <c r="E735" s="39" t="s">
        <v>55</v>
      </c>
    </row>
    <row r="736" spans="1:5" ht="12.75">
      <c r="A736" s="35" t="s">
        <v>56</v>
      </c>
      <c r="E736" s="40" t="s">
        <v>865</v>
      </c>
    </row>
    <row r="737" spans="1:5" ht="12.75">
      <c r="A737" t="s">
        <v>57</v>
      </c>
      <c r="E737" s="39" t="s">
        <v>74</v>
      </c>
    </row>
    <row r="738" spans="1:16" ht="12.75">
      <c r="A738" t="s">
        <v>49</v>
      </c>
      <c s="34" t="s">
        <v>183</v>
      </c>
      <c s="34" t="s">
        <v>866</v>
      </c>
      <c s="35" t="s">
        <v>47</v>
      </c>
      <c s="6" t="s">
        <v>867</v>
      </c>
      <c s="36" t="s">
        <v>203</v>
      </c>
      <c s="37">
        <v>97.12</v>
      </c>
      <c s="36">
        <v>0</v>
      </c>
      <c s="36">
        <f>ROUND(G738*H738,6)</f>
      </c>
      <c r="L738" s="38">
        <v>0</v>
      </c>
      <c s="32">
        <f>ROUND(ROUND(L738,2)*ROUND(G738,3),2)</f>
      </c>
      <c s="36" t="s">
        <v>73</v>
      </c>
      <c>
        <f>(M738*21)/100</f>
      </c>
      <c t="s">
        <v>27</v>
      </c>
    </row>
    <row r="739" spans="1:5" ht="12.75">
      <c r="A739" s="35" t="s">
        <v>54</v>
      </c>
      <c r="E739" s="39" t="s">
        <v>55</v>
      </c>
    </row>
    <row r="740" spans="1:5" ht="12.75">
      <c r="A740" s="35" t="s">
        <v>56</v>
      </c>
      <c r="E740" s="40" t="s">
        <v>868</v>
      </c>
    </row>
    <row r="741" spans="1:5" ht="12.75">
      <c r="A741" t="s">
        <v>57</v>
      </c>
      <c r="E741" s="39" t="s">
        <v>74</v>
      </c>
    </row>
    <row r="742" spans="1:16" ht="12.75">
      <c r="A742" t="s">
        <v>49</v>
      </c>
      <c s="34" t="s">
        <v>187</v>
      </c>
      <c s="34" t="s">
        <v>222</v>
      </c>
      <c s="35" t="s">
        <v>47</v>
      </c>
      <c s="6" t="s">
        <v>223</v>
      </c>
      <c s="36" t="s">
        <v>203</v>
      </c>
      <c s="37">
        <v>3.12</v>
      </c>
      <c s="36">
        <v>0</v>
      </c>
      <c s="36">
        <f>ROUND(G742*H742,6)</f>
      </c>
      <c r="L742" s="38">
        <v>0</v>
      </c>
      <c s="32">
        <f>ROUND(ROUND(L742,2)*ROUND(G742,3),2)</f>
      </c>
      <c s="36" t="s">
        <v>53</v>
      </c>
      <c>
        <f>(M742*21)/100</f>
      </c>
      <c t="s">
        <v>27</v>
      </c>
    </row>
    <row r="743" spans="1:5" ht="12.75">
      <c r="A743" s="35" t="s">
        <v>54</v>
      </c>
      <c r="E743" s="39" t="s">
        <v>55</v>
      </c>
    </row>
    <row r="744" spans="1:5" ht="12.75">
      <c r="A744" s="35" t="s">
        <v>56</v>
      </c>
      <c r="E744" s="40" t="s">
        <v>865</v>
      </c>
    </row>
    <row r="745" spans="1:5" ht="114.75">
      <c r="A745" t="s">
        <v>57</v>
      </c>
      <c r="E745" s="39" t="s">
        <v>224</v>
      </c>
    </row>
    <row r="746" spans="1:16" ht="12.75">
      <c r="A746" t="s">
        <v>49</v>
      </c>
      <c s="34" t="s">
        <v>191</v>
      </c>
      <c s="34" t="s">
        <v>869</v>
      </c>
      <c s="35" t="s">
        <v>47</v>
      </c>
      <c s="6" t="s">
        <v>870</v>
      </c>
      <c s="36" t="s">
        <v>203</v>
      </c>
      <c s="37">
        <v>97.12</v>
      </c>
      <c s="36">
        <v>0</v>
      </c>
      <c s="36">
        <f>ROUND(G746*H746,6)</f>
      </c>
      <c r="L746" s="38">
        <v>0</v>
      </c>
      <c s="32">
        <f>ROUND(ROUND(L746,2)*ROUND(G746,3),2)</f>
      </c>
      <c s="36" t="s">
        <v>73</v>
      </c>
      <c>
        <f>(M746*21)/100</f>
      </c>
      <c t="s">
        <v>27</v>
      </c>
    </row>
    <row r="747" spans="1:5" ht="12.75">
      <c r="A747" s="35" t="s">
        <v>54</v>
      </c>
      <c r="E747" s="39" t="s">
        <v>55</v>
      </c>
    </row>
    <row r="748" spans="1:5" ht="12.75">
      <c r="A748" s="35" t="s">
        <v>56</v>
      </c>
      <c r="E748" s="40" t="s">
        <v>868</v>
      </c>
    </row>
    <row r="749" spans="1:5" ht="12.75">
      <c r="A749" t="s">
        <v>57</v>
      </c>
      <c r="E749" s="39" t="s">
        <v>74</v>
      </c>
    </row>
    <row r="750" spans="1:16" ht="25.5">
      <c r="A750" t="s">
        <v>49</v>
      </c>
      <c s="34" t="s">
        <v>195</v>
      </c>
      <c s="34" t="s">
        <v>226</v>
      </c>
      <c s="35" t="s">
        <v>47</v>
      </c>
      <c s="6" t="s">
        <v>227</v>
      </c>
      <c s="36" t="s">
        <v>52</v>
      </c>
      <c s="37">
        <v>2</v>
      </c>
      <c s="36">
        <v>0</v>
      </c>
      <c s="36">
        <f>ROUND(G750*H750,6)</f>
      </c>
      <c r="L750" s="38">
        <v>0</v>
      </c>
      <c s="32">
        <f>ROUND(ROUND(L750,2)*ROUND(G750,3),2)</f>
      </c>
      <c s="36" t="s">
        <v>73</v>
      </c>
      <c>
        <f>(M750*21)/100</f>
      </c>
      <c t="s">
        <v>27</v>
      </c>
    </row>
    <row r="751" spans="1:5" ht="12.75">
      <c r="A751" s="35" t="s">
        <v>54</v>
      </c>
      <c r="E751" s="39" t="s">
        <v>55</v>
      </c>
    </row>
    <row r="752" spans="1:5" ht="12.75">
      <c r="A752" s="35" t="s">
        <v>56</v>
      </c>
      <c r="E752" s="40" t="s">
        <v>55</v>
      </c>
    </row>
    <row r="753" spans="1:5" ht="12.75">
      <c r="A753" t="s">
        <v>57</v>
      </c>
      <c r="E753" s="39" t="s">
        <v>74</v>
      </c>
    </row>
    <row r="754" spans="1:16" ht="25.5">
      <c r="A754" t="s">
        <v>49</v>
      </c>
      <c s="34" t="s">
        <v>200</v>
      </c>
      <c s="34" t="s">
        <v>230</v>
      </c>
      <c s="35" t="s">
        <v>47</v>
      </c>
      <c s="6" t="s">
        <v>231</v>
      </c>
      <c s="36" t="s">
        <v>52</v>
      </c>
      <c s="37">
        <v>6</v>
      </c>
      <c s="36">
        <v>0</v>
      </c>
      <c s="36">
        <f>ROUND(G754*H754,6)</f>
      </c>
      <c r="L754" s="38">
        <v>0</v>
      </c>
      <c s="32">
        <f>ROUND(ROUND(L754,2)*ROUND(G754,3),2)</f>
      </c>
      <c s="36" t="s">
        <v>73</v>
      </c>
      <c>
        <f>(M754*21)/100</f>
      </c>
      <c t="s">
        <v>27</v>
      </c>
    </row>
    <row r="755" spans="1:5" ht="12.75">
      <c r="A755" s="35" t="s">
        <v>54</v>
      </c>
      <c r="E755" s="39" t="s">
        <v>55</v>
      </c>
    </row>
    <row r="756" spans="1:5" ht="12.75">
      <c r="A756" s="35" t="s">
        <v>56</v>
      </c>
      <c r="E756" s="40" t="s">
        <v>55</v>
      </c>
    </row>
    <row r="757" spans="1:5" ht="12.75">
      <c r="A757" t="s">
        <v>57</v>
      </c>
      <c r="E757" s="39" t="s">
        <v>74</v>
      </c>
    </row>
    <row r="758" spans="1:16" ht="25.5">
      <c r="A758" t="s">
        <v>49</v>
      </c>
      <c s="34" t="s">
        <v>206</v>
      </c>
      <c s="34" t="s">
        <v>233</v>
      </c>
      <c s="35" t="s">
        <v>47</v>
      </c>
      <c s="6" t="s">
        <v>234</v>
      </c>
      <c s="36" t="s">
        <v>52</v>
      </c>
      <c s="37">
        <v>1</v>
      </c>
      <c s="36">
        <v>0</v>
      </c>
      <c s="36">
        <f>ROUND(G758*H758,6)</f>
      </c>
      <c r="L758" s="38">
        <v>0</v>
      </c>
      <c s="32">
        <f>ROUND(ROUND(L758,2)*ROUND(G758,3),2)</f>
      </c>
      <c s="36" t="s">
        <v>73</v>
      </c>
      <c>
        <f>(M758*21)/100</f>
      </c>
      <c t="s">
        <v>27</v>
      </c>
    </row>
    <row r="759" spans="1:5" ht="12.75">
      <c r="A759" s="35" t="s">
        <v>54</v>
      </c>
      <c r="E759" s="39" t="s">
        <v>55</v>
      </c>
    </row>
    <row r="760" spans="1:5" ht="12.75">
      <c r="A760" s="35" t="s">
        <v>56</v>
      </c>
      <c r="E760" s="40" t="s">
        <v>55</v>
      </c>
    </row>
    <row r="761" spans="1:5" ht="12.75">
      <c r="A761" t="s">
        <v>57</v>
      </c>
      <c r="E761" s="39" t="s">
        <v>74</v>
      </c>
    </row>
    <row r="762" spans="1:16" ht="25.5">
      <c r="A762" t="s">
        <v>49</v>
      </c>
      <c s="34" t="s">
        <v>210</v>
      </c>
      <c s="34" t="s">
        <v>237</v>
      </c>
      <c s="35" t="s">
        <v>47</v>
      </c>
      <c s="6" t="s">
        <v>238</v>
      </c>
      <c s="36" t="s">
        <v>52</v>
      </c>
      <c s="37">
        <v>18</v>
      </c>
      <c s="36">
        <v>0</v>
      </c>
      <c s="36">
        <f>ROUND(G762*H762,6)</f>
      </c>
      <c r="L762" s="38">
        <v>0</v>
      </c>
      <c s="32">
        <f>ROUND(ROUND(L762,2)*ROUND(G762,3),2)</f>
      </c>
      <c s="36" t="s">
        <v>73</v>
      </c>
      <c>
        <f>(M762*21)/100</f>
      </c>
      <c t="s">
        <v>27</v>
      </c>
    </row>
    <row r="763" spans="1:5" ht="12.75">
      <c r="A763" s="35" t="s">
        <v>54</v>
      </c>
      <c r="E763" s="39" t="s">
        <v>55</v>
      </c>
    </row>
    <row r="764" spans="1:5" ht="12.75">
      <c r="A764" s="35" t="s">
        <v>56</v>
      </c>
      <c r="E764" s="40" t="s">
        <v>55</v>
      </c>
    </row>
    <row r="765" spans="1:5" ht="12.75">
      <c r="A765" t="s">
        <v>57</v>
      </c>
      <c r="E765" s="39" t="s">
        <v>74</v>
      </c>
    </row>
    <row r="766" spans="1:16" ht="12.75">
      <c r="A766" t="s">
        <v>49</v>
      </c>
      <c s="34" t="s">
        <v>214</v>
      </c>
      <c s="34" t="s">
        <v>243</v>
      </c>
      <c s="35" t="s">
        <v>47</v>
      </c>
      <c s="6" t="s">
        <v>244</v>
      </c>
      <c s="36" t="s">
        <v>52</v>
      </c>
      <c s="37">
        <v>250</v>
      </c>
      <c s="36">
        <v>0</v>
      </c>
      <c s="36">
        <f>ROUND(G766*H766,6)</f>
      </c>
      <c r="L766" s="38">
        <v>0</v>
      </c>
      <c s="32">
        <f>ROUND(ROUND(L766,2)*ROUND(G766,3),2)</f>
      </c>
      <c s="36" t="s">
        <v>73</v>
      </c>
      <c>
        <f>(M766*21)/100</f>
      </c>
      <c t="s">
        <v>27</v>
      </c>
    </row>
    <row r="767" spans="1:5" ht="12.75">
      <c r="A767" s="35" t="s">
        <v>54</v>
      </c>
      <c r="E767" s="39" t="s">
        <v>55</v>
      </c>
    </row>
    <row r="768" spans="1:5" ht="12.75">
      <c r="A768" s="35" t="s">
        <v>56</v>
      </c>
      <c r="E768" s="40" t="s">
        <v>55</v>
      </c>
    </row>
    <row r="769" spans="1:5" ht="12.75">
      <c r="A769" t="s">
        <v>57</v>
      </c>
      <c r="E769" s="39" t="s">
        <v>74</v>
      </c>
    </row>
    <row r="770" spans="1:16" ht="12.75">
      <c r="A770" t="s">
        <v>49</v>
      </c>
      <c s="34" t="s">
        <v>218</v>
      </c>
      <c s="34" t="s">
        <v>247</v>
      </c>
      <c s="35" t="s">
        <v>47</v>
      </c>
      <c s="6" t="s">
        <v>248</v>
      </c>
      <c s="36" t="s">
        <v>52</v>
      </c>
      <c s="37">
        <v>14</v>
      </c>
      <c s="36">
        <v>0</v>
      </c>
      <c s="36">
        <f>ROUND(G770*H770,6)</f>
      </c>
      <c r="L770" s="38">
        <v>0</v>
      </c>
      <c s="32">
        <f>ROUND(ROUND(L770,2)*ROUND(G770,3),2)</f>
      </c>
      <c s="36" t="s">
        <v>73</v>
      </c>
      <c>
        <f>(M770*21)/100</f>
      </c>
      <c t="s">
        <v>27</v>
      </c>
    </row>
    <row r="771" spans="1:5" ht="12.75">
      <c r="A771" s="35" t="s">
        <v>54</v>
      </c>
      <c r="E771" s="39" t="s">
        <v>55</v>
      </c>
    </row>
    <row r="772" spans="1:5" ht="12.75">
      <c r="A772" s="35" t="s">
        <v>56</v>
      </c>
      <c r="E772" s="40" t="s">
        <v>55</v>
      </c>
    </row>
    <row r="773" spans="1:5" ht="12.75">
      <c r="A773" t="s">
        <v>57</v>
      </c>
      <c r="E773" s="39" t="s">
        <v>74</v>
      </c>
    </row>
    <row r="774" spans="1:16" ht="12.75">
      <c r="A774" t="s">
        <v>49</v>
      </c>
      <c s="34" t="s">
        <v>221</v>
      </c>
      <c s="34" t="s">
        <v>251</v>
      </c>
      <c s="35" t="s">
        <v>47</v>
      </c>
      <c s="6" t="s">
        <v>252</v>
      </c>
      <c s="36" t="s">
        <v>253</v>
      </c>
      <c s="37">
        <v>190</v>
      </c>
      <c s="36">
        <v>0</v>
      </c>
      <c s="36">
        <f>ROUND(G774*H774,6)</f>
      </c>
      <c r="L774" s="38">
        <v>0</v>
      </c>
      <c s="32">
        <f>ROUND(ROUND(L774,2)*ROUND(G774,3),2)</f>
      </c>
      <c s="36" t="s">
        <v>53</v>
      </c>
      <c>
        <f>(M774*21)/100</f>
      </c>
      <c t="s">
        <v>27</v>
      </c>
    </row>
    <row r="775" spans="1:5" ht="12.75">
      <c r="A775" s="35" t="s">
        <v>54</v>
      </c>
      <c r="E775" s="39" t="s">
        <v>55</v>
      </c>
    </row>
    <row r="776" spans="1:5" ht="12.75">
      <c r="A776" s="35" t="s">
        <v>56</v>
      </c>
      <c r="E776" s="40" t="s">
        <v>55</v>
      </c>
    </row>
    <row r="777" spans="1:5" ht="38.25">
      <c r="A777" t="s">
        <v>57</v>
      </c>
      <c r="E777" s="39" t="s">
        <v>254</v>
      </c>
    </row>
    <row r="778" spans="1:16" ht="12.75">
      <c r="A778" t="s">
        <v>49</v>
      </c>
      <c s="34" t="s">
        <v>225</v>
      </c>
      <c s="34" t="s">
        <v>256</v>
      </c>
      <c s="35" t="s">
        <v>47</v>
      </c>
      <c s="6" t="s">
        <v>257</v>
      </c>
      <c s="36" t="s">
        <v>253</v>
      </c>
      <c s="37">
        <v>1</v>
      </c>
      <c s="36">
        <v>0</v>
      </c>
      <c s="36">
        <f>ROUND(G778*H778,6)</f>
      </c>
      <c r="L778" s="38">
        <v>0</v>
      </c>
      <c s="32">
        <f>ROUND(ROUND(L778,2)*ROUND(G778,3),2)</f>
      </c>
      <c s="36" t="s">
        <v>53</v>
      </c>
      <c>
        <f>(M778*21)/100</f>
      </c>
      <c t="s">
        <v>27</v>
      </c>
    </row>
    <row r="779" spans="1:5" ht="12.75">
      <c r="A779" s="35" t="s">
        <v>54</v>
      </c>
      <c r="E779" s="39" t="s">
        <v>55</v>
      </c>
    </row>
    <row r="780" spans="1:5" ht="12.75">
      <c r="A780" s="35" t="s">
        <v>56</v>
      </c>
      <c r="E780" s="40" t="s">
        <v>55</v>
      </c>
    </row>
    <row r="781" spans="1:5" ht="38.25">
      <c r="A781" t="s">
        <v>57</v>
      </c>
      <c r="E781" s="39" t="s">
        <v>258</v>
      </c>
    </row>
    <row r="782" spans="1:16" ht="12.75">
      <c r="A782" t="s">
        <v>49</v>
      </c>
      <c s="34" t="s">
        <v>229</v>
      </c>
      <c s="34" t="s">
        <v>260</v>
      </c>
      <c s="35" t="s">
        <v>47</v>
      </c>
      <c s="6" t="s">
        <v>261</v>
      </c>
      <c s="36" t="s">
        <v>104</v>
      </c>
      <c s="37">
        <v>3200</v>
      </c>
      <c s="36">
        <v>0</v>
      </c>
      <c s="36">
        <f>ROUND(G782*H782,6)</f>
      </c>
      <c r="L782" s="38">
        <v>0</v>
      </c>
      <c s="32">
        <f>ROUND(ROUND(L782,2)*ROUND(G782,3),2)</f>
      </c>
      <c s="36" t="s">
        <v>73</v>
      </c>
      <c>
        <f>(M782*21)/100</f>
      </c>
      <c t="s">
        <v>27</v>
      </c>
    </row>
    <row r="783" spans="1:5" ht="12.75">
      <c r="A783" s="35" t="s">
        <v>54</v>
      </c>
      <c r="E783" s="39" t="s">
        <v>55</v>
      </c>
    </row>
    <row r="784" spans="1:5" ht="12.75">
      <c r="A784" s="35" t="s">
        <v>56</v>
      </c>
      <c r="E784" s="40" t="s">
        <v>55</v>
      </c>
    </row>
    <row r="785" spans="1:5" ht="12.75">
      <c r="A785" t="s">
        <v>57</v>
      </c>
      <c r="E785" s="39" t="s">
        <v>74</v>
      </c>
    </row>
    <row r="786" spans="1:16" ht="12.75">
      <c r="A786" t="s">
        <v>49</v>
      </c>
      <c s="34" t="s">
        <v>232</v>
      </c>
      <c s="34" t="s">
        <v>264</v>
      </c>
      <c s="35" t="s">
        <v>47</v>
      </c>
      <c s="6" t="s">
        <v>265</v>
      </c>
      <c s="36" t="s">
        <v>104</v>
      </c>
      <c s="37">
        <v>3200</v>
      </c>
      <c s="36">
        <v>0</v>
      </c>
      <c s="36">
        <f>ROUND(G786*H786,6)</f>
      </c>
      <c r="L786" s="38">
        <v>0</v>
      </c>
      <c s="32">
        <f>ROUND(ROUND(L786,2)*ROUND(G786,3),2)</f>
      </c>
      <c s="36" t="s">
        <v>73</v>
      </c>
      <c>
        <f>(M786*21)/100</f>
      </c>
      <c t="s">
        <v>27</v>
      </c>
    </row>
    <row r="787" spans="1:5" ht="12.75">
      <c r="A787" s="35" t="s">
        <v>54</v>
      </c>
      <c r="E787" s="39" t="s">
        <v>55</v>
      </c>
    </row>
    <row r="788" spans="1:5" ht="12.75">
      <c r="A788" s="35" t="s">
        <v>56</v>
      </c>
      <c r="E788" s="40" t="s">
        <v>55</v>
      </c>
    </row>
    <row r="789" spans="1:5" ht="12.75">
      <c r="A789" t="s">
        <v>57</v>
      </c>
      <c r="E789" s="39" t="s">
        <v>74</v>
      </c>
    </row>
    <row r="790" spans="1:16" ht="12.75">
      <c r="A790" t="s">
        <v>49</v>
      </c>
      <c s="34" t="s">
        <v>236</v>
      </c>
      <c s="34" t="s">
        <v>268</v>
      </c>
      <c s="35" t="s">
        <v>47</v>
      </c>
      <c s="6" t="s">
        <v>269</v>
      </c>
      <c s="36" t="s">
        <v>52</v>
      </c>
      <c s="37">
        <v>23</v>
      </c>
      <c s="36">
        <v>0</v>
      </c>
      <c s="36">
        <f>ROUND(G790*H790,6)</f>
      </c>
      <c r="L790" s="38">
        <v>0</v>
      </c>
      <c s="32">
        <f>ROUND(ROUND(L790,2)*ROUND(G790,3),2)</f>
      </c>
      <c s="36" t="s">
        <v>73</v>
      </c>
      <c>
        <f>(M790*21)/100</f>
      </c>
      <c t="s">
        <v>27</v>
      </c>
    </row>
    <row r="791" spans="1:5" ht="12.75">
      <c r="A791" s="35" t="s">
        <v>54</v>
      </c>
      <c r="E791" s="39" t="s">
        <v>55</v>
      </c>
    </row>
    <row r="792" spans="1:5" ht="12.75">
      <c r="A792" s="35" t="s">
        <v>56</v>
      </c>
      <c r="E792" s="40" t="s">
        <v>55</v>
      </c>
    </row>
    <row r="793" spans="1:5" ht="12.75">
      <c r="A793" t="s">
        <v>57</v>
      </c>
      <c r="E793" s="39" t="s">
        <v>74</v>
      </c>
    </row>
    <row r="794" spans="1:16" ht="12.75">
      <c r="A794" t="s">
        <v>49</v>
      </c>
      <c s="34" t="s">
        <v>239</v>
      </c>
      <c s="34" t="s">
        <v>272</v>
      </c>
      <c s="35" t="s">
        <v>47</v>
      </c>
      <c s="6" t="s">
        <v>273</v>
      </c>
      <c s="36" t="s">
        <v>52</v>
      </c>
      <c s="37">
        <v>23</v>
      </c>
      <c s="36">
        <v>0</v>
      </c>
      <c s="36">
        <f>ROUND(G794*H794,6)</f>
      </c>
      <c r="L794" s="38">
        <v>0</v>
      </c>
      <c s="32">
        <f>ROUND(ROUND(L794,2)*ROUND(G794,3),2)</f>
      </c>
      <c s="36" t="s">
        <v>73</v>
      </c>
      <c>
        <f>(M794*21)/100</f>
      </c>
      <c t="s">
        <v>27</v>
      </c>
    </row>
    <row r="795" spans="1:5" ht="12.75">
      <c r="A795" s="35" t="s">
        <v>54</v>
      </c>
      <c r="E795" s="39" t="s">
        <v>55</v>
      </c>
    </row>
    <row r="796" spans="1:5" ht="12.75">
      <c r="A796" s="35" t="s">
        <v>56</v>
      </c>
      <c r="E796" s="40" t="s">
        <v>55</v>
      </c>
    </row>
    <row r="797" spans="1:5" ht="12.75">
      <c r="A797" t="s">
        <v>57</v>
      </c>
      <c r="E797" s="39" t="s">
        <v>74</v>
      </c>
    </row>
    <row r="798" spans="1:16" ht="12.75">
      <c r="A798" t="s">
        <v>49</v>
      </c>
      <c s="34" t="s">
        <v>242</v>
      </c>
      <c s="34" t="s">
        <v>282</v>
      </c>
      <c s="35" t="s">
        <v>47</v>
      </c>
      <c s="6" t="s">
        <v>283</v>
      </c>
      <c s="36" t="s">
        <v>284</v>
      </c>
      <c s="37">
        <v>2</v>
      </c>
      <c s="36">
        <v>0</v>
      </c>
      <c s="36">
        <f>ROUND(G798*H798,6)</f>
      </c>
      <c r="L798" s="38">
        <v>0</v>
      </c>
      <c s="32">
        <f>ROUND(ROUND(L798,2)*ROUND(G798,3),2)</f>
      </c>
      <c s="36" t="s">
        <v>73</v>
      </c>
      <c>
        <f>(M798*21)/100</f>
      </c>
      <c t="s">
        <v>27</v>
      </c>
    </row>
    <row r="799" spans="1:5" ht="12.75">
      <c r="A799" s="35" t="s">
        <v>54</v>
      </c>
      <c r="E799" s="39" t="s">
        <v>55</v>
      </c>
    </row>
    <row r="800" spans="1:5" ht="12.75">
      <c r="A800" s="35" t="s">
        <v>56</v>
      </c>
      <c r="E800" s="40" t="s">
        <v>55</v>
      </c>
    </row>
    <row r="801" spans="1:5" ht="12.75">
      <c r="A801" t="s">
        <v>57</v>
      </c>
      <c r="E801" s="39" t="s">
        <v>74</v>
      </c>
    </row>
    <row r="802" spans="1:16" ht="12.75">
      <c r="A802" t="s">
        <v>49</v>
      </c>
      <c s="34" t="s">
        <v>246</v>
      </c>
      <c s="34" t="s">
        <v>287</v>
      </c>
      <c s="35" t="s">
        <v>47</v>
      </c>
      <c s="6" t="s">
        <v>288</v>
      </c>
      <c s="36" t="s">
        <v>104</v>
      </c>
      <c s="37">
        <v>3200</v>
      </c>
      <c s="36">
        <v>0</v>
      </c>
      <c s="36">
        <f>ROUND(G802*H802,6)</f>
      </c>
      <c r="L802" s="38">
        <v>0</v>
      </c>
      <c s="32">
        <f>ROUND(ROUND(L802,2)*ROUND(G802,3),2)</f>
      </c>
      <c s="36" t="s">
        <v>73</v>
      </c>
      <c>
        <f>(M802*21)/100</f>
      </c>
      <c t="s">
        <v>27</v>
      </c>
    </row>
    <row r="803" spans="1:5" ht="12.75">
      <c r="A803" s="35" t="s">
        <v>54</v>
      </c>
      <c r="E803" s="39" t="s">
        <v>55</v>
      </c>
    </row>
    <row r="804" spans="1:5" ht="12.75">
      <c r="A804" s="35" t="s">
        <v>56</v>
      </c>
      <c r="E804" s="40" t="s">
        <v>55</v>
      </c>
    </row>
    <row r="805" spans="1:5" ht="12.75">
      <c r="A805" t="s">
        <v>57</v>
      </c>
      <c r="E805" s="39" t="s">
        <v>74</v>
      </c>
    </row>
    <row r="806" spans="1:16" ht="12.75">
      <c r="A806" t="s">
        <v>49</v>
      </c>
      <c s="34" t="s">
        <v>250</v>
      </c>
      <c s="34" t="s">
        <v>295</v>
      </c>
      <c s="35" t="s">
        <v>47</v>
      </c>
      <c s="6" t="s">
        <v>296</v>
      </c>
      <c s="36" t="s">
        <v>297</v>
      </c>
      <c s="37">
        <v>24</v>
      </c>
      <c s="36">
        <v>0</v>
      </c>
      <c s="36">
        <f>ROUND(G806*H806,6)</f>
      </c>
      <c r="L806" s="38">
        <v>0</v>
      </c>
      <c s="32">
        <f>ROUND(ROUND(L806,2)*ROUND(G806,3),2)</f>
      </c>
      <c s="36" t="s">
        <v>53</v>
      </c>
      <c>
        <f>(M806*21)/100</f>
      </c>
      <c t="s">
        <v>27</v>
      </c>
    </row>
    <row r="807" spans="1:5" ht="12.75">
      <c r="A807" s="35" t="s">
        <v>54</v>
      </c>
      <c r="E807" s="39" t="s">
        <v>55</v>
      </c>
    </row>
    <row r="808" spans="1:5" ht="12.75">
      <c r="A808" s="35" t="s">
        <v>56</v>
      </c>
      <c r="E808" s="40" t="s">
        <v>871</v>
      </c>
    </row>
    <row r="809" spans="1:5" ht="76.5">
      <c r="A809" t="s">
        <v>57</v>
      </c>
      <c r="E809" s="39" t="s">
        <v>299</v>
      </c>
    </row>
    <row r="810" spans="1:16" ht="25.5">
      <c r="A810" t="s">
        <v>49</v>
      </c>
      <c s="34" t="s">
        <v>255</v>
      </c>
      <c s="34" t="s">
        <v>301</v>
      </c>
      <c s="35" t="s">
        <v>47</v>
      </c>
      <c s="6" t="s">
        <v>302</v>
      </c>
      <c s="36" t="s">
        <v>104</v>
      </c>
      <c s="37">
        <v>1600</v>
      </c>
      <c s="36">
        <v>0</v>
      </c>
      <c s="36">
        <f>ROUND(G810*H810,6)</f>
      </c>
      <c r="L810" s="38">
        <v>0</v>
      </c>
      <c s="32">
        <f>ROUND(ROUND(L810,2)*ROUND(G810,3),2)</f>
      </c>
      <c s="36" t="s">
        <v>53</v>
      </c>
      <c>
        <f>(M810*21)/100</f>
      </c>
      <c t="s">
        <v>27</v>
      </c>
    </row>
    <row r="811" spans="1:5" ht="12.75">
      <c r="A811" s="35" t="s">
        <v>54</v>
      </c>
      <c r="E811" s="39" t="s">
        <v>55</v>
      </c>
    </row>
    <row r="812" spans="1:5" ht="12.75">
      <c r="A812" s="35" t="s">
        <v>56</v>
      </c>
      <c r="E812" s="40" t="s">
        <v>55</v>
      </c>
    </row>
    <row r="813" spans="1:5" ht="63.75">
      <c r="A813" t="s">
        <v>57</v>
      </c>
      <c r="E813" s="39" t="s">
        <v>303</v>
      </c>
    </row>
    <row r="814" spans="1:16" ht="12.75">
      <c r="A814" t="s">
        <v>49</v>
      </c>
      <c s="34" t="s">
        <v>259</v>
      </c>
      <c s="34" t="s">
        <v>305</v>
      </c>
      <c s="35" t="s">
        <v>47</v>
      </c>
      <c s="6" t="s">
        <v>306</v>
      </c>
      <c s="36" t="s">
        <v>52</v>
      </c>
      <c s="37">
        <v>10</v>
      </c>
      <c s="36">
        <v>0</v>
      </c>
      <c s="36">
        <f>ROUND(G814*H814,6)</f>
      </c>
      <c r="L814" s="38">
        <v>0</v>
      </c>
      <c s="32">
        <f>ROUND(ROUND(L814,2)*ROUND(G814,3),2)</f>
      </c>
      <c s="36" t="s">
        <v>73</v>
      </c>
      <c>
        <f>(M814*21)/100</f>
      </c>
      <c t="s">
        <v>27</v>
      </c>
    </row>
    <row r="815" spans="1:5" ht="12.75">
      <c r="A815" s="35" t="s">
        <v>54</v>
      </c>
      <c r="E815" s="39" t="s">
        <v>55</v>
      </c>
    </row>
    <row r="816" spans="1:5" ht="12.75">
      <c r="A816" s="35" t="s">
        <v>56</v>
      </c>
      <c r="E816" s="40" t="s">
        <v>55</v>
      </c>
    </row>
    <row r="817" spans="1:5" ht="12.75">
      <c r="A817" t="s">
        <v>57</v>
      </c>
      <c r="E817" s="39" t="s">
        <v>74</v>
      </c>
    </row>
    <row r="818" spans="1:16" ht="12.75">
      <c r="A818" t="s">
        <v>49</v>
      </c>
      <c s="34" t="s">
        <v>263</v>
      </c>
      <c s="34" t="s">
        <v>308</v>
      </c>
      <c s="35" t="s">
        <v>47</v>
      </c>
      <c s="6" t="s">
        <v>309</v>
      </c>
      <c s="36" t="s">
        <v>52</v>
      </c>
      <c s="37">
        <v>10</v>
      </c>
      <c s="36">
        <v>0</v>
      </c>
      <c s="36">
        <f>ROUND(G818*H818,6)</f>
      </c>
      <c r="L818" s="38">
        <v>0</v>
      </c>
      <c s="32">
        <f>ROUND(ROUND(L818,2)*ROUND(G818,3),2)</f>
      </c>
      <c s="36" t="s">
        <v>73</v>
      </c>
      <c>
        <f>(M818*21)/100</f>
      </c>
      <c t="s">
        <v>27</v>
      </c>
    </row>
    <row r="819" spans="1:5" ht="12.75">
      <c r="A819" s="35" t="s">
        <v>54</v>
      </c>
      <c r="E819" s="39" t="s">
        <v>55</v>
      </c>
    </row>
    <row r="820" spans="1:5" ht="12.75">
      <c r="A820" s="35" t="s">
        <v>56</v>
      </c>
      <c r="E820" s="40" t="s">
        <v>55</v>
      </c>
    </row>
    <row r="821" spans="1:5" ht="12.75">
      <c r="A821" t="s">
        <v>57</v>
      </c>
      <c r="E821" s="39" t="s">
        <v>74</v>
      </c>
    </row>
    <row r="822" spans="1:16" ht="12.75">
      <c r="A822" t="s">
        <v>49</v>
      </c>
      <c s="34" t="s">
        <v>267</v>
      </c>
      <c s="34" t="s">
        <v>311</v>
      </c>
      <c s="35" t="s">
        <v>47</v>
      </c>
      <c s="6" t="s">
        <v>312</v>
      </c>
      <c s="36" t="s">
        <v>52</v>
      </c>
      <c s="37">
        <v>6</v>
      </c>
      <c s="36">
        <v>0</v>
      </c>
      <c s="36">
        <f>ROUND(G822*H822,6)</f>
      </c>
      <c r="L822" s="38">
        <v>0</v>
      </c>
      <c s="32">
        <f>ROUND(ROUND(L822,2)*ROUND(G822,3),2)</f>
      </c>
      <c s="36" t="s">
        <v>73</v>
      </c>
      <c>
        <f>(M822*21)/100</f>
      </c>
      <c t="s">
        <v>27</v>
      </c>
    </row>
    <row r="823" spans="1:5" ht="12.75">
      <c r="A823" s="35" t="s">
        <v>54</v>
      </c>
      <c r="E823" s="39" t="s">
        <v>55</v>
      </c>
    </row>
    <row r="824" spans="1:5" ht="12.75">
      <c r="A824" s="35" t="s">
        <v>56</v>
      </c>
      <c r="E824" s="40" t="s">
        <v>55</v>
      </c>
    </row>
    <row r="825" spans="1:5" ht="12.75">
      <c r="A825" t="s">
        <v>57</v>
      </c>
      <c r="E825" s="39" t="s">
        <v>74</v>
      </c>
    </row>
    <row r="826" spans="1:16" ht="12.75">
      <c r="A826" t="s">
        <v>49</v>
      </c>
      <c s="34" t="s">
        <v>271</v>
      </c>
      <c s="34" t="s">
        <v>314</v>
      </c>
      <c s="35" t="s">
        <v>47</v>
      </c>
      <c s="6" t="s">
        <v>315</v>
      </c>
      <c s="36" t="s">
        <v>52</v>
      </c>
      <c s="37">
        <v>6</v>
      </c>
      <c s="36">
        <v>0</v>
      </c>
      <c s="36">
        <f>ROUND(G826*H826,6)</f>
      </c>
      <c r="L826" s="38">
        <v>0</v>
      </c>
      <c s="32">
        <f>ROUND(ROUND(L826,2)*ROUND(G826,3),2)</f>
      </c>
      <c s="36" t="s">
        <v>73</v>
      </c>
      <c>
        <f>(M826*21)/100</f>
      </c>
      <c t="s">
        <v>27</v>
      </c>
    </row>
    <row r="827" spans="1:5" ht="12.75">
      <c r="A827" s="35" t="s">
        <v>54</v>
      </c>
      <c r="E827" s="39" t="s">
        <v>55</v>
      </c>
    </row>
    <row r="828" spans="1:5" ht="12.75">
      <c r="A828" s="35" t="s">
        <v>56</v>
      </c>
      <c r="E828" s="40" t="s">
        <v>55</v>
      </c>
    </row>
    <row r="829" spans="1:5" ht="12.75">
      <c r="A829" t="s">
        <v>57</v>
      </c>
      <c r="E829" s="39" t="s">
        <v>74</v>
      </c>
    </row>
    <row r="830" spans="1:16" ht="12.75">
      <c r="A830" t="s">
        <v>49</v>
      </c>
      <c s="34" t="s">
        <v>275</v>
      </c>
      <c s="34" t="s">
        <v>339</v>
      </c>
      <c s="35" t="s">
        <v>47</v>
      </c>
      <c s="6" t="s">
        <v>872</v>
      </c>
      <c s="36" t="s">
        <v>52</v>
      </c>
      <c s="37">
        <v>2</v>
      </c>
      <c s="36">
        <v>0</v>
      </c>
      <c s="36">
        <f>ROUND(G830*H830,6)</f>
      </c>
      <c r="L830" s="38">
        <v>0</v>
      </c>
      <c s="32">
        <f>ROUND(ROUND(L830,2)*ROUND(G830,3),2)</f>
      </c>
      <c s="36" t="s">
        <v>53</v>
      </c>
      <c>
        <f>(M830*21)/100</f>
      </c>
      <c t="s">
        <v>27</v>
      </c>
    </row>
    <row r="831" spans="1:5" ht="12.75">
      <c r="A831" s="35" t="s">
        <v>54</v>
      </c>
      <c r="E831" s="39" t="s">
        <v>55</v>
      </c>
    </row>
    <row r="832" spans="1:5" ht="12.75">
      <c r="A832" s="35" t="s">
        <v>56</v>
      </c>
      <c r="E832" s="40" t="s">
        <v>55</v>
      </c>
    </row>
    <row r="833" spans="1:5" ht="165.75">
      <c r="A833" t="s">
        <v>57</v>
      </c>
      <c r="E833" s="39" t="s">
        <v>873</v>
      </c>
    </row>
    <row r="834" spans="1:16" ht="12.75">
      <c r="A834" t="s">
        <v>49</v>
      </c>
      <c s="34" t="s">
        <v>278</v>
      </c>
      <c s="34" t="s">
        <v>874</v>
      </c>
      <c s="35" t="s">
        <v>47</v>
      </c>
      <c s="6" t="s">
        <v>343</v>
      </c>
      <c s="36" t="s">
        <v>52</v>
      </c>
      <c s="37">
        <v>2</v>
      </c>
      <c s="36">
        <v>0</v>
      </c>
      <c s="36">
        <f>ROUND(G834*H834,6)</f>
      </c>
      <c r="L834" s="38">
        <v>0</v>
      </c>
      <c s="32">
        <f>ROUND(ROUND(L834,2)*ROUND(G834,3),2)</f>
      </c>
      <c s="36" t="s">
        <v>53</v>
      </c>
      <c>
        <f>(M834*21)/100</f>
      </c>
      <c t="s">
        <v>27</v>
      </c>
    </row>
    <row r="835" spans="1:5" ht="12.75">
      <c r="A835" s="35" t="s">
        <v>54</v>
      </c>
      <c r="E835" s="39" t="s">
        <v>55</v>
      </c>
    </row>
    <row r="836" spans="1:5" ht="12.75">
      <c r="A836" s="35" t="s">
        <v>56</v>
      </c>
      <c r="E836" s="40" t="s">
        <v>55</v>
      </c>
    </row>
    <row r="837" spans="1:5" ht="165.75">
      <c r="A837" t="s">
        <v>57</v>
      </c>
      <c r="E837" s="39" t="s">
        <v>873</v>
      </c>
    </row>
    <row r="838" spans="1:16" ht="12.75">
      <c r="A838" t="s">
        <v>49</v>
      </c>
      <c s="34" t="s">
        <v>281</v>
      </c>
      <c s="34" t="s">
        <v>875</v>
      </c>
      <c s="35" t="s">
        <v>47</v>
      </c>
      <c s="6" t="s">
        <v>876</v>
      </c>
      <c s="36" t="s">
        <v>52</v>
      </c>
      <c s="37">
        <v>2</v>
      </c>
      <c s="36">
        <v>0</v>
      </c>
      <c s="36">
        <f>ROUND(G838*H838,6)</f>
      </c>
      <c r="L838" s="38">
        <v>0</v>
      </c>
      <c s="32">
        <f>ROUND(ROUND(L838,2)*ROUND(G838,3),2)</f>
      </c>
      <c s="36" t="s">
        <v>53</v>
      </c>
      <c>
        <f>(M838*21)/100</f>
      </c>
      <c t="s">
        <v>27</v>
      </c>
    </row>
    <row r="839" spans="1:5" ht="12.75">
      <c r="A839" s="35" t="s">
        <v>54</v>
      </c>
      <c r="E839" s="39" t="s">
        <v>55</v>
      </c>
    </row>
    <row r="840" spans="1:5" ht="12.75">
      <c r="A840" s="35" t="s">
        <v>56</v>
      </c>
      <c r="E840" s="40" t="s">
        <v>55</v>
      </c>
    </row>
    <row r="841" spans="1:5" ht="25.5">
      <c r="A841" t="s">
        <v>57</v>
      </c>
      <c r="E841" s="39" t="s">
        <v>877</v>
      </c>
    </row>
    <row r="842" spans="1:16" ht="12.75">
      <c r="A842" t="s">
        <v>49</v>
      </c>
      <c s="34" t="s">
        <v>286</v>
      </c>
      <c s="34" t="s">
        <v>352</v>
      </c>
      <c s="35" t="s">
        <v>47</v>
      </c>
      <c s="6" t="s">
        <v>353</v>
      </c>
      <c s="36" t="s">
        <v>52</v>
      </c>
      <c s="37">
        <v>1</v>
      </c>
      <c s="36">
        <v>0</v>
      </c>
      <c s="36">
        <f>ROUND(G842*H842,6)</f>
      </c>
      <c r="L842" s="38">
        <v>0</v>
      </c>
      <c s="32">
        <f>ROUND(ROUND(L842,2)*ROUND(G842,3),2)</f>
      </c>
      <c s="36" t="s">
        <v>53</v>
      </c>
      <c>
        <f>(M842*21)/100</f>
      </c>
      <c t="s">
        <v>27</v>
      </c>
    </row>
    <row r="843" spans="1:5" ht="12.75">
      <c r="A843" s="35" t="s">
        <v>54</v>
      </c>
      <c r="E843" s="39" t="s">
        <v>55</v>
      </c>
    </row>
    <row r="844" spans="1:5" ht="12.75">
      <c r="A844" s="35" t="s">
        <v>56</v>
      </c>
      <c r="E844" s="40" t="s">
        <v>55</v>
      </c>
    </row>
    <row r="845" spans="1:5" ht="12.75">
      <c r="A845" t="s">
        <v>57</v>
      </c>
      <c r="E845" s="39" t="s">
        <v>354</v>
      </c>
    </row>
    <row r="846" spans="1:13" ht="12.75">
      <c r="A846" t="s">
        <v>46</v>
      </c>
      <c r="C846" s="31" t="s">
        <v>14</v>
      </c>
      <c r="E846" s="33" t="s">
        <v>878</v>
      </c>
      <c r="J846" s="32">
        <f>0</f>
      </c>
      <c s="32">
        <f>0</f>
      </c>
      <c s="32">
        <f>0+L847+L851+L855+L859</f>
      </c>
      <c s="32">
        <f>0+M847+M851+M855+M859</f>
      </c>
    </row>
    <row r="847" spans="1:16" ht="25.5">
      <c r="A847" t="s">
        <v>49</v>
      </c>
      <c s="34" t="s">
        <v>594</v>
      </c>
      <c s="34" t="s">
        <v>80</v>
      </c>
      <c s="35" t="s">
        <v>47</v>
      </c>
      <c s="6" t="s">
        <v>81</v>
      </c>
      <c s="36" t="s">
        <v>52</v>
      </c>
      <c s="37">
        <v>1</v>
      </c>
      <c s="36">
        <v>0</v>
      </c>
      <c s="36">
        <f>ROUND(G847*H847,6)</f>
      </c>
      <c r="L847" s="38">
        <v>0</v>
      </c>
      <c s="32">
        <f>ROUND(ROUND(L847,2)*ROUND(G847,3),2)</f>
      </c>
      <c s="36" t="s">
        <v>73</v>
      </c>
      <c>
        <f>(M847*21)/100</f>
      </c>
      <c t="s">
        <v>27</v>
      </c>
    </row>
    <row r="848" spans="1:5" ht="12.75">
      <c r="A848" s="35" t="s">
        <v>54</v>
      </c>
      <c r="E848" s="39" t="s">
        <v>55</v>
      </c>
    </row>
    <row r="849" spans="1:5" ht="12.75">
      <c r="A849" s="35" t="s">
        <v>56</v>
      </c>
      <c r="E849" s="40" t="s">
        <v>55</v>
      </c>
    </row>
    <row r="850" spans="1:5" ht="12.75">
      <c r="A850" t="s">
        <v>57</v>
      </c>
      <c r="E850" s="39" t="s">
        <v>74</v>
      </c>
    </row>
    <row r="851" spans="1:16" ht="12.75">
      <c r="A851" t="s">
        <v>49</v>
      </c>
      <c s="34" t="s">
        <v>597</v>
      </c>
      <c s="34" t="s">
        <v>879</v>
      </c>
      <c s="35" t="s">
        <v>47</v>
      </c>
      <c s="6" t="s">
        <v>880</v>
      </c>
      <c s="36" t="s">
        <v>52</v>
      </c>
      <c s="37">
        <v>2</v>
      </c>
      <c s="36">
        <v>0</v>
      </c>
      <c s="36">
        <f>ROUND(G851*H851,6)</f>
      </c>
      <c r="L851" s="38">
        <v>0</v>
      </c>
      <c s="32">
        <f>ROUND(ROUND(L851,2)*ROUND(G851,3),2)</f>
      </c>
      <c s="36" t="s">
        <v>73</v>
      </c>
      <c>
        <f>(M851*21)/100</f>
      </c>
      <c t="s">
        <v>27</v>
      </c>
    </row>
    <row r="852" spans="1:5" ht="12.75">
      <c r="A852" s="35" t="s">
        <v>54</v>
      </c>
      <c r="E852" s="39" t="s">
        <v>55</v>
      </c>
    </row>
    <row r="853" spans="1:5" ht="12.75">
      <c r="A853" s="35" t="s">
        <v>56</v>
      </c>
      <c r="E853" s="40" t="s">
        <v>55</v>
      </c>
    </row>
    <row r="854" spans="1:5" ht="12.75">
      <c r="A854" t="s">
        <v>57</v>
      </c>
      <c r="E854" s="39" t="s">
        <v>74</v>
      </c>
    </row>
    <row r="855" spans="1:16" ht="12.75">
      <c r="A855" t="s">
        <v>49</v>
      </c>
      <c s="34" t="s">
        <v>599</v>
      </c>
      <c s="34" t="s">
        <v>881</v>
      </c>
      <c s="35" t="s">
        <v>47</v>
      </c>
      <c s="6" t="s">
        <v>882</v>
      </c>
      <c s="36" t="s">
        <v>52</v>
      </c>
      <c s="37">
        <v>1</v>
      </c>
      <c s="36">
        <v>0</v>
      </c>
      <c s="36">
        <f>ROUND(G855*H855,6)</f>
      </c>
      <c r="L855" s="38">
        <v>0</v>
      </c>
      <c s="32">
        <f>ROUND(ROUND(L855,2)*ROUND(G855,3),2)</f>
      </c>
      <c s="36" t="s">
        <v>53</v>
      </c>
      <c>
        <f>(M855*21)/100</f>
      </c>
      <c t="s">
        <v>27</v>
      </c>
    </row>
    <row r="856" spans="1:5" ht="12.75">
      <c r="A856" s="35" t="s">
        <v>54</v>
      </c>
      <c r="E856" s="39" t="s">
        <v>55</v>
      </c>
    </row>
    <row r="857" spans="1:5" ht="12.75">
      <c r="A857" s="35" t="s">
        <v>56</v>
      </c>
      <c r="E857" s="40" t="s">
        <v>55</v>
      </c>
    </row>
    <row r="858" spans="1:5" ht="12.75">
      <c r="A858" t="s">
        <v>57</v>
      </c>
      <c r="E858" s="39" t="s">
        <v>883</v>
      </c>
    </row>
    <row r="859" spans="1:16" ht="12.75">
      <c r="A859" t="s">
        <v>49</v>
      </c>
      <c s="34" t="s">
        <v>884</v>
      </c>
      <c s="34" t="s">
        <v>885</v>
      </c>
      <c s="35" t="s">
        <v>47</v>
      </c>
      <c s="6" t="s">
        <v>886</v>
      </c>
      <c s="36" t="s">
        <v>52</v>
      </c>
      <c s="37">
        <v>4</v>
      </c>
      <c s="36">
        <v>0</v>
      </c>
      <c s="36">
        <f>ROUND(G859*H859,6)</f>
      </c>
      <c r="L859" s="38">
        <v>0</v>
      </c>
      <c s="32">
        <f>ROUND(ROUND(L859,2)*ROUND(G859,3),2)</f>
      </c>
      <c s="36" t="s">
        <v>53</v>
      </c>
      <c>
        <f>(M859*21)/100</f>
      </c>
      <c t="s">
        <v>27</v>
      </c>
    </row>
    <row r="860" spans="1:5" ht="12.75">
      <c r="A860" s="35" t="s">
        <v>54</v>
      </c>
      <c r="E860" s="39" t="s">
        <v>55</v>
      </c>
    </row>
    <row r="861" spans="1:5" ht="12.75">
      <c r="A861" s="35" t="s">
        <v>56</v>
      </c>
      <c r="E861" s="40" t="s">
        <v>55</v>
      </c>
    </row>
    <row r="862" spans="1:5" ht="127.5">
      <c r="A862" t="s">
        <v>57</v>
      </c>
      <c r="E862" s="39" t="s">
        <v>887</v>
      </c>
    </row>
    <row r="863" spans="1:13" ht="12.75">
      <c r="A863" t="s">
        <v>46</v>
      </c>
      <c r="C863" s="31" t="s">
        <v>888</v>
      </c>
      <c r="E863" s="33" t="s">
        <v>517</v>
      </c>
      <c r="J863" s="32">
        <f>0</f>
      </c>
      <c s="32">
        <f>0</f>
      </c>
      <c s="32">
        <f>0+L864</f>
      </c>
      <c s="32">
        <f>0+M864</f>
      </c>
    </row>
    <row r="864" spans="1:16" ht="12.75">
      <c r="A864" t="s">
        <v>49</v>
      </c>
      <c s="34" t="s">
        <v>889</v>
      </c>
      <c s="34" t="s">
        <v>890</v>
      </c>
      <c s="35" t="s">
        <v>47</v>
      </c>
      <c s="6" t="s">
        <v>891</v>
      </c>
      <c s="36" t="s">
        <v>52</v>
      </c>
      <c s="37">
        <v>2</v>
      </c>
      <c s="36">
        <v>0</v>
      </c>
      <c s="36">
        <f>ROUND(G864*H864,6)</f>
      </c>
      <c r="L864" s="38">
        <v>0</v>
      </c>
      <c s="32">
        <f>ROUND(ROUND(L864,2)*ROUND(G864,3),2)</f>
      </c>
      <c s="36" t="s">
        <v>53</v>
      </c>
      <c>
        <f>(M864*21)/100</f>
      </c>
      <c t="s">
        <v>27</v>
      </c>
    </row>
    <row r="865" spans="1:5" ht="12.75">
      <c r="A865" s="35" t="s">
        <v>54</v>
      </c>
      <c r="E865" s="39" t="s">
        <v>55</v>
      </c>
    </row>
    <row r="866" spans="1:5" ht="12.75">
      <c r="A866" s="35" t="s">
        <v>56</v>
      </c>
      <c r="E866" s="40" t="s">
        <v>892</v>
      </c>
    </row>
    <row r="867" spans="1:5" ht="12.75">
      <c r="A867" t="s">
        <v>57</v>
      </c>
      <c r="E867" s="39" t="s">
        <v>893</v>
      </c>
    </row>
    <row r="868" spans="1:13" ht="12.75">
      <c r="A868" t="s">
        <v>46</v>
      </c>
      <c r="C868" s="31" t="s">
        <v>20</v>
      </c>
      <c r="E868" s="33" t="s">
        <v>894</v>
      </c>
      <c r="J868" s="32">
        <f>0</f>
      </c>
      <c s="32">
        <f>0</f>
      </c>
      <c s="32">
        <f>0+L869+L873+L877+L881+L885+L889+L893+L897+L901+L905+L909</f>
      </c>
      <c s="32">
        <f>0+M869+M873+M877+M881+M885+M889+M893+M897+M901+M905+M909</f>
      </c>
    </row>
    <row r="869" spans="1:16" ht="12.75">
      <c r="A869" t="s">
        <v>49</v>
      </c>
      <c s="34" t="s">
        <v>895</v>
      </c>
      <c s="34" t="s">
        <v>66</v>
      </c>
      <c s="35" t="s">
        <v>47</v>
      </c>
      <c s="6" t="s">
        <v>896</v>
      </c>
      <c s="36" t="s">
        <v>68</v>
      </c>
      <c s="37">
        <v>60</v>
      </c>
      <c s="36">
        <v>0</v>
      </c>
      <c s="36">
        <f>ROUND(G869*H869,6)</f>
      </c>
      <c r="L869" s="38">
        <v>0</v>
      </c>
      <c s="32">
        <f>ROUND(ROUND(L869,2)*ROUND(G869,3),2)</f>
      </c>
      <c s="36" t="s">
        <v>53</v>
      </c>
      <c>
        <f>(M869*21)/100</f>
      </c>
      <c t="s">
        <v>27</v>
      </c>
    </row>
    <row r="870" spans="1:5" ht="12.75">
      <c r="A870" s="35" t="s">
        <v>54</v>
      </c>
      <c r="E870" s="39" t="s">
        <v>55</v>
      </c>
    </row>
    <row r="871" spans="1:5" ht="12.75">
      <c r="A871" s="35" t="s">
        <v>56</v>
      </c>
      <c r="E871" s="40" t="s">
        <v>55</v>
      </c>
    </row>
    <row r="872" spans="1:5" ht="12.75">
      <c r="A872" t="s">
        <v>57</v>
      </c>
      <c r="E872" s="39" t="s">
        <v>581</v>
      </c>
    </row>
    <row r="873" spans="1:16" ht="12.75">
      <c r="A873" t="s">
        <v>49</v>
      </c>
      <c s="34" t="s">
        <v>897</v>
      </c>
      <c s="34" t="s">
        <v>66</v>
      </c>
      <c s="35" t="s">
        <v>27</v>
      </c>
      <c s="6" t="s">
        <v>580</v>
      </c>
      <c s="36" t="s">
        <v>68</v>
      </c>
      <c s="37">
        <v>60</v>
      </c>
      <c s="36">
        <v>0</v>
      </c>
      <c s="36">
        <f>ROUND(G873*H873,6)</f>
      </c>
      <c r="L873" s="38">
        <v>0</v>
      </c>
      <c s="32">
        <f>ROUND(ROUND(L873,2)*ROUND(G873,3),2)</f>
      </c>
      <c s="36" t="s">
        <v>53</v>
      </c>
      <c>
        <f>(M873*21)/100</f>
      </c>
      <c t="s">
        <v>27</v>
      </c>
    </row>
    <row r="874" spans="1:5" ht="12.75">
      <c r="A874" s="35" t="s">
        <v>54</v>
      </c>
      <c r="E874" s="39" t="s">
        <v>55</v>
      </c>
    </row>
    <row r="875" spans="1:5" ht="12.75">
      <c r="A875" s="35" t="s">
        <v>56</v>
      </c>
      <c r="E875" s="40" t="s">
        <v>55</v>
      </c>
    </row>
    <row r="876" spans="1:5" ht="12.75">
      <c r="A876" t="s">
        <v>57</v>
      </c>
      <c r="E876" s="39" t="s">
        <v>581</v>
      </c>
    </row>
    <row r="877" spans="1:16" ht="12.75">
      <c r="A877" t="s">
        <v>49</v>
      </c>
      <c s="34" t="s">
        <v>898</v>
      </c>
      <c s="34" t="s">
        <v>899</v>
      </c>
      <c s="35" t="s">
        <v>47</v>
      </c>
      <c s="6" t="s">
        <v>900</v>
      </c>
      <c s="36" t="s">
        <v>52</v>
      </c>
      <c s="37">
        <v>1</v>
      </c>
      <c s="36">
        <v>0</v>
      </c>
      <c s="36">
        <f>ROUND(G877*H877,6)</f>
      </c>
      <c r="L877" s="38">
        <v>0</v>
      </c>
      <c s="32">
        <f>ROUND(ROUND(L877,2)*ROUND(G877,3),2)</f>
      </c>
      <c s="36" t="s">
        <v>53</v>
      </c>
      <c>
        <f>(M877*21)/100</f>
      </c>
      <c t="s">
        <v>27</v>
      </c>
    </row>
    <row r="878" spans="1:5" ht="12.75">
      <c r="A878" s="35" t="s">
        <v>54</v>
      </c>
      <c r="E878" s="39" t="s">
        <v>55</v>
      </c>
    </row>
    <row r="879" spans="1:5" ht="12.75">
      <c r="A879" s="35" t="s">
        <v>56</v>
      </c>
      <c r="E879" s="40" t="s">
        <v>55</v>
      </c>
    </row>
    <row r="880" spans="1:5" ht="12.75">
      <c r="A880" t="s">
        <v>57</v>
      </c>
      <c r="E880" s="39" t="s">
        <v>901</v>
      </c>
    </row>
    <row r="881" spans="1:16" ht="25.5">
      <c r="A881" t="s">
        <v>49</v>
      </c>
      <c s="34" t="s">
        <v>902</v>
      </c>
      <c s="34" t="s">
        <v>903</v>
      </c>
      <c s="35" t="s">
        <v>47</v>
      </c>
      <c s="6" t="s">
        <v>904</v>
      </c>
      <c s="36" t="s">
        <v>52</v>
      </c>
      <c s="37">
        <v>1</v>
      </c>
      <c s="36">
        <v>0</v>
      </c>
      <c s="36">
        <f>ROUND(G881*H881,6)</f>
      </c>
      <c r="L881" s="38">
        <v>0</v>
      </c>
      <c s="32">
        <f>ROUND(ROUND(L881,2)*ROUND(G881,3),2)</f>
      </c>
      <c s="36" t="s">
        <v>73</v>
      </c>
      <c>
        <f>(M881*21)/100</f>
      </c>
      <c t="s">
        <v>27</v>
      </c>
    </row>
    <row r="882" spans="1:5" ht="12.75">
      <c r="A882" s="35" t="s">
        <v>54</v>
      </c>
      <c r="E882" s="39" t="s">
        <v>55</v>
      </c>
    </row>
    <row r="883" spans="1:5" ht="12.75">
      <c r="A883" s="35" t="s">
        <v>56</v>
      </c>
      <c r="E883" s="40" t="s">
        <v>55</v>
      </c>
    </row>
    <row r="884" spans="1:5" ht="12.75">
      <c r="A884" t="s">
        <v>57</v>
      </c>
      <c r="E884" s="39" t="s">
        <v>74</v>
      </c>
    </row>
    <row r="885" spans="1:16" ht="12.75">
      <c r="A885" t="s">
        <v>49</v>
      </c>
      <c s="34" t="s">
        <v>905</v>
      </c>
      <c s="34" t="s">
        <v>583</v>
      </c>
      <c s="35" t="s">
        <v>27</v>
      </c>
      <c s="6" t="s">
        <v>584</v>
      </c>
      <c s="36" t="s">
        <v>68</v>
      </c>
      <c s="37">
        <v>64</v>
      </c>
      <c s="36">
        <v>0</v>
      </c>
      <c s="36">
        <f>ROUND(G885*H885,6)</f>
      </c>
      <c r="L885" s="38">
        <v>0</v>
      </c>
      <c s="32">
        <f>ROUND(ROUND(L885,2)*ROUND(G885,3),2)</f>
      </c>
      <c s="36" t="s">
        <v>73</v>
      </c>
      <c>
        <f>(M885*21)/100</f>
      </c>
      <c t="s">
        <v>27</v>
      </c>
    </row>
    <row r="886" spans="1:5" ht="12.75">
      <c r="A886" s="35" t="s">
        <v>54</v>
      </c>
      <c r="E886" s="39" t="s">
        <v>55</v>
      </c>
    </row>
    <row r="887" spans="1:5" ht="12.75">
      <c r="A887" s="35" t="s">
        <v>56</v>
      </c>
      <c r="E887" s="40" t="s">
        <v>55</v>
      </c>
    </row>
    <row r="888" spans="1:5" ht="12.75">
      <c r="A888" t="s">
        <v>57</v>
      </c>
      <c r="E888" s="39" t="s">
        <v>74</v>
      </c>
    </row>
    <row r="889" spans="1:16" ht="12.75">
      <c r="A889" t="s">
        <v>49</v>
      </c>
      <c s="34" t="s">
        <v>906</v>
      </c>
      <c s="34" t="s">
        <v>591</v>
      </c>
      <c s="35" t="s">
        <v>47</v>
      </c>
      <c s="6" t="s">
        <v>592</v>
      </c>
      <c s="36" t="s">
        <v>52</v>
      </c>
      <c s="37">
        <v>5</v>
      </c>
      <c s="36">
        <v>0</v>
      </c>
      <c s="36">
        <f>ROUND(G889*H889,6)</f>
      </c>
      <c r="L889" s="38">
        <v>0</v>
      </c>
      <c s="32">
        <f>ROUND(ROUND(L889,2)*ROUND(G889,3),2)</f>
      </c>
      <c s="36" t="s">
        <v>53</v>
      </c>
      <c>
        <f>(M889*21)/100</f>
      </c>
      <c t="s">
        <v>27</v>
      </c>
    </row>
    <row r="890" spans="1:5" ht="12.75">
      <c r="A890" s="35" t="s">
        <v>54</v>
      </c>
      <c r="E890" s="39" t="s">
        <v>55</v>
      </c>
    </row>
    <row r="891" spans="1:5" ht="12.75">
      <c r="A891" s="35" t="s">
        <v>56</v>
      </c>
      <c r="E891" s="40" t="s">
        <v>55</v>
      </c>
    </row>
    <row r="892" spans="1:5" ht="76.5">
      <c r="A892" t="s">
        <v>57</v>
      </c>
      <c r="E892" s="39" t="s">
        <v>593</v>
      </c>
    </row>
    <row r="893" spans="1:16" ht="12.75">
      <c r="A893" t="s">
        <v>49</v>
      </c>
      <c s="34" t="s">
        <v>907</v>
      </c>
      <c s="34" t="s">
        <v>595</v>
      </c>
      <c s="35" t="s">
        <v>47</v>
      </c>
      <c s="6" t="s">
        <v>77</v>
      </c>
      <c s="36" t="s">
        <v>52</v>
      </c>
      <c s="37">
        <v>2</v>
      </c>
      <c s="36">
        <v>0</v>
      </c>
      <c s="36">
        <f>ROUND(G893*H893,6)</f>
      </c>
      <c r="L893" s="38">
        <v>0</v>
      </c>
      <c s="32">
        <f>ROUND(ROUND(L893,2)*ROUND(G893,3),2)</f>
      </c>
      <c s="36" t="s">
        <v>53</v>
      </c>
      <c>
        <f>(M893*21)/100</f>
      </c>
      <c t="s">
        <v>27</v>
      </c>
    </row>
    <row r="894" spans="1:5" ht="12.75">
      <c r="A894" s="35" t="s">
        <v>54</v>
      </c>
      <c r="E894" s="39" t="s">
        <v>55</v>
      </c>
    </row>
    <row r="895" spans="1:5" ht="12.75">
      <c r="A895" s="35" t="s">
        <v>56</v>
      </c>
      <c r="E895" s="40" t="s">
        <v>55</v>
      </c>
    </row>
    <row r="896" spans="1:5" ht="38.25">
      <c r="A896" t="s">
        <v>57</v>
      </c>
      <c r="E896" s="39" t="s">
        <v>596</v>
      </c>
    </row>
    <row r="897" spans="1:16" ht="12.75">
      <c r="A897" t="s">
        <v>49</v>
      </c>
      <c s="34" t="s">
        <v>908</v>
      </c>
      <c s="34" t="s">
        <v>71</v>
      </c>
      <c s="35" t="s">
        <v>47</v>
      </c>
      <c s="6" t="s">
        <v>72</v>
      </c>
      <c s="36" t="s">
        <v>68</v>
      </c>
      <c s="37">
        <v>50</v>
      </c>
      <c s="36">
        <v>0</v>
      </c>
      <c s="36">
        <f>ROUND(G897*H897,6)</f>
      </c>
      <c r="L897" s="38">
        <v>0</v>
      </c>
      <c s="32">
        <f>ROUND(ROUND(L897,2)*ROUND(G897,3),2)</f>
      </c>
      <c s="36" t="s">
        <v>73</v>
      </c>
      <c>
        <f>(M897*21)/100</f>
      </c>
      <c t="s">
        <v>27</v>
      </c>
    </row>
    <row r="898" spans="1:5" ht="12.75">
      <c r="A898" s="35" t="s">
        <v>54</v>
      </c>
      <c r="E898" s="39" t="s">
        <v>55</v>
      </c>
    </row>
    <row r="899" spans="1:5" ht="12.75">
      <c r="A899" s="35" t="s">
        <v>56</v>
      </c>
      <c r="E899" s="40" t="s">
        <v>55</v>
      </c>
    </row>
    <row r="900" spans="1:5" ht="12.75">
      <c r="A900" t="s">
        <v>57</v>
      </c>
      <c r="E900" s="39" t="s">
        <v>74</v>
      </c>
    </row>
    <row r="901" spans="1:16" ht="25.5">
      <c r="A901" t="s">
        <v>49</v>
      </c>
      <c s="34" t="s">
        <v>909</v>
      </c>
      <c s="34" t="s">
        <v>600</v>
      </c>
      <c s="35" t="s">
        <v>47</v>
      </c>
      <c s="6" t="s">
        <v>601</v>
      </c>
      <c s="36" t="s">
        <v>52</v>
      </c>
      <c s="37">
        <v>2</v>
      </c>
      <c s="36">
        <v>0</v>
      </c>
      <c s="36">
        <f>ROUND(G901*H901,6)</f>
      </c>
      <c r="L901" s="38">
        <v>0</v>
      </c>
      <c s="32">
        <f>ROUND(ROUND(L901,2)*ROUND(G901,3),2)</f>
      </c>
      <c s="36" t="s">
        <v>73</v>
      </c>
      <c>
        <f>(M901*21)/100</f>
      </c>
      <c t="s">
        <v>27</v>
      </c>
    </row>
    <row r="902" spans="1:5" ht="12.75">
      <c r="A902" s="35" t="s">
        <v>54</v>
      </c>
      <c r="E902" s="39" t="s">
        <v>55</v>
      </c>
    </row>
    <row r="903" spans="1:5" ht="12.75">
      <c r="A903" s="35" t="s">
        <v>56</v>
      </c>
      <c r="E903" s="40" t="s">
        <v>55</v>
      </c>
    </row>
    <row r="904" spans="1:5" ht="12.75">
      <c r="A904" t="s">
        <v>57</v>
      </c>
      <c r="E904" s="39" t="s">
        <v>74</v>
      </c>
    </row>
    <row r="905" spans="1:16" ht="12.75">
      <c r="A905" t="s">
        <v>49</v>
      </c>
      <c s="34" t="s">
        <v>910</v>
      </c>
      <c s="34" t="s">
        <v>615</v>
      </c>
      <c s="35" t="s">
        <v>47</v>
      </c>
      <c s="6" t="s">
        <v>616</v>
      </c>
      <c s="36" t="s">
        <v>68</v>
      </c>
      <c s="37">
        <v>60</v>
      </c>
      <c s="36">
        <v>0</v>
      </c>
      <c s="36">
        <f>ROUND(G905*H905,6)</f>
      </c>
      <c r="L905" s="38">
        <v>0</v>
      </c>
      <c s="32">
        <f>ROUND(ROUND(L905,2)*ROUND(G905,3),2)</f>
      </c>
      <c s="36" t="s">
        <v>73</v>
      </c>
      <c>
        <f>(M905*21)/100</f>
      </c>
      <c t="s">
        <v>27</v>
      </c>
    </row>
    <row r="906" spans="1:5" ht="12.75">
      <c r="A906" s="35" t="s">
        <v>54</v>
      </c>
      <c r="E906" s="39" t="s">
        <v>55</v>
      </c>
    </row>
    <row r="907" spans="1:5" ht="12.75">
      <c r="A907" s="35" t="s">
        <v>56</v>
      </c>
      <c r="E907" s="40" t="s">
        <v>55</v>
      </c>
    </row>
    <row r="908" spans="1:5" ht="12.75">
      <c r="A908" t="s">
        <v>57</v>
      </c>
      <c r="E908" s="39" t="s">
        <v>74</v>
      </c>
    </row>
    <row r="909" spans="1:16" ht="12.75">
      <c r="A909" t="s">
        <v>49</v>
      </c>
      <c s="34" t="s">
        <v>911</v>
      </c>
      <c s="34" t="s">
        <v>912</v>
      </c>
      <c s="35" t="s">
        <v>47</v>
      </c>
      <c s="6" t="s">
        <v>913</v>
      </c>
      <c s="36" t="s">
        <v>68</v>
      </c>
      <c s="37">
        <v>120</v>
      </c>
      <c s="36">
        <v>0</v>
      </c>
      <c s="36">
        <f>ROUND(G909*H909,6)</f>
      </c>
      <c r="L909" s="38">
        <v>0</v>
      </c>
      <c s="32">
        <f>ROUND(ROUND(L909,2)*ROUND(G909,3),2)</f>
      </c>
      <c s="36" t="s">
        <v>53</v>
      </c>
      <c>
        <f>(M909*21)/100</f>
      </c>
      <c t="s">
        <v>27</v>
      </c>
    </row>
    <row r="910" spans="1:5" ht="12.75">
      <c r="A910" s="35" t="s">
        <v>54</v>
      </c>
      <c r="E910" s="39" t="s">
        <v>55</v>
      </c>
    </row>
    <row r="911" spans="1:5" ht="12.75">
      <c r="A911" s="35" t="s">
        <v>56</v>
      </c>
      <c r="E911" s="40" t="s">
        <v>55</v>
      </c>
    </row>
    <row r="912" spans="1:5" ht="63.75">
      <c r="A912" t="s">
        <v>57</v>
      </c>
      <c r="E912" s="39" t="s">
        <v>914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xml><?xml version="1.0" encoding="utf-8"?>
<worksheet xmlns="http://schemas.openxmlformats.org/spreadsheetml/2006/main" xmlns:r="http://schemas.openxmlformats.org/officeDocument/2006/relationships">
  <dimension ref="A1:T20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v>
      </c>
      <c s="41">
        <f>Rekapitulace!C10</f>
      </c>
      <c s="20" t="s">
        <v>0</v>
      </c>
      <c t="s">
        <v>23</v>
      </c>
      <c t="s">
        <v>27</v>
      </c>
    </row>
    <row r="4" spans="1:16" ht="32" customHeight="1">
      <c r="A4" s="24" t="s">
        <v>20</v>
      </c>
      <c s="25" t="s">
        <v>28</v>
      </c>
      <c s="27" t="s">
        <v>14</v>
      </c>
      <c r="E4" s="26" t="s">
        <v>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COUNTIFS(L8:L202,"=0",A8:A202,"P")+COUNTIFS(L8:L202,"",A8:A202,"P")+SUM(Q8:Q202)</f>
      </c>
    </row>
    <row r="8" spans="1:13" ht="12.75">
      <c r="A8" t="s">
        <v>44</v>
      </c>
      <c r="C8" s="28" t="s">
        <v>917</v>
      </c>
      <c r="E8" s="30" t="s">
        <v>916</v>
      </c>
      <c r="J8" s="29">
        <f>0+J9+J78+J115+J156+J177</f>
      </c>
      <c s="29">
        <f>0+K9+K78+K115+K156+K177</f>
      </c>
      <c s="29">
        <f>0+L9+L78+L115+L156+L177</f>
      </c>
      <c s="29">
        <f>0+M9+M78+M115+M156+M177</f>
      </c>
    </row>
    <row r="9" spans="1:13" ht="12.75">
      <c r="A9" t="s">
        <v>46</v>
      </c>
      <c r="C9" s="31" t="s">
        <v>47</v>
      </c>
      <c r="E9" s="33" t="s">
        <v>86</v>
      </c>
      <c r="J9" s="32">
        <f>0</f>
      </c>
      <c s="32">
        <f>0</f>
      </c>
      <c s="32">
        <f>0+L10+L14+L18+L22+L26+L30+L34+L38+L42+L46+L50+L54+L58+L62+L66+L70+L74</f>
      </c>
      <c s="32">
        <f>0+M10+M14+M18+M22+M26+M30+M34+M38+M42+M46+M50+M54+M58+M62+M66+M70+M74</f>
      </c>
    </row>
    <row r="10" spans="1:16" ht="12.75">
      <c r="A10" t="s">
        <v>49</v>
      </c>
      <c s="34" t="s">
        <v>47</v>
      </c>
      <c s="34" t="s">
        <v>87</v>
      </c>
      <c s="35" t="s">
        <v>47</v>
      </c>
      <c s="6" t="s">
        <v>88</v>
      </c>
      <c s="36" t="s">
        <v>89</v>
      </c>
      <c s="37">
        <v>0.057</v>
      </c>
      <c s="36">
        <v>0</v>
      </c>
      <c s="36">
        <f>ROUND(G10*H10,6)</f>
      </c>
      <c r="L10" s="38">
        <v>0</v>
      </c>
      <c s="32">
        <f>ROUND(ROUND(L10,2)*ROUND(G10,3),2)</f>
      </c>
      <c s="36" t="s">
        <v>53</v>
      </c>
      <c>
        <f>(M10*21)/100</f>
      </c>
      <c t="s">
        <v>27</v>
      </c>
    </row>
    <row r="11" spans="1:5" ht="12.75">
      <c r="A11" s="35" t="s">
        <v>54</v>
      </c>
      <c r="E11" s="39" t="s">
        <v>55</v>
      </c>
    </row>
    <row r="12" spans="1:5" ht="12.75">
      <c r="A12" s="35" t="s">
        <v>56</v>
      </c>
      <c r="E12" s="40" t="s">
        <v>55</v>
      </c>
    </row>
    <row r="13" spans="1:5" ht="63.75">
      <c r="A13" t="s">
        <v>57</v>
      </c>
      <c r="E13" s="39" t="s">
        <v>90</v>
      </c>
    </row>
    <row r="14" spans="1:16" ht="12.75">
      <c r="A14" t="s">
        <v>49</v>
      </c>
      <c s="34" t="s">
        <v>27</v>
      </c>
      <c s="34" t="s">
        <v>91</v>
      </c>
      <c s="35" t="s">
        <v>47</v>
      </c>
      <c s="6" t="s">
        <v>92</v>
      </c>
      <c s="36" t="s">
        <v>52</v>
      </c>
      <c s="37">
        <v>1</v>
      </c>
      <c s="36">
        <v>0</v>
      </c>
      <c s="36">
        <f>ROUND(G14*H14,6)</f>
      </c>
      <c r="L14" s="38">
        <v>0</v>
      </c>
      <c s="32">
        <f>ROUND(ROUND(L14,2)*ROUND(G14,3),2)</f>
      </c>
      <c s="36" t="s">
        <v>53</v>
      </c>
      <c>
        <f>(M14*21)/100</f>
      </c>
      <c t="s">
        <v>27</v>
      </c>
    </row>
    <row r="15" spans="1:5" ht="12.75">
      <c r="A15" s="35" t="s">
        <v>54</v>
      </c>
      <c r="E15" s="39" t="s">
        <v>55</v>
      </c>
    </row>
    <row r="16" spans="1:5" ht="12.75">
      <c r="A16" s="35" t="s">
        <v>56</v>
      </c>
      <c r="E16" s="40" t="s">
        <v>55</v>
      </c>
    </row>
    <row r="17" spans="1:5" ht="12.75">
      <c r="A17" t="s">
        <v>57</v>
      </c>
      <c r="E17" s="39" t="s">
        <v>93</v>
      </c>
    </row>
    <row r="18" spans="1:16" ht="12.75">
      <c r="A18" t="s">
        <v>49</v>
      </c>
      <c s="34" t="s">
        <v>26</v>
      </c>
      <c s="34" t="s">
        <v>94</v>
      </c>
      <c s="35" t="s">
        <v>47</v>
      </c>
      <c s="6" t="s">
        <v>95</v>
      </c>
      <c s="36" t="s">
        <v>96</v>
      </c>
      <c s="37">
        <v>2</v>
      </c>
      <c s="36">
        <v>0</v>
      </c>
      <c s="36">
        <f>ROUND(G18*H18,6)</f>
      </c>
      <c r="L18" s="38">
        <v>0</v>
      </c>
      <c s="32">
        <f>ROUND(ROUND(L18,2)*ROUND(G18,3),2)</f>
      </c>
      <c s="36" t="s">
        <v>53</v>
      </c>
      <c>
        <f>(M18*21)/100</f>
      </c>
      <c t="s">
        <v>27</v>
      </c>
    </row>
    <row r="19" spans="1:5" ht="12.75">
      <c r="A19" s="35" t="s">
        <v>54</v>
      </c>
      <c r="E19" s="39" t="s">
        <v>55</v>
      </c>
    </row>
    <row r="20" spans="1:5" ht="12.75">
      <c r="A20" s="35" t="s">
        <v>56</v>
      </c>
      <c r="E20" s="40" t="s">
        <v>55</v>
      </c>
    </row>
    <row r="21" spans="1:5" ht="12.75">
      <c r="A21" t="s">
        <v>57</v>
      </c>
      <c r="E21" s="39" t="s">
        <v>97</v>
      </c>
    </row>
    <row r="22" spans="1:16" ht="12.75">
      <c r="A22" t="s">
        <v>49</v>
      </c>
      <c s="34" t="s">
        <v>65</v>
      </c>
      <c s="34" t="s">
        <v>918</v>
      </c>
      <c s="35" t="s">
        <v>47</v>
      </c>
      <c s="6" t="s">
        <v>919</v>
      </c>
      <c s="36" t="s">
        <v>100</v>
      </c>
      <c s="37">
        <v>17.5</v>
      </c>
      <c s="36">
        <v>0</v>
      </c>
      <c s="36">
        <f>ROUND(G22*H22,6)</f>
      </c>
      <c r="L22" s="38">
        <v>0</v>
      </c>
      <c s="32">
        <f>ROUND(ROUND(L22,2)*ROUND(G22,3),2)</f>
      </c>
      <c s="36" t="s">
        <v>73</v>
      </c>
      <c>
        <f>(M22*21)/100</f>
      </c>
      <c t="s">
        <v>27</v>
      </c>
    </row>
    <row r="23" spans="1:5" ht="12.75">
      <c r="A23" s="35" t="s">
        <v>54</v>
      </c>
      <c r="E23" s="39" t="s">
        <v>55</v>
      </c>
    </row>
    <row r="24" spans="1:5" ht="12.75">
      <c r="A24" s="35" t="s">
        <v>56</v>
      </c>
      <c r="E24" s="40" t="s">
        <v>920</v>
      </c>
    </row>
    <row r="25" spans="1:5" ht="12.75">
      <c r="A25" t="s">
        <v>57</v>
      </c>
      <c r="E25" s="39" t="s">
        <v>74</v>
      </c>
    </row>
    <row r="26" spans="1:16" ht="12.75">
      <c r="A26" t="s">
        <v>49</v>
      </c>
      <c s="34" t="s">
        <v>70</v>
      </c>
      <c s="34" t="s">
        <v>115</v>
      </c>
      <c s="35" t="s">
        <v>47</v>
      </c>
      <c s="6" t="s">
        <v>116</v>
      </c>
      <c s="36" t="s">
        <v>108</v>
      </c>
      <c s="37">
        <v>18.6</v>
      </c>
      <c s="36">
        <v>0</v>
      </c>
      <c s="36">
        <f>ROUND(G26*H26,6)</f>
      </c>
      <c r="L26" s="38">
        <v>0</v>
      </c>
      <c s="32">
        <f>ROUND(ROUND(L26,2)*ROUND(G26,3),2)</f>
      </c>
      <c s="36" t="s">
        <v>53</v>
      </c>
      <c>
        <f>(M26*21)/100</f>
      </c>
      <c t="s">
        <v>27</v>
      </c>
    </row>
    <row r="27" spans="1:5" ht="12.75">
      <c r="A27" s="35" t="s">
        <v>54</v>
      </c>
      <c r="E27" s="39" t="s">
        <v>55</v>
      </c>
    </row>
    <row r="28" spans="1:5" ht="12.75">
      <c r="A28" s="35" t="s">
        <v>56</v>
      </c>
      <c r="E28" s="40" t="s">
        <v>921</v>
      </c>
    </row>
    <row r="29" spans="1:5" ht="216.75">
      <c r="A29" t="s">
        <v>57</v>
      </c>
      <c r="E29" s="39" t="s">
        <v>118</v>
      </c>
    </row>
    <row r="30" spans="1:16" ht="12.75">
      <c r="A30" t="s">
        <v>49</v>
      </c>
      <c s="34" t="s">
        <v>75</v>
      </c>
      <c s="34" t="s">
        <v>120</v>
      </c>
      <c s="35" t="s">
        <v>47</v>
      </c>
      <c s="6" t="s">
        <v>121</v>
      </c>
      <c s="36" t="s">
        <v>108</v>
      </c>
      <c s="37">
        <v>14</v>
      </c>
      <c s="36">
        <v>0</v>
      </c>
      <c s="36">
        <f>ROUND(G30*H30,6)</f>
      </c>
      <c r="L30" s="38">
        <v>0</v>
      </c>
      <c s="32">
        <f>ROUND(ROUND(L30,2)*ROUND(G30,3),2)</f>
      </c>
      <c s="36" t="s">
        <v>53</v>
      </c>
      <c>
        <f>(M30*21)/100</f>
      </c>
      <c t="s">
        <v>27</v>
      </c>
    </row>
    <row r="31" spans="1:5" ht="12.75">
      <c r="A31" s="35" t="s">
        <v>54</v>
      </c>
      <c r="E31" s="39" t="s">
        <v>55</v>
      </c>
    </row>
    <row r="32" spans="1:5" ht="12.75">
      <c r="A32" s="35" t="s">
        <v>56</v>
      </c>
      <c r="E32" s="40" t="s">
        <v>922</v>
      </c>
    </row>
    <row r="33" spans="1:5" ht="216.75">
      <c r="A33" t="s">
        <v>57</v>
      </c>
      <c r="E33" s="39" t="s">
        <v>118</v>
      </c>
    </row>
    <row r="34" spans="1:16" ht="12.75">
      <c r="A34" t="s">
        <v>49</v>
      </c>
      <c s="34" t="s">
        <v>110</v>
      </c>
      <c s="34" t="s">
        <v>923</v>
      </c>
      <c s="35" t="s">
        <v>47</v>
      </c>
      <c s="6" t="s">
        <v>924</v>
      </c>
      <c s="36" t="s">
        <v>104</v>
      </c>
      <c s="37">
        <v>7</v>
      </c>
      <c s="36">
        <v>0</v>
      </c>
      <c s="36">
        <f>ROUND(G34*H34,6)</f>
      </c>
      <c r="L34" s="38">
        <v>0</v>
      </c>
      <c s="32">
        <f>ROUND(ROUND(L34,2)*ROUND(G34,3),2)</f>
      </c>
      <c s="36" t="s">
        <v>53</v>
      </c>
      <c>
        <f>(M34*21)/100</f>
      </c>
      <c t="s">
        <v>27</v>
      </c>
    </row>
    <row r="35" spans="1:5" ht="12.75">
      <c r="A35" s="35" t="s">
        <v>54</v>
      </c>
      <c r="E35" s="39" t="s">
        <v>55</v>
      </c>
    </row>
    <row r="36" spans="1:5" ht="12.75">
      <c r="A36" s="35" t="s">
        <v>56</v>
      </c>
      <c r="E36" s="40" t="s">
        <v>55</v>
      </c>
    </row>
    <row r="37" spans="1:5" ht="25.5">
      <c r="A37" t="s">
        <v>57</v>
      </c>
      <c r="E37" s="39" t="s">
        <v>126</v>
      </c>
    </row>
    <row r="38" spans="1:16" ht="25.5">
      <c r="A38" t="s">
        <v>49</v>
      </c>
      <c s="34" t="s">
        <v>114</v>
      </c>
      <c s="34" t="s">
        <v>128</v>
      </c>
      <c s="35" t="s">
        <v>47</v>
      </c>
      <c s="6" t="s">
        <v>129</v>
      </c>
      <c s="36" t="s">
        <v>104</v>
      </c>
      <c s="37">
        <v>50</v>
      </c>
      <c s="36">
        <v>0</v>
      </c>
      <c s="36">
        <f>ROUND(G38*H38,6)</f>
      </c>
      <c r="L38" s="38">
        <v>0</v>
      </c>
      <c s="32">
        <f>ROUND(ROUND(L38,2)*ROUND(G38,3),2)</f>
      </c>
      <c s="36" t="s">
        <v>53</v>
      </c>
      <c>
        <f>(M38*21)/100</f>
      </c>
      <c t="s">
        <v>27</v>
      </c>
    </row>
    <row r="39" spans="1:5" ht="12.75">
      <c r="A39" s="35" t="s">
        <v>54</v>
      </c>
      <c r="E39" s="39" t="s">
        <v>55</v>
      </c>
    </row>
    <row r="40" spans="1:5" ht="12.75">
      <c r="A40" s="35" t="s">
        <v>56</v>
      </c>
      <c r="E40" s="40" t="s">
        <v>55</v>
      </c>
    </row>
    <row r="41" spans="1:5" ht="25.5">
      <c r="A41" t="s">
        <v>57</v>
      </c>
      <c r="E41" s="39" t="s">
        <v>130</v>
      </c>
    </row>
    <row r="42" spans="1:16" ht="12.75">
      <c r="A42" t="s">
        <v>49</v>
      </c>
      <c s="34" t="s">
        <v>119</v>
      </c>
      <c s="34" t="s">
        <v>132</v>
      </c>
      <c s="35" t="s">
        <v>47</v>
      </c>
      <c s="6" t="s">
        <v>133</v>
      </c>
      <c s="36" t="s">
        <v>104</v>
      </c>
      <c s="37">
        <v>50</v>
      </c>
      <c s="36">
        <v>0</v>
      </c>
      <c s="36">
        <f>ROUND(G42*H42,6)</f>
      </c>
      <c r="L42" s="38">
        <v>0</v>
      </c>
      <c s="32">
        <f>ROUND(ROUND(L42,2)*ROUND(G42,3),2)</f>
      </c>
      <c s="36" t="s">
        <v>73</v>
      </c>
      <c>
        <f>(M42*21)/100</f>
      </c>
      <c t="s">
        <v>27</v>
      </c>
    </row>
    <row r="43" spans="1:5" ht="12.75">
      <c r="A43" s="35" t="s">
        <v>54</v>
      </c>
      <c r="E43" s="39" t="s">
        <v>55</v>
      </c>
    </row>
    <row r="44" spans="1:5" ht="12.75">
      <c r="A44" s="35" t="s">
        <v>56</v>
      </c>
      <c r="E44" s="40" t="s">
        <v>55</v>
      </c>
    </row>
    <row r="45" spans="1:5" ht="25.5">
      <c r="A45" t="s">
        <v>57</v>
      </c>
      <c r="E45" s="39" t="s">
        <v>134</v>
      </c>
    </row>
    <row r="46" spans="1:16" ht="12.75">
      <c r="A46" t="s">
        <v>49</v>
      </c>
      <c s="34" t="s">
        <v>123</v>
      </c>
      <c s="34" t="s">
        <v>136</v>
      </c>
      <c s="35" t="s">
        <v>47</v>
      </c>
      <c s="6" t="s">
        <v>137</v>
      </c>
      <c s="36" t="s">
        <v>108</v>
      </c>
      <c s="37">
        <v>30</v>
      </c>
      <c s="36">
        <v>0</v>
      </c>
      <c s="36">
        <f>ROUND(G46*H46,6)</f>
      </c>
      <c r="L46" s="38">
        <v>0</v>
      </c>
      <c s="32">
        <f>ROUND(ROUND(L46,2)*ROUND(G46,3),2)</f>
      </c>
      <c s="36" t="s">
        <v>53</v>
      </c>
      <c>
        <f>(M46*21)/100</f>
      </c>
      <c t="s">
        <v>27</v>
      </c>
    </row>
    <row r="47" spans="1:5" ht="12.75">
      <c r="A47" s="35" t="s">
        <v>54</v>
      </c>
      <c r="E47" s="39" t="s">
        <v>55</v>
      </c>
    </row>
    <row r="48" spans="1:5" ht="12.75">
      <c r="A48" s="35" t="s">
        <v>56</v>
      </c>
      <c r="E48" s="40" t="s">
        <v>925</v>
      </c>
    </row>
    <row r="49" spans="1:5" ht="153">
      <c r="A49" t="s">
        <v>57</v>
      </c>
      <c r="E49" s="39" t="s">
        <v>139</v>
      </c>
    </row>
    <row r="50" spans="1:16" ht="12.75">
      <c r="A50" t="s">
        <v>49</v>
      </c>
      <c s="34" t="s">
        <v>127</v>
      </c>
      <c s="34" t="s">
        <v>141</v>
      </c>
      <c s="35" t="s">
        <v>47</v>
      </c>
      <c s="6" t="s">
        <v>142</v>
      </c>
      <c s="36" t="s">
        <v>100</v>
      </c>
      <c s="37">
        <v>25.5</v>
      </c>
      <c s="36">
        <v>0</v>
      </c>
      <c s="36">
        <f>ROUND(G50*H50,6)</f>
      </c>
      <c r="L50" s="38">
        <v>0</v>
      </c>
      <c s="32">
        <f>ROUND(ROUND(L50,2)*ROUND(G50,3),2)</f>
      </c>
      <c s="36" t="s">
        <v>73</v>
      </c>
      <c>
        <f>(M50*21)/100</f>
      </c>
      <c t="s">
        <v>27</v>
      </c>
    </row>
    <row r="51" spans="1:5" ht="12.75">
      <c r="A51" s="35" t="s">
        <v>54</v>
      </c>
      <c r="E51" s="39" t="s">
        <v>55</v>
      </c>
    </row>
    <row r="52" spans="1:5" ht="12.75">
      <c r="A52" s="35" t="s">
        <v>56</v>
      </c>
      <c r="E52" s="40" t="s">
        <v>926</v>
      </c>
    </row>
    <row r="53" spans="1:5" ht="12.75">
      <c r="A53" t="s">
        <v>57</v>
      </c>
      <c r="E53" s="39" t="s">
        <v>144</v>
      </c>
    </row>
    <row r="54" spans="1:16" ht="25.5">
      <c r="A54" t="s">
        <v>49</v>
      </c>
      <c s="34" t="s">
        <v>131</v>
      </c>
      <c s="34" t="s">
        <v>146</v>
      </c>
      <c s="35" t="s">
        <v>47</v>
      </c>
      <c s="6" t="s">
        <v>147</v>
      </c>
      <c s="36" t="s">
        <v>52</v>
      </c>
      <c s="37">
        <v>5</v>
      </c>
      <c s="36">
        <v>0</v>
      </c>
      <c s="36">
        <f>ROUND(G54*H54,6)</f>
      </c>
      <c r="L54" s="38">
        <v>0</v>
      </c>
      <c s="32">
        <f>ROUND(ROUND(L54,2)*ROUND(G54,3),2)</f>
      </c>
      <c s="36" t="s">
        <v>73</v>
      </c>
      <c>
        <f>(M54*21)/100</f>
      </c>
      <c t="s">
        <v>27</v>
      </c>
    </row>
    <row r="55" spans="1:5" ht="12.75">
      <c r="A55" s="35" t="s">
        <v>54</v>
      </c>
      <c r="E55" s="39" t="s">
        <v>55</v>
      </c>
    </row>
    <row r="56" spans="1:5" ht="12.75">
      <c r="A56" s="35" t="s">
        <v>56</v>
      </c>
      <c r="E56" s="40" t="s">
        <v>55</v>
      </c>
    </row>
    <row r="57" spans="1:5" ht="38.25">
      <c r="A57" t="s">
        <v>57</v>
      </c>
      <c r="E57" s="39" t="s">
        <v>148</v>
      </c>
    </row>
    <row r="58" spans="1:16" ht="12.75">
      <c r="A58" t="s">
        <v>49</v>
      </c>
      <c s="34" t="s">
        <v>135</v>
      </c>
      <c s="34" t="s">
        <v>166</v>
      </c>
      <c s="35" t="s">
        <v>47</v>
      </c>
      <c s="6" t="s">
        <v>167</v>
      </c>
      <c s="36" t="s">
        <v>100</v>
      </c>
      <c s="37">
        <v>4</v>
      </c>
      <c s="36">
        <v>0</v>
      </c>
      <c s="36">
        <f>ROUND(G58*H58,6)</f>
      </c>
      <c r="L58" s="38">
        <v>0</v>
      </c>
      <c s="32">
        <f>ROUND(ROUND(L58,2)*ROUND(G58,3),2)</f>
      </c>
      <c s="36" t="s">
        <v>53</v>
      </c>
      <c>
        <f>(M58*21)/100</f>
      </c>
      <c t="s">
        <v>27</v>
      </c>
    </row>
    <row r="59" spans="1:5" ht="12.75">
      <c r="A59" s="35" t="s">
        <v>54</v>
      </c>
      <c r="E59" s="39" t="s">
        <v>55</v>
      </c>
    </row>
    <row r="60" spans="1:5" ht="12.75">
      <c r="A60" s="35" t="s">
        <v>56</v>
      </c>
      <c r="E60" s="40" t="s">
        <v>55</v>
      </c>
    </row>
    <row r="61" spans="1:5" ht="12.75">
      <c r="A61" t="s">
        <v>57</v>
      </c>
      <c r="E61" s="39" t="s">
        <v>97</v>
      </c>
    </row>
    <row r="62" spans="1:16" ht="12.75">
      <c r="A62" t="s">
        <v>49</v>
      </c>
      <c s="34" t="s">
        <v>140</v>
      </c>
      <c s="34" t="s">
        <v>169</v>
      </c>
      <c s="35" t="s">
        <v>47</v>
      </c>
      <c s="6" t="s">
        <v>170</v>
      </c>
      <c s="36" t="s">
        <v>100</v>
      </c>
      <c s="37">
        <v>4</v>
      </c>
      <c s="36">
        <v>0</v>
      </c>
      <c s="36">
        <f>ROUND(G62*H62,6)</f>
      </c>
      <c r="L62" s="38">
        <v>0</v>
      </c>
      <c s="32">
        <f>ROUND(ROUND(L62,2)*ROUND(G62,3),2)</f>
      </c>
      <c s="36" t="s">
        <v>53</v>
      </c>
      <c>
        <f>(M62*21)/100</f>
      </c>
      <c t="s">
        <v>27</v>
      </c>
    </row>
    <row r="63" spans="1:5" ht="12.75">
      <c r="A63" s="35" t="s">
        <v>54</v>
      </c>
      <c r="E63" s="39" t="s">
        <v>55</v>
      </c>
    </row>
    <row r="64" spans="1:5" ht="12.75">
      <c r="A64" s="35" t="s">
        <v>56</v>
      </c>
      <c r="E64" s="40" t="s">
        <v>55</v>
      </c>
    </row>
    <row r="65" spans="1:5" ht="12.75">
      <c r="A65" t="s">
        <v>57</v>
      </c>
      <c r="E65" s="39" t="s">
        <v>97</v>
      </c>
    </row>
    <row r="66" spans="1:16" ht="12.75">
      <c r="A66" t="s">
        <v>49</v>
      </c>
      <c s="34" t="s">
        <v>145</v>
      </c>
      <c s="34" t="s">
        <v>172</v>
      </c>
      <c s="35" t="s">
        <v>47</v>
      </c>
      <c s="6" t="s">
        <v>173</v>
      </c>
      <c s="36" t="s">
        <v>100</v>
      </c>
      <c s="37">
        <v>4</v>
      </c>
      <c s="36">
        <v>0</v>
      </c>
      <c s="36">
        <f>ROUND(G66*H66,6)</f>
      </c>
      <c r="L66" s="38">
        <v>0</v>
      </c>
      <c s="32">
        <f>ROUND(ROUND(L66,2)*ROUND(G66,3),2)</f>
      </c>
      <c s="36" t="s">
        <v>53</v>
      </c>
      <c>
        <f>(M66*21)/100</f>
      </c>
      <c t="s">
        <v>27</v>
      </c>
    </row>
    <row r="67" spans="1:5" ht="12.75">
      <c r="A67" s="35" t="s">
        <v>54</v>
      </c>
      <c r="E67" s="39" t="s">
        <v>55</v>
      </c>
    </row>
    <row r="68" spans="1:5" ht="12.75">
      <c r="A68" s="35" t="s">
        <v>56</v>
      </c>
      <c r="E68" s="40" t="s">
        <v>55</v>
      </c>
    </row>
    <row r="69" spans="1:5" ht="12.75">
      <c r="A69" t="s">
        <v>57</v>
      </c>
      <c r="E69" s="39" t="s">
        <v>97</v>
      </c>
    </row>
    <row r="70" spans="1:16" ht="12.75">
      <c r="A70" t="s">
        <v>49</v>
      </c>
      <c s="34" t="s">
        <v>149</v>
      </c>
      <c s="34" t="s">
        <v>192</v>
      </c>
      <c s="35" t="s">
        <v>47</v>
      </c>
      <c s="6" t="s">
        <v>193</v>
      </c>
      <c s="36" t="s">
        <v>52</v>
      </c>
      <c s="37">
        <v>4</v>
      </c>
      <c s="36">
        <v>0</v>
      </c>
      <c s="36">
        <f>ROUND(G70*H70,6)</f>
      </c>
      <c r="L70" s="38">
        <v>0</v>
      </c>
      <c s="32">
        <f>ROUND(ROUND(L70,2)*ROUND(G70,3),2)</f>
      </c>
      <c s="36" t="s">
        <v>73</v>
      </c>
      <c>
        <f>(M70*21)/100</f>
      </c>
      <c t="s">
        <v>27</v>
      </c>
    </row>
    <row r="71" spans="1:5" ht="12.75">
      <c r="A71" s="35" t="s">
        <v>54</v>
      </c>
      <c r="E71" s="39" t="s">
        <v>55</v>
      </c>
    </row>
    <row r="72" spans="1:5" ht="12.75">
      <c r="A72" s="35" t="s">
        <v>56</v>
      </c>
      <c r="E72" s="40" t="s">
        <v>55</v>
      </c>
    </row>
    <row r="73" spans="1:5" ht="38.25">
      <c r="A73" t="s">
        <v>57</v>
      </c>
      <c r="E73" s="39" t="s">
        <v>194</v>
      </c>
    </row>
    <row r="74" spans="1:16" ht="25.5">
      <c r="A74" t="s">
        <v>49</v>
      </c>
      <c s="34" t="s">
        <v>153</v>
      </c>
      <c s="34" t="s">
        <v>571</v>
      </c>
      <c s="35" t="s">
        <v>572</v>
      </c>
      <c s="6" t="s">
        <v>573</v>
      </c>
      <c s="36" t="s">
        <v>554</v>
      </c>
      <c s="37">
        <v>7.83</v>
      </c>
      <c s="36">
        <v>0</v>
      </c>
      <c s="36">
        <f>ROUND(G74*H74,6)</f>
      </c>
      <c r="L74" s="38">
        <v>0</v>
      </c>
      <c s="32">
        <f>ROUND(ROUND(L74,2)*ROUND(G74,3),2)</f>
      </c>
      <c s="36" t="s">
        <v>53</v>
      </c>
      <c>
        <f>(M74*21)/100</f>
      </c>
      <c t="s">
        <v>27</v>
      </c>
    </row>
    <row r="75" spans="1:5" ht="25.5">
      <c r="A75" s="35" t="s">
        <v>54</v>
      </c>
      <c r="E75" s="39" t="s">
        <v>555</v>
      </c>
    </row>
    <row r="76" spans="1:5" ht="12.75">
      <c r="A76" s="35" t="s">
        <v>56</v>
      </c>
      <c r="E76" s="40" t="s">
        <v>55</v>
      </c>
    </row>
    <row r="77" spans="1:5" ht="165.75">
      <c r="A77" t="s">
        <v>57</v>
      </c>
      <c r="E77" s="39" t="s">
        <v>556</v>
      </c>
    </row>
    <row r="78" spans="1:13" ht="12.75">
      <c r="A78" t="s">
        <v>46</v>
      </c>
      <c r="C78" s="31" t="s">
        <v>927</v>
      </c>
      <c r="E78" s="33" t="s">
        <v>928</v>
      </c>
      <c r="J78" s="32">
        <f>0</f>
      </c>
      <c s="32">
        <f>0</f>
      </c>
      <c s="32">
        <f>0+L79+L83+L87+L91+L95+L99+L103+L107+L111</f>
      </c>
      <c s="32">
        <f>0+M79+M83+M87+M91+M95+M99+M103+M107+M111</f>
      </c>
    </row>
    <row r="79" spans="1:16" ht="12.75">
      <c r="A79" t="s">
        <v>49</v>
      </c>
      <c s="34" t="s">
        <v>180</v>
      </c>
      <c s="34" t="s">
        <v>243</v>
      </c>
      <c s="35" t="s">
        <v>47</v>
      </c>
      <c s="6" t="s">
        <v>244</v>
      </c>
      <c s="36" t="s">
        <v>52</v>
      </c>
      <c s="37">
        <v>10</v>
      </c>
      <c s="36">
        <v>0</v>
      </c>
      <c s="36">
        <f>ROUND(G79*H79,6)</f>
      </c>
      <c r="L79" s="38">
        <v>0</v>
      </c>
      <c s="32">
        <f>ROUND(ROUND(L79,2)*ROUND(G79,3),2)</f>
      </c>
      <c s="36" t="s">
        <v>73</v>
      </c>
      <c>
        <f>(M79*21)/100</f>
      </c>
      <c t="s">
        <v>27</v>
      </c>
    </row>
    <row r="80" spans="1:5" ht="12.75">
      <c r="A80" s="35" t="s">
        <v>54</v>
      </c>
      <c r="E80" s="39" t="s">
        <v>55</v>
      </c>
    </row>
    <row r="81" spans="1:5" ht="12.75">
      <c r="A81" s="35" t="s">
        <v>56</v>
      </c>
      <c r="E81" s="40" t="s">
        <v>55</v>
      </c>
    </row>
    <row r="82" spans="1:5" ht="51">
      <c r="A82" t="s">
        <v>57</v>
      </c>
      <c r="E82" s="39" t="s">
        <v>245</v>
      </c>
    </row>
    <row r="83" spans="1:16" ht="12.75">
      <c r="A83" t="s">
        <v>49</v>
      </c>
      <c s="34" t="s">
        <v>183</v>
      </c>
      <c s="34" t="s">
        <v>247</v>
      </c>
      <c s="35" t="s">
        <v>47</v>
      </c>
      <c s="6" t="s">
        <v>248</v>
      </c>
      <c s="36" t="s">
        <v>52</v>
      </c>
      <c s="37">
        <v>3</v>
      </c>
      <c s="36">
        <v>0</v>
      </c>
      <c s="36">
        <f>ROUND(G83*H83,6)</f>
      </c>
      <c r="L83" s="38">
        <v>0</v>
      </c>
      <c s="32">
        <f>ROUND(ROUND(L83,2)*ROUND(G83,3),2)</f>
      </c>
      <c s="36" t="s">
        <v>73</v>
      </c>
      <c>
        <f>(M83*21)/100</f>
      </c>
      <c t="s">
        <v>27</v>
      </c>
    </row>
    <row r="84" spans="1:5" ht="12.75">
      <c r="A84" s="35" t="s">
        <v>54</v>
      </c>
      <c r="E84" s="39" t="s">
        <v>55</v>
      </c>
    </row>
    <row r="85" spans="1:5" ht="12.75">
      <c r="A85" s="35" t="s">
        <v>56</v>
      </c>
      <c r="E85" s="40" t="s">
        <v>55</v>
      </c>
    </row>
    <row r="86" spans="1:5" ht="51">
      <c r="A86" t="s">
        <v>57</v>
      </c>
      <c r="E86" s="39" t="s">
        <v>249</v>
      </c>
    </row>
    <row r="87" spans="1:16" ht="12.75">
      <c r="A87" t="s">
        <v>49</v>
      </c>
      <c s="34" t="s">
        <v>187</v>
      </c>
      <c s="34" t="s">
        <v>251</v>
      </c>
      <c s="35" t="s">
        <v>47</v>
      </c>
      <c s="6" t="s">
        <v>252</v>
      </c>
      <c s="36" t="s">
        <v>253</v>
      </c>
      <c s="37">
        <v>15</v>
      </c>
      <c s="36">
        <v>0</v>
      </c>
      <c s="36">
        <f>ROUND(G87*H87,6)</f>
      </c>
      <c r="L87" s="38">
        <v>0</v>
      </c>
      <c s="32">
        <f>ROUND(ROUND(L87,2)*ROUND(G87,3),2)</f>
      </c>
      <c s="36" t="s">
        <v>53</v>
      </c>
      <c>
        <f>(M87*21)/100</f>
      </c>
      <c t="s">
        <v>27</v>
      </c>
    </row>
    <row r="88" spans="1:5" ht="12.75">
      <c r="A88" s="35" t="s">
        <v>54</v>
      </c>
      <c r="E88" s="39" t="s">
        <v>55</v>
      </c>
    </row>
    <row r="89" spans="1:5" ht="12.75">
      <c r="A89" s="35" t="s">
        <v>56</v>
      </c>
      <c r="E89" s="40" t="s">
        <v>55</v>
      </c>
    </row>
    <row r="90" spans="1:5" ht="38.25">
      <c r="A90" t="s">
        <v>57</v>
      </c>
      <c r="E90" s="39" t="s">
        <v>254</v>
      </c>
    </row>
    <row r="91" spans="1:16" ht="12.75">
      <c r="A91" t="s">
        <v>49</v>
      </c>
      <c s="34" t="s">
        <v>191</v>
      </c>
      <c s="34" t="s">
        <v>256</v>
      </c>
      <c s="35" t="s">
        <v>47</v>
      </c>
      <c s="6" t="s">
        <v>257</v>
      </c>
      <c s="36" t="s">
        <v>253</v>
      </c>
      <c s="37">
        <v>2</v>
      </c>
      <c s="36">
        <v>0</v>
      </c>
      <c s="36">
        <f>ROUND(G91*H91,6)</f>
      </c>
      <c r="L91" s="38">
        <v>0</v>
      </c>
      <c s="32">
        <f>ROUND(ROUND(L91,2)*ROUND(G91,3),2)</f>
      </c>
      <c s="36" t="s">
        <v>53</v>
      </c>
      <c>
        <f>(M91*21)/100</f>
      </c>
      <c t="s">
        <v>27</v>
      </c>
    </row>
    <row r="92" spans="1:5" ht="12.75">
      <c r="A92" s="35" t="s">
        <v>54</v>
      </c>
      <c r="E92" s="39" t="s">
        <v>55</v>
      </c>
    </row>
    <row r="93" spans="1:5" ht="12.75">
      <c r="A93" s="35" t="s">
        <v>56</v>
      </c>
      <c r="E93" s="40" t="s">
        <v>55</v>
      </c>
    </row>
    <row r="94" spans="1:5" ht="38.25">
      <c r="A94" t="s">
        <v>57</v>
      </c>
      <c r="E94" s="39" t="s">
        <v>258</v>
      </c>
    </row>
    <row r="95" spans="1:16" ht="12.75">
      <c r="A95" t="s">
        <v>49</v>
      </c>
      <c s="34" t="s">
        <v>195</v>
      </c>
      <c s="34" t="s">
        <v>321</v>
      </c>
      <c s="35" t="s">
        <v>47</v>
      </c>
      <c s="6" t="s">
        <v>322</v>
      </c>
      <c s="36" t="s">
        <v>104</v>
      </c>
      <c s="37">
        <v>60</v>
      </c>
      <c s="36">
        <v>0</v>
      </c>
      <c s="36">
        <f>ROUND(G95*H95,6)</f>
      </c>
      <c r="L95" s="38">
        <v>0</v>
      </c>
      <c s="32">
        <f>ROUND(ROUND(L95,2)*ROUND(G95,3),2)</f>
      </c>
      <c s="36" t="s">
        <v>53</v>
      </c>
      <c>
        <f>(M95*21)/100</f>
      </c>
      <c t="s">
        <v>27</v>
      </c>
    </row>
    <row r="96" spans="1:5" ht="12.75">
      <c r="A96" s="35" t="s">
        <v>54</v>
      </c>
      <c r="E96" s="39" t="s">
        <v>55</v>
      </c>
    </row>
    <row r="97" spans="1:5" ht="12.75">
      <c r="A97" s="35" t="s">
        <v>56</v>
      </c>
      <c r="E97" s="40" t="s">
        <v>55</v>
      </c>
    </row>
    <row r="98" spans="1:5" ht="38.25">
      <c r="A98" t="s">
        <v>57</v>
      </c>
      <c r="E98" s="39" t="s">
        <v>323</v>
      </c>
    </row>
    <row r="99" spans="1:16" ht="12.75">
      <c r="A99" t="s">
        <v>49</v>
      </c>
      <c s="34" t="s">
        <v>200</v>
      </c>
      <c s="34" t="s">
        <v>929</v>
      </c>
      <c s="35" t="s">
        <v>47</v>
      </c>
      <c s="6" t="s">
        <v>930</v>
      </c>
      <c s="36" t="s">
        <v>104</v>
      </c>
      <c s="37">
        <v>120</v>
      </c>
      <c s="36">
        <v>0</v>
      </c>
      <c s="36">
        <f>ROUND(G99*H99,6)</f>
      </c>
      <c r="L99" s="38">
        <v>0</v>
      </c>
      <c s="32">
        <f>ROUND(ROUND(L99,2)*ROUND(G99,3),2)</f>
      </c>
      <c s="36" t="s">
        <v>53</v>
      </c>
      <c>
        <f>(M99*21)/100</f>
      </c>
      <c t="s">
        <v>27</v>
      </c>
    </row>
    <row r="100" spans="1:5" ht="12.75">
      <c r="A100" s="35" t="s">
        <v>54</v>
      </c>
      <c r="E100" s="39" t="s">
        <v>55</v>
      </c>
    </row>
    <row r="101" spans="1:5" ht="12.75">
      <c r="A101" s="35" t="s">
        <v>56</v>
      </c>
      <c r="E101" s="40" t="s">
        <v>55</v>
      </c>
    </row>
    <row r="102" spans="1:5" ht="38.25">
      <c r="A102" t="s">
        <v>57</v>
      </c>
      <c r="E102" s="39" t="s">
        <v>931</v>
      </c>
    </row>
    <row r="103" spans="1:16" ht="25.5">
      <c r="A103" t="s">
        <v>49</v>
      </c>
      <c s="34" t="s">
        <v>206</v>
      </c>
      <c s="34" t="s">
        <v>325</v>
      </c>
      <c s="35" t="s">
        <v>47</v>
      </c>
      <c s="6" t="s">
        <v>326</v>
      </c>
      <c s="36" t="s">
        <v>52</v>
      </c>
      <c s="37">
        <v>2</v>
      </c>
      <c s="36">
        <v>0</v>
      </c>
      <c s="36">
        <f>ROUND(G103*H103,6)</f>
      </c>
      <c r="L103" s="38">
        <v>0</v>
      </c>
      <c s="32">
        <f>ROUND(ROUND(L103,2)*ROUND(G103,3),2)</f>
      </c>
      <c s="36" t="s">
        <v>73</v>
      </c>
      <c>
        <f>(M103*21)/100</f>
      </c>
      <c t="s">
        <v>27</v>
      </c>
    </row>
    <row r="104" spans="1:5" ht="12.75">
      <c r="A104" s="35" t="s">
        <v>54</v>
      </c>
      <c r="E104" s="39" t="s">
        <v>55</v>
      </c>
    </row>
    <row r="105" spans="1:5" ht="12.75">
      <c r="A105" s="35" t="s">
        <v>56</v>
      </c>
      <c r="E105" s="40" t="s">
        <v>55</v>
      </c>
    </row>
    <row r="106" spans="1:5" ht="38.25">
      <c r="A106" t="s">
        <v>57</v>
      </c>
      <c r="E106" s="39" t="s">
        <v>327</v>
      </c>
    </row>
    <row r="107" spans="1:16" ht="25.5">
      <c r="A107" t="s">
        <v>49</v>
      </c>
      <c s="34" t="s">
        <v>210</v>
      </c>
      <c s="34" t="s">
        <v>932</v>
      </c>
      <c s="35" t="s">
        <v>47</v>
      </c>
      <c s="6" t="s">
        <v>933</v>
      </c>
      <c s="36" t="s">
        <v>52</v>
      </c>
      <c s="37">
        <v>6</v>
      </c>
      <c s="36">
        <v>0</v>
      </c>
      <c s="36">
        <f>ROUND(G107*H107,6)</f>
      </c>
      <c r="L107" s="38">
        <v>0</v>
      </c>
      <c s="32">
        <f>ROUND(ROUND(L107,2)*ROUND(G107,3),2)</f>
      </c>
      <c s="36" t="s">
        <v>73</v>
      </c>
      <c>
        <f>(M107*21)/100</f>
      </c>
      <c t="s">
        <v>27</v>
      </c>
    </row>
    <row r="108" spans="1:5" ht="12.75">
      <c r="A108" s="35" t="s">
        <v>54</v>
      </c>
      <c r="E108" s="39" t="s">
        <v>55</v>
      </c>
    </row>
    <row r="109" spans="1:5" ht="12.75">
      <c r="A109" s="35" t="s">
        <v>56</v>
      </c>
      <c r="E109" s="40" t="s">
        <v>55</v>
      </c>
    </row>
    <row r="110" spans="1:5" ht="25.5">
      <c r="A110" t="s">
        <v>57</v>
      </c>
      <c r="E110" s="39" t="s">
        <v>934</v>
      </c>
    </row>
    <row r="111" spans="1:16" ht="12.75">
      <c r="A111" t="s">
        <v>49</v>
      </c>
      <c s="34" t="s">
        <v>214</v>
      </c>
      <c s="34" t="s">
        <v>329</v>
      </c>
      <c s="35" t="s">
        <v>47</v>
      </c>
      <c s="6" t="s">
        <v>330</v>
      </c>
      <c s="36" t="s">
        <v>52</v>
      </c>
      <c s="37">
        <v>6</v>
      </c>
      <c s="36">
        <v>0</v>
      </c>
      <c s="36">
        <f>ROUND(G111*H111,6)</f>
      </c>
      <c r="L111" s="38">
        <v>0</v>
      </c>
      <c s="32">
        <f>ROUND(ROUND(L111,2)*ROUND(G111,3),2)</f>
      </c>
      <c s="36" t="s">
        <v>53</v>
      </c>
      <c>
        <f>(M111*21)/100</f>
      </c>
      <c t="s">
        <v>27</v>
      </c>
    </row>
    <row r="112" spans="1:5" ht="12.75">
      <c r="A112" s="35" t="s">
        <v>54</v>
      </c>
      <c r="E112" s="39" t="s">
        <v>55</v>
      </c>
    </row>
    <row r="113" spans="1:5" ht="12.75">
      <c r="A113" s="35" t="s">
        <v>56</v>
      </c>
      <c r="E113" s="40" t="s">
        <v>55</v>
      </c>
    </row>
    <row r="114" spans="1:5" ht="76.5">
      <c r="A114" t="s">
        <v>57</v>
      </c>
      <c r="E114" s="39" t="s">
        <v>331</v>
      </c>
    </row>
    <row r="115" spans="1:13" ht="12.75">
      <c r="A115" t="s">
        <v>46</v>
      </c>
      <c r="C115" s="31" t="s">
        <v>20</v>
      </c>
      <c r="E115" s="33" t="s">
        <v>935</v>
      </c>
      <c r="J115" s="32">
        <f>0</f>
      </c>
      <c s="32">
        <f>0</f>
      </c>
      <c s="32">
        <f>0+L116+L120+L124+L128+L132+L136+L140+L144+L148+L152</f>
      </c>
      <c s="32">
        <f>0+M116+M120+M124+M128+M132+M136+M140+M144+M148+M152</f>
      </c>
    </row>
    <row r="116" spans="1:16" ht="12.75">
      <c r="A116" t="s">
        <v>49</v>
      </c>
      <c s="34" t="s">
        <v>236</v>
      </c>
      <c s="34" t="s">
        <v>66</v>
      </c>
      <c s="35" t="s">
        <v>47</v>
      </c>
      <c s="6" t="s">
        <v>896</v>
      </c>
      <c s="36" t="s">
        <v>68</v>
      </c>
      <c s="37">
        <v>60</v>
      </c>
      <c s="36">
        <v>0</v>
      </c>
      <c s="36">
        <f>ROUND(G116*H116,6)</f>
      </c>
      <c r="L116" s="38">
        <v>0</v>
      </c>
      <c s="32">
        <f>ROUND(ROUND(L116,2)*ROUND(G116,3),2)</f>
      </c>
      <c s="36" t="s">
        <v>53</v>
      </c>
      <c>
        <f>(M116*21)/100</f>
      </c>
      <c t="s">
        <v>27</v>
      </c>
    </row>
    <row r="117" spans="1:5" ht="12.75">
      <c r="A117" s="35" t="s">
        <v>54</v>
      </c>
      <c r="E117" s="39" t="s">
        <v>55</v>
      </c>
    </row>
    <row r="118" spans="1:5" ht="12.75">
      <c r="A118" s="35" t="s">
        <v>56</v>
      </c>
      <c r="E118" s="40" t="s">
        <v>55</v>
      </c>
    </row>
    <row r="119" spans="1:5" ht="12.75">
      <c r="A119" t="s">
        <v>57</v>
      </c>
      <c r="E119" s="39" t="s">
        <v>581</v>
      </c>
    </row>
    <row r="120" spans="1:16" ht="12.75">
      <c r="A120" t="s">
        <v>49</v>
      </c>
      <c s="34" t="s">
        <v>239</v>
      </c>
      <c s="34" t="s">
        <v>66</v>
      </c>
      <c s="35" t="s">
        <v>27</v>
      </c>
      <c s="6" t="s">
        <v>580</v>
      </c>
      <c s="36" t="s">
        <v>68</v>
      </c>
      <c s="37">
        <v>60</v>
      </c>
      <c s="36">
        <v>0</v>
      </c>
      <c s="36">
        <f>ROUND(G120*H120,6)</f>
      </c>
      <c r="L120" s="38">
        <v>0</v>
      </c>
      <c s="32">
        <f>ROUND(ROUND(L120,2)*ROUND(G120,3),2)</f>
      </c>
      <c s="36" t="s">
        <v>53</v>
      </c>
      <c>
        <f>(M120*21)/100</f>
      </c>
      <c t="s">
        <v>27</v>
      </c>
    </row>
    <row r="121" spans="1:5" ht="12.75">
      <c r="A121" s="35" t="s">
        <v>54</v>
      </c>
      <c r="E121" s="39" t="s">
        <v>55</v>
      </c>
    </row>
    <row r="122" spans="1:5" ht="12.75">
      <c r="A122" s="35" t="s">
        <v>56</v>
      </c>
      <c r="E122" s="40" t="s">
        <v>55</v>
      </c>
    </row>
    <row r="123" spans="1:5" ht="12.75">
      <c r="A123" t="s">
        <v>57</v>
      </c>
      <c r="E123" s="39" t="s">
        <v>581</v>
      </c>
    </row>
    <row r="124" spans="1:16" ht="12.75">
      <c r="A124" t="s">
        <v>49</v>
      </c>
      <c s="34" t="s">
        <v>242</v>
      </c>
      <c s="34" t="s">
        <v>583</v>
      </c>
      <c s="35" t="s">
        <v>47</v>
      </c>
      <c s="6" t="s">
        <v>584</v>
      </c>
      <c s="36" t="s">
        <v>68</v>
      </c>
      <c s="37">
        <v>6</v>
      </c>
      <c s="36">
        <v>0</v>
      </c>
      <c s="36">
        <f>ROUND(G124*H124,6)</f>
      </c>
      <c r="L124" s="38">
        <v>0</v>
      </c>
      <c s="32">
        <f>ROUND(ROUND(L124,2)*ROUND(G124,3),2)</f>
      </c>
      <c s="36" t="s">
        <v>73</v>
      </c>
      <c>
        <f>(M124*21)/100</f>
      </c>
      <c t="s">
        <v>27</v>
      </c>
    </row>
    <row r="125" spans="1:5" ht="12.75">
      <c r="A125" s="35" t="s">
        <v>54</v>
      </c>
      <c r="E125" s="39" t="s">
        <v>55</v>
      </c>
    </row>
    <row r="126" spans="1:5" ht="12.75">
      <c r="A126" s="35" t="s">
        <v>56</v>
      </c>
      <c r="E126" s="40" t="s">
        <v>55</v>
      </c>
    </row>
    <row r="127" spans="1:5" ht="76.5">
      <c r="A127" t="s">
        <v>57</v>
      </c>
      <c r="E127" s="39" t="s">
        <v>585</v>
      </c>
    </row>
    <row r="128" spans="1:16" ht="25.5">
      <c r="A128" t="s">
        <v>49</v>
      </c>
      <c s="34" t="s">
        <v>246</v>
      </c>
      <c s="34" t="s">
        <v>903</v>
      </c>
      <c s="35" t="s">
        <v>47</v>
      </c>
      <c s="6" t="s">
        <v>904</v>
      </c>
      <c s="36" t="s">
        <v>52</v>
      </c>
      <c s="37">
        <v>1</v>
      </c>
      <c s="36">
        <v>0</v>
      </c>
      <c s="36">
        <f>ROUND(G128*H128,6)</f>
      </c>
      <c r="L128" s="38">
        <v>0</v>
      </c>
      <c s="32">
        <f>ROUND(ROUND(L128,2)*ROUND(G128,3),2)</f>
      </c>
      <c s="36" t="s">
        <v>73</v>
      </c>
      <c>
        <f>(M128*21)/100</f>
      </c>
      <c t="s">
        <v>27</v>
      </c>
    </row>
    <row r="129" spans="1:5" ht="12.75">
      <c r="A129" s="35" t="s">
        <v>54</v>
      </c>
      <c r="E129" s="39" t="s">
        <v>55</v>
      </c>
    </row>
    <row r="130" spans="1:5" ht="12.75">
      <c r="A130" s="35" t="s">
        <v>56</v>
      </c>
      <c r="E130" s="40" t="s">
        <v>55</v>
      </c>
    </row>
    <row r="131" spans="1:5" ht="12.75">
      <c r="A131" t="s">
        <v>57</v>
      </c>
      <c r="E131" s="39" t="s">
        <v>74</v>
      </c>
    </row>
    <row r="132" spans="1:16" ht="12.75">
      <c r="A132" t="s">
        <v>49</v>
      </c>
      <c s="34" t="s">
        <v>250</v>
      </c>
      <c s="34" t="s">
        <v>591</v>
      </c>
      <c s="35" t="s">
        <v>47</v>
      </c>
      <c s="6" t="s">
        <v>592</v>
      </c>
      <c s="36" t="s">
        <v>52</v>
      </c>
      <c s="37">
        <v>15</v>
      </c>
      <c s="36">
        <v>0</v>
      </c>
      <c s="36">
        <f>ROUND(G132*H132,6)</f>
      </c>
      <c r="L132" s="38">
        <v>0</v>
      </c>
      <c s="32">
        <f>ROUND(ROUND(L132,2)*ROUND(G132,3),2)</f>
      </c>
      <c s="36" t="s">
        <v>53</v>
      </c>
      <c>
        <f>(M132*21)/100</f>
      </c>
      <c t="s">
        <v>27</v>
      </c>
    </row>
    <row r="133" spans="1:5" ht="12.75">
      <c r="A133" s="35" t="s">
        <v>54</v>
      </c>
      <c r="E133" s="39" t="s">
        <v>55</v>
      </c>
    </row>
    <row r="134" spans="1:5" ht="12.75">
      <c r="A134" s="35" t="s">
        <v>56</v>
      </c>
      <c r="E134" s="40" t="s">
        <v>55</v>
      </c>
    </row>
    <row r="135" spans="1:5" ht="76.5">
      <c r="A135" t="s">
        <v>57</v>
      </c>
      <c r="E135" s="39" t="s">
        <v>593</v>
      </c>
    </row>
    <row r="136" spans="1:16" ht="12.75">
      <c r="A136" t="s">
        <v>49</v>
      </c>
      <c s="34" t="s">
        <v>255</v>
      </c>
      <c s="34" t="s">
        <v>595</v>
      </c>
      <c s="35" t="s">
        <v>47</v>
      </c>
      <c s="6" t="s">
        <v>77</v>
      </c>
      <c s="36" t="s">
        <v>52</v>
      </c>
      <c s="37">
        <v>1</v>
      </c>
      <c s="36">
        <v>0</v>
      </c>
      <c s="36">
        <f>ROUND(G136*H136,6)</f>
      </c>
      <c r="L136" s="38">
        <v>0</v>
      </c>
      <c s="32">
        <f>ROUND(ROUND(L136,2)*ROUND(G136,3),2)</f>
      </c>
      <c s="36" t="s">
        <v>53</v>
      </c>
      <c>
        <f>(M136*21)/100</f>
      </c>
      <c t="s">
        <v>27</v>
      </c>
    </row>
    <row r="137" spans="1:5" ht="12.75">
      <c r="A137" s="35" t="s">
        <v>54</v>
      </c>
      <c r="E137" s="39" t="s">
        <v>55</v>
      </c>
    </row>
    <row r="138" spans="1:5" ht="12.75">
      <c r="A138" s="35" t="s">
        <v>56</v>
      </c>
      <c r="E138" s="40" t="s">
        <v>55</v>
      </c>
    </row>
    <row r="139" spans="1:5" ht="38.25">
      <c r="A139" t="s">
        <v>57</v>
      </c>
      <c r="E139" s="39" t="s">
        <v>596</v>
      </c>
    </row>
    <row r="140" spans="1:16" ht="12.75">
      <c r="A140" t="s">
        <v>49</v>
      </c>
      <c s="34" t="s">
        <v>259</v>
      </c>
      <c s="34" t="s">
        <v>71</v>
      </c>
      <c s="35" t="s">
        <v>47</v>
      </c>
      <c s="6" t="s">
        <v>72</v>
      </c>
      <c s="36" t="s">
        <v>68</v>
      </c>
      <c s="37">
        <v>48</v>
      </c>
      <c s="36">
        <v>0</v>
      </c>
      <c s="36">
        <f>ROUND(G140*H140,6)</f>
      </c>
      <c r="L140" s="38">
        <v>0</v>
      </c>
      <c s="32">
        <f>ROUND(ROUND(L140,2)*ROUND(G140,3),2)</f>
      </c>
      <c s="36" t="s">
        <v>73</v>
      </c>
      <c>
        <f>(M140*21)/100</f>
      </c>
      <c t="s">
        <v>27</v>
      </c>
    </row>
    <row r="141" spans="1:5" ht="12.75">
      <c r="A141" s="35" t="s">
        <v>54</v>
      </c>
      <c r="E141" s="39" t="s">
        <v>55</v>
      </c>
    </row>
    <row r="142" spans="1:5" ht="12.75">
      <c r="A142" s="35" t="s">
        <v>56</v>
      </c>
      <c r="E142" s="40" t="s">
        <v>55</v>
      </c>
    </row>
    <row r="143" spans="1:5" ht="63.75">
      <c r="A143" t="s">
        <v>57</v>
      </c>
      <c r="E143" s="39" t="s">
        <v>598</v>
      </c>
    </row>
    <row r="144" spans="1:16" ht="25.5">
      <c r="A144" t="s">
        <v>49</v>
      </c>
      <c s="34" t="s">
        <v>263</v>
      </c>
      <c s="34" t="s">
        <v>600</v>
      </c>
      <c s="35" t="s">
        <v>47</v>
      </c>
      <c s="6" t="s">
        <v>601</v>
      </c>
      <c s="36" t="s">
        <v>52</v>
      </c>
      <c s="37">
        <v>1</v>
      </c>
      <c s="36">
        <v>0</v>
      </c>
      <c s="36">
        <f>ROUND(G144*H144,6)</f>
      </c>
      <c r="L144" s="38">
        <v>0</v>
      </c>
      <c s="32">
        <f>ROUND(ROUND(L144,2)*ROUND(G144,3),2)</f>
      </c>
      <c s="36" t="s">
        <v>73</v>
      </c>
      <c>
        <f>(M144*21)/100</f>
      </c>
      <c t="s">
        <v>27</v>
      </c>
    </row>
    <row r="145" spans="1:5" ht="12.75">
      <c r="A145" s="35" t="s">
        <v>54</v>
      </c>
      <c r="E145" s="39" t="s">
        <v>55</v>
      </c>
    </row>
    <row r="146" spans="1:5" ht="12.75">
      <c r="A146" s="35" t="s">
        <v>56</v>
      </c>
      <c r="E146" s="40" t="s">
        <v>55</v>
      </c>
    </row>
    <row r="147" spans="1:5" ht="51">
      <c r="A147" t="s">
        <v>57</v>
      </c>
      <c r="E147" s="39" t="s">
        <v>602</v>
      </c>
    </row>
    <row r="148" spans="1:16" ht="12.75">
      <c r="A148" t="s">
        <v>49</v>
      </c>
      <c s="34" t="s">
        <v>267</v>
      </c>
      <c s="34" t="s">
        <v>615</v>
      </c>
      <c s="35" t="s">
        <v>47</v>
      </c>
      <c s="6" t="s">
        <v>616</v>
      </c>
      <c s="36" t="s">
        <v>68</v>
      </c>
      <c s="37">
        <v>60</v>
      </c>
      <c s="36">
        <v>0</v>
      </c>
      <c s="36">
        <f>ROUND(G148*H148,6)</f>
      </c>
      <c r="L148" s="38">
        <v>0</v>
      </c>
      <c s="32">
        <f>ROUND(ROUND(L148,2)*ROUND(G148,3),2)</f>
      </c>
      <c s="36" t="s">
        <v>73</v>
      </c>
      <c>
        <f>(M148*21)/100</f>
      </c>
      <c t="s">
        <v>27</v>
      </c>
    </row>
    <row r="149" spans="1:5" ht="12.75">
      <c r="A149" s="35" t="s">
        <v>54</v>
      </c>
      <c r="E149" s="39" t="s">
        <v>55</v>
      </c>
    </row>
    <row r="150" spans="1:5" ht="12.75">
      <c r="A150" s="35" t="s">
        <v>56</v>
      </c>
      <c r="E150" s="40" t="s">
        <v>55</v>
      </c>
    </row>
    <row r="151" spans="1:5" ht="12.75">
      <c r="A151" t="s">
        <v>57</v>
      </c>
      <c r="E151" s="39" t="s">
        <v>74</v>
      </c>
    </row>
    <row r="152" spans="1:16" ht="12.75">
      <c r="A152" t="s">
        <v>49</v>
      </c>
      <c s="34" t="s">
        <v>271</v>
      </c>
      <c s="34" t="s">
        <v>912</v>
      </c>
      <c s="35" t="s">
        <v>47</v>
      </c>
      <c s="6" t="s">
        <v>913</v>
      </c>
      <c s="36" t="s">
        <v>68</v>
      </c>
      <c s="37">
        <v>24</v>
      </c>
      <c s="36">
        <v>0</v>
      </c>
      <c s="36">
        <f>ROUND(G152*H152,6)</f>
      </c>
      <c r="L152" s="38">
        <v>0</v>
      </c>
      <c s="32">
        <f>ROUND(ROUND(L152,2)*ROUND(G152,3),2)</f>
      </c>
      <c s="36" t="s">
        <v>53</v>
      </c>
      <c>
        <f>(M152*21)/100</f>
      </c>
      <c t="s">
        <v>27</v>
      </c>
    </row>
    <row r="153" spans="1:5" ht="12.75">
      <c r="A153" s="35" t="s">
        <v>54</v>
      </c>
      <c r="E153" s="39" t="s">
        <v>55</v>
      </c>
    </row>
    <row r="154" spans="1:5" ht="12.75">
      <c r="A154" s="35" t="s">
        <v>56</v>
      </c>
      <c r="E154" s="40" t="s">
        <v>55</v>
      </c>
    </row>
    <row r="155" spans="1:5" ht="63.75">
      <c r="A155" t="s">
        <v>57</v>
      </c>
      <c r="E155" s="39" t="s">
        <v>914</v>
      </c>
    </row>
    <row r="156" spans="1:13" ht="12.75">
      <c r="A156" t="s">
        <v>46</v>
      </c>
      <c r="C156" s="31" t="s">
        <v>936</v>
      </c>
      <c r="E156" s="33" t="s">
        <v>937</v>
      </c>
      <c r="J156" s="32">
        <f>0</f>
      </c>
      <c s="32">
        <f>0</f>
      </c>
      <c s="32">
        <f>0+L157+L161+L165+L169+L173</f>
      </c>
      <c s="32">
        <f>0+M157+M161+M165+M169+M173</f>
      </c>
    </row>
    <row r="157" spans="1:16" ht="12.75">
      <c r="A157" t="s">
        <v>49</v>
      </c>
      <c s="34" t="s">
        <v>218</v>
      </c>
      <c s="34" t="s">
        <v>411</v>
      </c>
      <c s="35" t="s">
        <v>47</v>
      </c>
      <c s="6" t="s">
        <v>412</v>
      </c>
      <c s="36" t="s">
        <v>52</v>
      </c>
      <c s="37">
        <v>2</v>
      </c>
      <c s="36">
        <v>0</v>
      </c>
      <c s="36">
        <f>ROUND(G157*H157,6)</f>
      </c>
      <c r="L157" s="38">
        <v>0</v>
      </c>
      <c s="32">
        <f>ROUND(ROUND(L157,2)*ROUND(G157,3),2)</f>
      </c>
      <c s="36" t="s">
        <v>53</v>
      </c>
      <c>
        <f>(M157*21)/100</f>
      </c>
      <c t="s">
        <v>27</v>
      </c>
    </row>
    <row r="158" spans="1:5" ht="12.75">
      <c r="A158" s="35" t="s">
        <v>54</v>
      </c>
      <c r="E158" s="39" t="s">
        <v>55</v>
      </c>
    </row>
    <row r="159" spans="1:5" ht="12.75">
      <c r="A159" s="35" t="s">
        <v>56</v>
      </c>
      <c r="E159" s="40" t="s">
        <v>55</v>
      </c>
    </row>
    <row r="160" spans="1:5" ht="51">
      <c r="A160" t="s">
        <v>57</v>
      </c>
      <c r="E160" s="39" t="s">
        <v>413</v>
      </c>
    </row>
    <row r="161" spans="1:16" ht="12.75">
      <c r="A161" t="s">
        <v>49</v>
      </c>
      <c s="34" t="s">
        <v>221</v>
      </c>
      <c s="34" t="s">
        <v>415</v>
      </c>
      <c s="35" t="s">
        <v>47</v>
      </c>
      <c s="6" t="s">
        <v>416</v>
      </c>
      <c s="36" t="s">
        <v>52</v>
      </c>
      <c s="37">
        <v>2</v>
      </c>
      <c s="36">
        <v>0</v>
      </c>
      <c s="36">
        <f>ROUND(G161*H161,6)</f>
      </c>
      <c r="L161" s="38">
        <v>0</v>
      </c>
      <c s="32">
        <f>ROUND(ROUND(L161,2)*ROUND(G161,3),2)</f>
      </c>
      <c s="36" t="s">
        <v>73</v>
      </c>
      <c>
        <f>(M161*21)/100</f>
      </c>
      <c t="s">
        <v>27</v>
      </c>
    </row>
    <row r="162" spans="1:5" ht="12.75">
      <c r="A162" s="35" t="s">
        <v>54</v>
      </c>
      <c r="E162" s="39" t="s">
        <v>55</v>
      </c>
    </row>
    <row r="163" spans="1:5" ht="12.75">
      <c r="A163" s="35" t="s">
        <v>56</v>
      </c>
      <c r="E163" s="40" t="s">
        <v>55</v>
      </c>
    </row>
    <row r="164" spans="1:5" ht="12.75">
      <c r="A164" t="s">
        <v>57</v>
      </c>
      <c r="E164" s="39" t="s">
        <v>74</v>
      </c>
    </row>
    <row r="165" spans="1:16" ht="12.75">
      <c r="A165" t="s">
        <v>49</v>
      </c>
      <c s="34" t="s">
        <v>225</v>
      </c>
      <c s="34" t="s">
        <v>938</v>
      </c>
      <c s="35" t="s">
        <v>47</v>
      </c>
      <c s="6" t="s">
        <v>939</v>
      </c>
      <c s="36" t="s">
        <v>52</v>
      </c>
      <c s="37">
        <v>2</v>
      </c>
      <c s="36">
        <v>0</v>
      </c>
      <c s="36">
        <f>ROUND(G165*H165,6)</f>
      </c>
      <c r="L165" s="38">
        <v>0</v>
      </c>
      <c s="32">
        <f>ROUND(ROUND(L165,2)*ROUND(G165,3),2)</f>
      </c>
      <c s="36" t="s">
        <v>53</v>
      </c>
      <c>
        <f>(M165*21)/100</f>
      </c>
      <c t="s">
        <v>27</v>
      </c>
    </row>
    <row r="166" spans="1:5" ht="12.75">
      <c r="A166" s="35" t="s">
        <v>54</v>
      </c>
      <c r="E166" s="39" t="s">
        <v>55</v>
      </c>
    </row>
    <row r="167" spans="1:5" ht="12.75">
      <c r="A167" s="35" t="s">
        <v>56</v>
      </c>
      <c r="E167" s="40" t="s">
        <v>55</v>
      </c>
    </row>
    <row r="168" spans="1:5" ht="51">
      <c r="A168" t="s">
        <v>57</v>
      </c>
      <c r="E168" s="39" t="s">
        <v>940</v>
      </c>
    </row>
    <row r="169" spans="1:16" ht="12.75">
      <c r="A169" t="s">
        <v>49</v>
      </c>
      <c s="34" t="s">
        <v>229</v>
      </c>
      <c s="34" t="s">
        <v>392</v>
      </c>
      <c s="35" t="s">
        <v>47</v>
      </c>
      <c s="6" t="s">
        <v>393</v>
      </c>
      <c s="36" t="s">
        <v>52</v>
      </c>
      <c s="37">
        <v>1</v>
      </c>
      <c s="36">
        <v>0</v>
      </c>
      <c s="36">
        <f>ROUND(G169*H169,6)</f>
      </c>
      <c r="L169" s="38">
        <v>0</v>
      </c>
      <c s="32">
        <f>ROUND(ROUND(L169,2)*ROUND(G169,3),2)</f>
      </c>
      <c s="36" t="s">
        <v>53</v>
      </c>
      <c>
        <f>(M169*21)/100</f>
      </c>
      <c t="s">
        <v>27</v>
      </c>
    </row>
    <row r="170" spans="1:5" ht="12.75">
      <c r="A170" s="35" t="s">
        <v>54</v>
      </c>
      <c r="E170" s="39" t="s">
        <v>55</v>
      </c>
    </row>
    <row r="171" spans="1:5" ht="12.75">
      <c r="A171" s="35" t="s">
        <v>56</v>
      </c>
      <c r="E171" s="40" t="s">
        <v>55</v>
      </c>
    </row>
    <row r="172" spans="1:5" ht="51">
      <c r="A172" t="s">
        <v>57</v>
      </c>
      <c r="E172" s="39" t="s">
        <v>394</v>
      </c>
    </row>
    <row r="173" spans="1:16" ht="12.75">
      <c r="A173" t="s">
        <v>49</v>
      </c>
      <c s="34" t="s">
        <v>232</v>
      </c>
      <c s="34" t="s">
        <v>396</v>
      </c>
      <c s="35" t="s">
        <v>47</v>
      </c>
      <c s="6" t="s">
        <v>397</v>
      </c>
      <c s="36" t="s">
        <v>52</v>
      </c>
      <c s="37">
        <v>1</v>
      </c>
      <c s="36">
        <v>0</v>
      </c>
      <c s="36">
        <f>ROUND(G173*H173,6)</f>
      </c>
      <c r="L173" s="38">
        <v>0</v>
      </c>
      <c s="32">
        <f>ROUND(ROUND(L173,2)*ROUND(G173,3),2)</f>
      </c>
      <c s="36" t="s">
        <v>73</v>
      </c>
      <c>
        <f>(M173*21)/100</f>
      </c>
      <c t="s">
        <v>27</v>
      </c>
    </row>
    <row r="174" spans="1:5" ht="12.75">
      <c r="A174" s="35" t="s">
        <v>54</v>
      </c>
      <c r="E174" s="39" t="s">
        <v>55</v>
      </c>
    </row>
    <row r="175" spans="1:5" ht="12.75">
      <c r="A175" s="35" t="s">
        <v>56</v>
      </c>
      <c r="E175" s="40" t="s">
        <v>55</v>
      </c>
    </row>
    <row r="176" spans="1:5" ht="12.75">
      <c r="A176" t="s">
        <v>57</v>
      </c>
      <c r="E176" s="39" t="s">
        <v>74</v>
      </c>
    </row>
    <row r="177" spans="1:13" ht="12.75">
      <c r="A177" t="s">
        <v>46</v>
      </c>
      <c r="C177" s="31" t="s">
        <v>941</v>
      </c>
      <c r="E177" s="33" t="s">
        <v>942</v>
      </c>
      <c r="J177" s="32">
        <f>0</f>
      </c>
      <c s="32">
        <f>0</f>
      </c>
      <c s="32">
        <f>0+L178+L182+L186+L190+L194+L198+L202</f>
      </c>
      <c s="32">
        <f>0+M178+M182+M186+M190+M194+M198+M202</f>
      </c>
    </row>
    <row r="178" spans="1:16" ht="25.5">
      <c r="A178" t="s">
        <v>49</v>
      </c>
      <c s="34" t="s">
        <v>157</v>
      </c>
      <c s="34" t="s">
        <v>689</v>
      </c>
      <c s="35" t="s">
        <v>47</v>
      </c>
      <c s="6" t="s">
        <v>943</v>
      </c>
      <c s="36" t="s">
        <v>52</v>
      </c>
      <c s="37">
        <v>1</v>
      </c>
      <c s="36">
        <v>0</v>
      </c>
      <c s="36">
        <f>ROUND(G178*H178,6)</f>
      </c>
      <c r="L178" s="38">
        <v>0</v>
      </c>
      <c s="32">
        <f>ROUND(ROUND(L178,2)*ROUND(G178,3),2)</f>
      </c>
      <c s="36" t="s">
        <v>53</v>
      </c>
      <c>
        <f>(M178*21)/100</f>
      </c>
      <c t="s">
        <v>27</v>
      </c>
    </row>
    <row r="179" spans="1:5" ht="12.75">
      <c r="A179" s="35" t="s">
        <v>54</v>
      </c>
      <c r="E179" s="39" t="s">
        <v>55</v>
      </c>
    </row>
    <row r="180" spans="1:5" ht="12.75">
      <c r="A180" s="35" t="s">
        <v>56</v>
      </c>
      <c r="E180" s="40" t="s">
        <v>55</v>
      </c>
    </row>
    <row r="181" spans="1:5" ht="76.5">
      <c r="A181" t="s">
        <v>57</v>
      </c>
      <c r="E181" s="39" t="s">
        <v>944</v>
      </c>
    </row>
    <row r="182" spans="1:16" ht="25.5">
      <c r="A182" t="s">
        <v>49</v>
      </c>
      <c s="34" t="s">
        <v>161</v>
      </c>
      <c s="34" t="s">
        <v>945</v>
      </c>
      <c s="35" t="s">
        <v>47</v>
      </c>
      <c s="6" t="s">
        <v>946</v>
      </c>
      <c s="36" t="s">
        <v>52</v>
      </c>
      <c s="37">
        <v>1</v>
      </c>
      <c s="36">
        <v>0</v>
      </c>
      <c s="36">
        <f>ROUND(G182*H182,6)</f>
      </c>
      <c r="L182" s="38">
        <v>0</v>
      </c>
      <c s="32">
        <f>ROUND(ROUND(L182,2)*ROUND(G182,3),2)</f>
      </c>
      <c s="36" t="s">
        <v>53</v>
      </c>
      <c>
        <f>(M182*21)/100</f>
      </c>
      <c t="s">
        <v>27</v>
      </c>
    </row>
    <row r="183" spans="1:5" ht="12.75">
      <c r="A183" s="35" t="s">
        <v>54</v>
      </c>
      <c r="E183" s="39" t="s">
        <v>55</v>
      </c>
    </row>
    <row r="184" spans="1:5" ht="12.75">
      <c r="A184" s="35" t="s">
        <v>56</v>
      </c>
      <c r="E184" s="40" t="s">
        <v>55</v>
      </c>
    </row>
    <row r="185" spans="1:5" ht="12.75">
      <c r="A185" t="s">
        <v>57</v>
      </c>
      <c r="E185" s="39" t="s">
        <v>947</v>
      </c>
    </row>
    <row r="186" spans="1:16" ht="25.5">
      <c r="A186" t="s">
        <v>49</v>
      </c>
      <c s="34" t="s">
        <v>165</v>
      </c>
      <c s="34" t="s">
        <v>945</v>
      </c>
      <c s="35" t="s">
        <v>127</v>
      </c>
      <c s="6" t="s">
        <v>948</v>
      </c>
      <c s="36" t="s">
        <v>52</v>
      </c>
      <c s="37">
        <v>1</v>
      </c>
      <c s="36">
        <v>0</v>
      </c>
      <c s="36">
        <f>ROUND(G186*H186,6)</f>
      </c>
      <c r="L186" s="38">
        <v>0</v>
      </c>
      <c s="32">
        <f>ROUND(ROUND(L186,2)*ROUND(G186,3),2)</f>
      </c>
      <c s="36" t="s">
        <v>53</v>
      </c>
      <c>
        <f>(M186*21)/100</f>
      </c>
      <c t="s">
        <v>27</v>
      </c>
    </row>
    <row r="187" spans="1:5" ht="12.75">
      <c r="A187" s="35" t="s">
        <v>54</v>
      </c>
      <c r="E187" s="39" t="s">
        <v>55</v>
      </c>
    </row>
    <row r="188" spans="1:5" ht="12.75">
      <c r="A188" s="35" t="s">
        <v>56</v>
      </c>
      <c r="E188" s="40" t="s">
        <v>55</v>
      </c>
    </row>
    <row r="189" spans="1:5" ht="12.75">
      <c r="A189" t="s">
        <v>57</v>
      </c>
      <c r="E189" s="39" t="s">
        <v>949</v>
      </c>
    </row>
    <row r="190" spans="1:16" ht="12.75">
      <c r="A190" t="s">
        <v>49</v>
      </c>
      <c s="34" t="s">
        <v>168</v>
      </c>
      <c s="34" t="s">
        <v>950</v>
      </c>
      <c s="35" t="s">
        <v>47</v>
      </c>
      <c s="6" t="s">
        <v>951</v>
      </c>
      <c s="36" t="s">
        <v>52</v>
      </c>
      <c s="37">
        <v>4</v>
      </c>
      <c s="36">
        <v>0</v>
      </c>
      <c s="36">
        <f>ROUND(G190*H190,6)</f>
      </c>
      <c r="L190" s="38">
        <v>0</v>
      </c>
      <c s="32">
        <f>ROUND(ROUND(L190,2)*ROUND(G190,3),2)</f>
      </c>
      <c s="36" t="s">
        <v>53</v>
      </c>
      <c>
        <f>(M190*21)/100</f>
      </c>
      <c t="s">
        <v>27</v>
      </c>
    </row>
    <row r="191" spans="1:5" ht="12.75">
      <c r="A191" s="35" t="s">
        <v>54</v>
      </c>
      <c r="E191" s="39" t="s">
        <v>55</v>
      </c>
    </row>
    <row r="192" spans="1:5" ht="12.75">
      <c r="A192" s="35" t="s">
        <v>56</v>
      </c>
      <c r="E192" s="40" t="s">
        <v>55</v>
      </c>
    </row>
    <row r="193" spans="1:5" ht="12.75">
      <c r="A193" t="s">
        <v>57</v>
      </c>
      <c r="E193" s="39" t="s">
        <v>952</v>
      </c>
    </row>
    <row r="194" spans="1:16" ht="12.75">
      <c r="A194" t="s">
        <v>49</v>
      </c>
      <c s="34" t="s">
        <v>171</v>
      </c>
      <c s="34" t="s">
        <v>953</v>
      </c>
      <c s="35" t="s">
        <v>47</v>
      </c>
      <c s="6" t="s">
        <v>954</v>
      </c>
      <c s="36" t="s">
        <v>52</v>
      </c>
      <c s="37">
        <v>1</v>
      </c>
      <c s="36">
        <v>0</v>
      </c>
      <c s="36">
        <f>ROUND(G194*H194,6)</f>
      </c>
      <c r="L194" s="38">
        <v>0</v>
      </c>
      <c s="32">
        <f>ROUND(ROUND(L194,2)*ROUND(G194,3),2)</f>
      </c>
      <c s="36" t="s">
        <v>73</v>
      </c>
      <c>
        <f>(M194*21)/100</f>
      </c>
      <c t="s">
        <v>27</v>
      </c>
    </row>
    <row r="195" spans="1:5" ht="12.75">
      <c r="A195" s="35" t="s">
        <v>54</v>
      </c>
      <c r="E195" s="39" t="s">
        <v>55</v>
      </c>
    </row>
    <row r="196" spans="1:5" ht="12.75">
      <c r="A196" s="35" t="s">
        <v>56</v>
      </c>
      <c r="E196" s="40" t="s">
        <v>55</v>
      </c>
    </row>
    <row r="197" spans="1:5" ht="12.75">
      <c r="A197" t="s">
        <v>57</v>
      </c>
      <c r="E197" s="39" t="s">
        <v>74</v>
      </c>
    </row>
    <row r="198" spans="1:16" ht="25.5">
      <c r="A198" t="s">
        <v>49</v>
      </c>
      <c s="34" t="s">
        <v>174</v>
      </c>
      <c s="34" t="s">
        <v>955</v>
      </c>
      <c s="35" t="s">
        <v>47</v>
      </c>
      <c s="6" t="s">
        <v>956</v>
      </c>
      <c s="36" t="s">
        <v>52</v>
      </c>
      <c s="37">
        <v>1</v>
      </c>
      <c s="36">
        <v>0</v>
      </c>
      <c s="36">
        <f>ROUND(G198*H198,6)</f>
      </c>
      <c r="L198" s="38">
        <v>0</v>
      </c>
      <c s="32">
        <f>ROUND(ROUND(L198,2)*ROUND(G198,3),2)</f>
      </c>
      <c s="36" t="s">
        <v>73</v>
      </c>
      <c>
        <f>(M198*21)/100</f>
      </c>
      <c t="s">
        <v>27</v>
      </c>
    </row>
    <row r="199" spans="1:5" ht="12.75">
      <c r="A199" s="35" t="s">
        <v>54</v>
      </c>
      <c r="E199" s="39" t="s">
        <v>55</v>
      </c>
    </row>
    <row r="200" spans="1:5" ht="12.75">
      <c r="A200" s="35" t="s">
        <v>56</v>
      </c>
      <c r="E200" s="40" t="s">
        <v>55</v>
      </c>
    </row>
    <row r="201" spans="1:5" ht="12.75">
      <c r="A201" t="s">
        <v>57</v>
      </c>
      <c r="E201" s="39" t="s">
        <v>74</v>
      </c>
    </row>
    <row r="202" spans="1:16" ht="12.75">
      <c r="A202" t="s">
        <v>49</v>
      </c>
      <c s="34" t="s">
        <v>177</v>
      </c>
      <c s="34" t="s">
        <v>957</v>
      </c>
      <c s="35" t="s">
        <v>47</v>
      </c>
      <c s="6" t="s">
        <v>958</v>
      </c>
      <c s="36" t="s">
        <v>52</v>
      </c>
      <c s="37">
        <v>1</v>
      </c>
      <c s="36">
        <v>0</v>
      </c>
      <c s="36">
        <f>ROUND(G202*H202,6)</f>
      </c>
      <c r="L202" s="38">
        <v>0</v>
      </c>
      <c s="32">
        <f>ROUND(ROUND(L202,2)*ROUND(G202,3),2)</f>
      </c>
      <c s="36" t="s">
        <v>53</v>
      </c>
      <c>
        <f>(M202*21)/100</f>
      </c>
      <c t="s">
        <v>27</v>
      </c>
    </row>
    <row r="203" spans="1:5" ht="12.75">
      <c r="A203" s="35" t="s">
        <v>54</v>
      </c>
      <c r="E203" s="39" t="s">
        <v>55</v>
      </c>
    </row>
    <row r="204" spans="1:5" ht="12.75">
      <c r="A204" s="35" t="s">
        <v>56</v>
      </c>
      <c r="E204" s="40" t="s">
        <v>55</v>
      </c>
    </row>
    <row r="205" spans="1:5" ht="25.5">
      <c r="A205" t="s">
        <v>57</v>
      </c>
      <c r="E205" s="39" t="s">
        <v>959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xml><?xml version="1.0" encoding="utf-8"?>
<worksheet xmlns="http://schemas.openxmlformats.org/spreadsheetml/2006/main" xmlns:r="http://schemas.openxmlformats.org/officeDocument/2006/relationships">
  <dimension ref="A1:T313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v>
      </c>
      <c s="41">
        <f>Rekapitulace!C10</f>
      </c>
      <c s="20" t="s">
        <v>0</v>
      </c>
      <c t="s">
        <v>23</v>
      </c>
      <c t="s">
        <v>27</v>
      </c>
    </row>
    <row r="4" spans="1:16" ht="32" customHeight="1">
      <c r="A4" s="24" t="s">
        <v>20</v>
      </c>
      <c s="25" t="s">
        <v>28</v>
      </c>
      <c s="27" t="s">
        <v>14</v>
      </c>
      <c r="E4" s="26" t="s">
        <v>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COUNTIFS(L8:L3129,"=0",A8:A3129,"P")+COUNTIFS(L8:L3129,"",A8:A3129,"P")+SUM(Q8:Q3129)</f>
      </c>
    </row>
    <row r="8" spans="1:13" ht="12.75">
      <c r="A8" t="s">
        <v>44</v>
      </c>
      <c r="C8" s="28" t="s">
        <v>962</v>
      </c>
      <c r="E8" s="30" t="s">
        <v>961</v>
      </c>
      <c r="J8" s="29">
        <f>0+J9+J34+J119+J252+J365+J466+J579+J692+J817+J918+J1031+J1144+J1197+J1250+J1303+J1356+J1409+J1462+J1515+J1568+J1617+J1666+J1735+J1784+J1841+J1890+J1939+J1996+J2101+J2206+J2311+J2416+J2521+J2626+J2731+J2836+J2841+J2846+J2851+J2872+J2901+J2918+J2951+J2956+J2973+J2990+J3007+J3024+J3041+J3058+J3075+J3092</f>
      </c>
      <c s="29">
        <f>0+K9+K34+K119+K252+K365+K466+K579+K692+K817+K918+K1031+K1144+K1197+K1250+K1303+K1356+K1409+K1462+K1515+K1568+K1617+K1666+K1735+K1784+K1841+K1890+K1939+K1996+K2101+K2206+K2311+K2416+K2521+K2626+K2731+K2836+K2841+K2846+K2851+K2872+K2901+K2918+K2951+K2956+K2973+K2990+K3007+K3024+K3041+K3058+K3075+K3092</f>
      </c>
      <c s="29">
        <f>0+L9+L34+L119+L252+L365+L466+L579+L692+L817+L918+L1031+L1144+L1197+L1250+L1303+L1356+L1409+L1462+L1515+L1568+L1617+L1666+L1735+L1784+L1841+L1890+L1939+L1996+L2101+L2206+L2311+L2416+L2521+L2626+L2731+L2836+L2841+L2846+L2851+L2872+L2901+L2918+L2951+L2956+L2973+L2990+L3007+L3024+L3041+L3058+L3075+L3092</f>
      </c>
      <c s="29">
        <f>0+M9+M34+M119+M252+M365+M466+M579+M692+M817+M918+M1031+M1144+M1197+M1250+M1303+M1356+M1409+M1462+M1515+M1568+M1617+M1666+M1735+M1784+M1841+M1890+M1939+M1996+M2101+M2206+M2311+M2416+M2521+M2626+M2731+M2836+M2841+M2846+M2851+M2872+M2901+M2918+M2951+M2956+M2973+M2990+M3007+M3024+M3041+M3058+M3075+M3092</f>
      </c>
    </row>
    <row r="9" spans="1:13" ht="12.75">
      <c r="A9" t="s">
        <v>46</v>
      </c>
      <c r="C9" s="31" t="s">
        <v>620</v>
      </c>
      <c r="E9" s="33" t="s">
        <v>621</v>
      </c>
      <c r="J9" s="32">
        <f>0</f>
      </c>
      <c s="32">
        <f>0</f>
      </c>
      <c s="32">
        <f>0+L10+L14+L18+L22+L26+L30</f>
      </c>
      <c s="32">
        <f>0+M10+M14+M18+M22+M26+M30</f>
      </c>
    </row>
    <row r="10" spans="1:16" ht="25.5">
      <c r="A10" t="s">
        <v>49</v>
      </c>
      <c s="34" t="s">
        <v>47</v>
      </c>
      <c s="34" t="s">
        <v>571</v>
      </c>
      <c s="35" t="s">
        <v>572</v>
      </c>
      <c s="6" t="s">
        <v>573</v>
      </c>
      <c s="36" t="s">
        <v>554</v>
      </c>
      <c s="37">
        <v>1380.34</v>
      </c>
      <c s="36">
        <v>0</v>
      </c>
      <c s="36">
        <f>ROUND(G10*H10,6)</f>
      </c>
      <c r="L10" s="38">
        <v>0</v>
      </c>
      <c s="32">
        <f>ROUND(ROUND(L10,2)*ROUND(G10,3),2)</f>
      </c>
      <c s="36" t="s">
        <v>53</v>
      </c>
      <c>
        <f>(M10*21)/100</f>
      </c>
      <c t="s">
        <v>27</v>
      </c>
    </row>
    <row r="11" spans="1:5" ht="25.5">
      <c r="A11" s="35" t="s">
        <v>54</v>
      </c>
      <c r="E11" s="39" t="s">
        <v>555</v>
      </c>
    </row>
    <row r="12" spans="1:5" ht="12.75">
      <c r="A12" s="35" t="s">
        <v>56</v>
      </c>
      <c r="E12" s="40" t="s">
        <v>55</v>
      </c>
    </row>
    <row r="13" spans="1:5" ht="165.75">
      <c r="A13" t="s">
        <v>57</v>
      </c>
      <c r="E13" s="39" t="s">
        <v>556</v>
      </c>
    </row>
    <row r="14" spans="1:16" ht="25.5">
      <c r="A14" t="s">
        <v>49</v>
      </c>
      <c s="34" t="s">
        <v>27</v>
      </c>
      <c s="34" t="s">
        <v>575</v>
      </c>
      <c s="35" t="s">
        <v>576</v>
      </c>
      <c s="6" t="s">
        <v>577</v>
      </c>
      <c s="36" t="s">
        <v>554</v>
      </c>
      <c s="37">
        <v>25.2</v>
      </c>
      <c s="36">
        <v>0</v>
      </c>
      <c s="36">
        <f>ROUND(G14*H14,6)</f>
      </c>
      <c r="L14" s="38">
        <v>0</v>
      </c>
      <c s="32">
        <f>ROUND(ROUND(L14,2)*ROUND(G14,3),2)</f>
      </c>
      <c s="36" t="s">
        <v>53</v>
      </c>
      <c>
        <f>(M14*21)/100</f>
      </c>
      <c t="s">
        <v>27</v>
      </c>
    </row>
    <row r="15" spans="1:5" ht="25.5">
      <c r="A15" s="35" t="s">
        <v>54</v>
      </c>
      <c r="E15" s="39" t="s">
        <v>555</v>
      </c>
    </row>
    <row r="16" spans="1:5" ht="12.75">
      <c r="A16" s="35" t="s">
        <v>56</v>
      </c>
      <c r="E16" s="40" t="s">
        <v>55</v>
      </c>
    </row>
    <row r="17" spans="1:5" ht="165.75">
      <c r="A17" t="s">
        <v>57</v>
      </c>
      <c r="E17" s="39" t="s">
        <v>556</v>
      </c>
    </row>
    <row r="18" spans="1:16" ht="25.5">
      <c r="A18" t="s">
        <v>49</v>
      </c>
      <c s="34" t="s">
        <v>26</v>
      </c>
      <c s="34" t="s">
        <v>551</v>
      </c>
      <c s="35" t="s">
        <v>552</v>
      </c>
      <c s="6" t="s">
        <v>553</v>
      </c>
      <c s="36" t="s">
        <v>554</v>
      </c>
      <c s="37">
        <v>61.71</v>
      </c>
      <c s="36">
        <v>0</v>
      </c>
      <c s="36">
        <f>ROUND(G18*H18,6)</f>
      </c>
      <c r="L18" s="38">
        <v>0</v>
      </c>
      <c s="32">
        <f>ROUND(ROUND(L18,2)*ROUND(G18,3),2)</f>
      </c>
      <c s="36" t="s">
        <v>53</v>
      </c>
      <c>
        <f>(M18*21)/100</f>
      </c>
      <c t="s">
        <v>27</v>
      </c>
    </row>
    <row r="19" spans="1:5" ht="25.5">
      <c r="A19" s="35" t="s">
        <v>54</v>
      </c>
      <c r="E19" s="39" t="s">
        <v>555</v>
      </c>
    </row>
    <row r="20" spans="1:5" ht="12.75">
      <c r="A20" s="35" t="s">
        <v>56</v>
      </c>
      <c r="E20" s="40" t="s">
        <v>55</v>
      </c>
    </row>
    <row r="21" spans="1:5" ht="165.75">
      <c r="A21" t="s">
        <v>57</v>
      </c>
      <c r="E21" s="39" t="s">
        <v>556</v>
      </c>
    </row>
    <row r="22" spans="1:16" ht="25.5">
      <c r="A22" t="s">
        <v>49</v>
      </c>
      <c s="34" t="s">
        <v>65</v>
      </c>
      <c s="34" t="s">
        <v>562</v>
      </c>
      <c s="35" t="s">
        <v>563</v>
      </c>
      <c s="6" t="s">
        <v>564</v>
      </c>
      <c s="36" t="s">
        <v>554</v>
      </c>
      <c s="37">
        <v>0.08</v>
      </c>
      <c s="36">
        <v>0</v>
      </c>
      <c s="36">
        <f>ROUND(G22*H22,6)</f>
      </c>
      <c r="L22" s="38">
        <v>0</v>
      </c>
      <c s="32">
        <f>ROUND(ROUND(L22,2)*ROUND(G22,3),2)</f>
      </c>
      <c s="36" t="s">
        <v>53</v>
      </c>
      <c>
        <f>(M22*21)/100</f>
      </c>
      <c t="s">
        <v>27</v>
      </c>
    </row>
    <row r="23" spans="1:5" ht="25.5">
      <c r="A23" s="35" t="s">
        <v>54</v>
      </c>
      <c r="E23" s="39" t="s">
        <v>555</v>
      </c>
    </row>
    <row r="24" spans="1:5" ht="12.75">
      <c r="A24" s="35" t="s">
        <v>56</v>
      </c>
      <c r="E24" s="40" t="s">
        <v>55</v>
      </c>
    </row>
    <row r="25" spans="1:5" ht="165.75">
      <c r="A25" t="s">
        <v>57</v>
      </c>
      <c r="E25" s="39" t="s">
        <v>556</v>
      </c>
    </row>
    <row r="26" spans="1:16" ht="38.25">
      <c r="A26" t="s">
        <v>49</v>
      </c>
      <c s="34" t="s">
        <v>70</v>
      </c>
      <c s="34" t="s">
        <v>558</v>
      </c>
      <c s="35" t="s">
        <v>559</v>
      </c>
      <c s="6" t="s">
        <v>560</v>
      </c>
      <c s="36" t="s">
        <v>554</v>
      </c>
      <c s="37">
        <v>6.525</v>
      </c>
      <c s="36">
        <v>0</v>
      </c>
      <c s="36">
        <f>ROUND(G26*H26,6)</f>
      </c>
      <c r="L26" s="38">
        <v>0</v>
      </c>
      <c s="32">
        <f>ROUND(ROUND(L26,2)*ROUND(G26,3),2)</f>
      </c>
      <c s="36" t="s">
        <v>53</v>
      </c>
      <c>
        <f>(M26*21)/100</f>
      </c>
      <c t="s">
        <v>27</v>
      </c>
    </row>
    <row r="27" spans="1:5" ht="25.5">
      <c r="A27" s="35" t="s">
        <v>54</v>
      </c>
      <c r="E27" s="39" t="s">
        <v>555</v>
      </c>
    </row>
    <row r="28" spans="1:5" ht="12.75">
      <c r="A28" s="35" t="s">
        <v>56</v>
      </c>
      <c r="E28" s="40" t="s">
        <v>55</v>
      </c>
    </row>
    <row r="29" spans="1:5" ht="165.75">
      <c r="A29" t="s">
        <v>57</v>
      </c>
      <c r="E29" s="39" t="s">
        <v>556</v>
      </c>
    </row>
    <row r="30" spans="1:16" ht="25.5">
      <c r="A30" t="s">
        <v>49</v>
      </c>
      <c s="34" t="s">
        <v>75</v>
      </c>
      <c s="34" t="s">
        <v>963</v>
      </c>
      <c s="35" t="s">
        <v>964</v>
      </c>
      <c s="6" t="s">
        <v>965</v>
      </c>
      <c s="36" t="s">
        <v>554</v>
      </c>
      <c s="37">
        <v>2.25</v>
      </c>
      <c s="36">
        <v>0</v>
      </c>
      <c s="36">
        <f>ROUND(G30*H30,6)</f>
      </c>
      <c r="L30" s="38">
        <v>0</v>
      </c>
      <c s="32">
        <f>ROUND(ROUND(L30,2)*ROUND(G30,3),2)</f>
      </c>
      <c s="36" t="s">
        <v>53</v>
      </c>
      <c>
        <f>(M30*21)/100</f>
      </c>
      <c t="s">
        <v>27</v>
      </c>
    </row>
    <row r="31" spans="1:5" ht="63.75">
      <c r="A31" s="35" t="s">
        <v>54</v>
      </c>
      <c r="E31" s="39" t="s">
        <v>966</v>
      </c>
    </row>
    <row r="32" spans="1:5" ht="12.75">
      <c r="A32" s="35" t="s">
        <v>56</v>
      </c>
      <c r="E32" s="40" t="s">
        <v>55</v>
      </c>
    </row>
    <row r="33" spans="1:5" ht="242.25">
      <c r="A33" t="s">
        <v>57</v>
      </c>
      <c r="E33" s="39" t="s">
        <v>967</v>
      </c>
    </row>
    <row r="34" spans="1:13" ht="12.75">
      <c r="A34" t="s">
        <v>46</v>
      </c>
      <c r="C34" s="31" t="s">
        <v>47</v>
      </c>
      <c r="E34" s="33" t="s">
        <v>86</v>
      </c>
      <c r="J34" s="32">
        <f>0</f>
      </c>
      <c s="32">
        <f>0</f>
      </c>
      <c s="32">
        <f>0+L35+L39+L43+L47+L51+L55+L59+L63+L67+L71+L75+L79+L83+L87+L91+L95+L99+L103+L107+L111+L115</f>
      </c>
      <c s="32">
        <f>0+M35+M39+M43+M47+M51+M55+M59+M63+M67+M71+M75+M79+M83+M87+M91+M95+M99+M103+M107+M111+M115</f>
      </c>
    </row>
    <row r="35" spans="1:16" ht="12.75">
      <c r="A35" t="s">
        <v>49</v>
      </c>
      <c s="34" t="s">
        <v>110</v>
      </c>
      <c s="34" t="s">
        <v>87</v>
      </c>
      <c s="35" t="s">
        <v>47</v>
      </c>
      <c s="6" t="s">
        <v>88</v>
      </c>
      <c s="36" t="s">
        <v>89</v>
      </c>
      <c s="37">
        <v>14.215</v>
      </c>
      <c s="36">
        <v>0</v>
      </c>
      <c s="36">
        <f>ROUND(G35*H35,6)</f>
      </c>
      <c r="L35" s="38">
        <v>0</v>
      </c>
      <c s="32">
        <f>ROUND(ROUND(L35,2)*ROUND(G35,3),2)</f>
      </c>
      <c s="36" t="s">
        <v>53</v>
      </c>
      <c>
        <f>(M35*21)/100</f>
      </c>
      <c t="s">
        <v>27</v>
      </c>
    </row>
    <row r="36" spans="1:5" ht="12.75">
      <c r="A36" s="35" t="s">
        <v>54</v>
      </c>
      <c r="E36" s="39" t="s">
        <v>55</v>
      </c>
    </row>
    <row r="37" spans="1:5" ht="12.75">
      <c r="A37" s="35" t="s">
        <v>56</v>
      </c>
      <c r="E37" s="40" t="s">
        <v>55</v>
      </c>
    </row>
    <row r="38" spans="1:5" ht="63.75">
      <c r="A38" t="s">
        <v>57</v>
      </c>
      <c r="E38" s="39" t="s">
        <v>90</v>
      </c>
    </row>
    <row r="39" spans="1:16" ht="12.75">
      <c r="A39" t="s">
        <v>49</v>
      </c>
      <c s="34" t="s">
        <v>114</v>
      </c>
      <c s="34" t="s">
        <v>91</v>
      </c>
      <c s="35" t="s">
        <v>47</v>
      </c>
      <c s="6" t="s">
        <v>92</v>
      </c>
      <c s="36" t="s">
        <v>52</v>
      </c>
      <c s="37">
        <v>15</v>
      </c>
      <c s="36">
        <v>0</v>
      </c>
      <c s="36">
        <f>ROUND(G39*H39,6)</f>
      </c>
      <c r="L39" s="38">
        <v>0</v>
      </c>
      <c s="32">
        <f>ROUND(ROUND(L39,2)*ROUND(G39,3),2)</f>
      </c>
      <c s="36" t="s">
        <v>53</v>
      </c>
      <c>
        <f>(M39*21)/100</f>
      </c>
      <c t="s">
        <v>27</v>
      </c>
    </row>
    <row r="40" spans="1:5" ht="12.75">
      <c r="A40" s="35" t="s">
        <v>54</v>
      </c>
      <c r="E40" s="39" t="s">
        <v>55</v>
      </c>
    </row>
    <row r="41" spans="1:5" ht="12.75">
      <c r="A41" s="35" t="s">
        <v>56</v>
      </c>
      <c r="E41" s="40" t="s">
        <v>55</v>
      </c>
    </row>
    <row r="42" spans="1:5" ht="12.75">
      <c r="A42" t="s">
        <v>57</v>
      </c>
      <c r="E42" s="39" t="s">
        <v>93</v>
      </c>
    </row>
    <row r="43" spans="1:16" ht="12.75">
      <c r="A43" t="s">
        <v>49</v>
      </c>
      <c s="34" t="s">
        <v>119</v>
      </c>
      <c s="34" t="s">
        <v>94</v>
      </c>
      <c s="35" t="s">
        <v>47</v>
      </c>
      <c s="6" t="s">
        <v>95</v>
      </c>
      <c s="36" t="s">
        <v>96</v>
      </c>
      <c s="37">
        <v>9</v>
      </c>
      <c s="36">
        <v>0</v>
      </c>
      <c s="36">
        <f>ROUND(G43*H43,6)</f>
      </c>
      <c r="L43" s="38">
        <v>0</v>
      </c>
      <c s="32">
        <f>ROUND(ROUND(L43,2)*ROUND(G43,3),2)</f>
      </c>
      <c s="36" t="s">
        <v>53</v>
      </c>
      <c>
        <f>(M43*21)/100</f>
      </c>
      <c t="s">
        <v>27</v>
      </c>
    </row>
    <row r="44" spans="1:5" ht="12.75">
      <c r="A44" s="35" t="s">
        <v>54</v>
      </c>
      <c r="E44" s="39" t="s">
        <v>55</v>
      </c>
    </row>
    <row r="45" spans="1:5" ht="12.75">
      <c r="A45" s="35" t="s">
        <v>56</v>
      </c>
      <c r="E45" s="40" t="s">
        <v>55</v>
      </c>
    </row>
    <row r="46" spans="1:5" ht="12.75">
      <c r="A46" t="s">
        <v>57</v>
      </c>
      <c r="E46" s="39" t="s">
        <v>97</v>
      </c>
    </row>
    <row r="47" spans="1:16" ht="12.75">
      <c r="A47" t="s">
        <v>49</v>
      </c>
      <c s="34" t="s">
        <v>123</v>
      </c>
      <c s="34" t="s">
        <v>98</v>
      </c>
      <c s="35" t="s">
        <v>47</v>
      </c>
      <c s="6" t="s">
        <v>99</v>
      </c>
      <c s="36" t="s">
        <v>100</v>
      </c>
      <c s="37">
        <v>2520</v>
      </c>
      <c s="36">
        <v>0</v>
      </c>
      <c s="36">
        <f>ROUND(G47*H47,6)</f>
      </c>
      <c r="L47" s="38">
        <v>0</v>
      </c>
      <c s="32">
        <f>ROUND(ROUND(L47,2)*ROUND(G47,3),2)</f>
      </c>
      <c s="36" t="s">
        <v>53</v>
      </c>
      <c>
        <f>(M47*21)/100</f>
      </c>
      <c t="s">
        <v>27</v>
      </c>
    </row>
    <row r="48" spans="1:5" ht="12.75">
      <c r="A48" s="35" t="s">
        <v>54</v>
      </c>
      <c r="E48" s="39" t="s">
        <v>55</v>
      </c>
    </row>
    <row r="49" spans="1:5" ht="12.75">
      <c r="A49" s="35" t="s">
        <v>56</v>
      </c>
      <c r="E49" s="40" t="s">
        <v>55</v>
      </c>
    </row>
    <row r="50" spans="1:5" ht="38.25">
      <c r="A50" t="s">
        <v>57</v>
      </c>
      <c r="E50" s="39" t="s">
        <v>101</v>
      </c>
    </row>
    <row r="51" spans="1:16" ht="12.75">
      <c r="A51" t="s">
        <v>49</v>
      </c>
      <c s="34" t="s">
        <v>127</v>
      </c>
      <c s="34" t="s">
        <v>115</v>
      </c>
      <c s="35" t="s">
        <v>47</v>
      </c>
      <c s="6" t="s">
        <v>116</v>
      </c>
      <c s="36" t="s">
        <v>108</v>
      </c>
      <c s="37">
        <v>274.5</v>
      </c>
      <c s="36">
        <v>0</v>
      </c>
      <c s="36">
        <f>ROUND(G51*H51,6)</f>
      </c>
      <c r="L51" s="38">
        <v>0</v>
      </c>
      <c s="32">
        <f>ROUND(ROUND(L51,2)*ROUND(G51,3),2)</f>
      </c>
      <c s="36" t="s">
        <v>53</v>
      </c>
      <c>
        <f>(M51*21)/100</f>
      </c>
      <c t="s">
        <v>27</v>
      </c>
    </row>
    <row r="52" spans="1:5" ht="12.75">
      <c r="A52" s="35" t="s">
        <v>54</v>
      </c>
      <c r="E52" s="39" t="s">
        <v>55</v>
      </c>
    </row>
    <row r="53" spans="1:5" ht="12.75">
      <c r="A53" s="35" t="s">
        <v>56</v>
      </c>
      <c r="E53" s="40" t="s">
        <v>968</v>
      </c>
    </row>
    <row r="54" spans="1:5" ht="216.75">
      <c r="A54" t="s">
        <v>57</v>
      </c>
      <c r="E54" s="39" t="s">
        <v>118</v>
      </c>
    </row>
    <row r="55" spans="1:16" ht="12.75">
      <c r="A55" t="s">
        <v>49</v>
      </c>
      <c s="34" t="s">
        <v>131</v>
      </c>
      <c s="34" t="s">
        <v>120</v>
      </c>
      <c s="35" t="s">
        <v>47</v>
      </c>
      <c s="6" t="s">
        <v>121</v>
      </c>
      <c s="36" t="s">
        <v>108</v>
      </c>
      <c s="37">
        <v>5263.03</v>
      </c>
      <c s="36">
        <v>0</v>
      </c>
      <c s="36">
        <f>ROUND(G55*H55,6)</f>
      </c>
      <c r="L55" s="38">
        <v>0</v>
      </c>
      <c s="32">
        <f>ROUND(ROUND(L55,2)*ROUND(G55,3),2)</f>
      </c>
      <c s="36" t="s">
        <v>53</v>
      </c>
      <c>
        <f>(M55*21)/100</f>
      </c>
      <c t="s">
        <v>27</v>
      </c>
    </row>
    <row r="56" spans="1:5" ht="12.75">
      <c r="A56" s="35" t="s">
        <v>54</v>
      </c>
      <c r="E56" s="39" t="s">
        <v>55</v>
      </c>
    </row>
    <row r="57" spans="1:5" ht="12.75">
      <c r="A57" s="35" t="s">
        <v>56</v>
      </c>
      <c r="E57" s="40" t="s">
        <v>969</v>
      </c>
    </row>
    <row r="58" spans="1:5" ht="216.75">
      <c r="A58" t="s">
        <v>57</v>
      </c>
      <c r="E58" s="39" t="s">
        <v>118</v>
      </c>
    </row>
    <row r="59" spans="1:16" ht="12.75">
      <c r="A59" t="s">
        <v>49</v>
      </c>
      <c s="34" t="s">
        <v>135</v>
      </c>
      <c s="34" t="s">
        <v>856</v>
      </c>
      <c s="35" t="s">
        <v>47</v>
      </c>
      <c s="6" t="s">
        <v>125</v>
      </c>
      <c s="36" t="s">
        <v>104</v>
      </c>
      <c s="37">
        <v>728</v>
      </c>
      <c s="36">
        <v>0</v>
      </c>
      <c s="36">
        <f>ROUND(G59*H59,6)</f>
      </c>
      <c r="L59" s="38">
        <v>0</v>
      </c>
      <c s="32">
        <f>ROUND(ROUND(L59,2)*ROUND(G59,3),2)</f>
      </c>
      <c s="36" t="s">
        <v>73</v>
      </c>
      <c>
        <f>(M59*21)/100</f>
      </c>
      <c t="s">
        <v>27</v>
      </c>
    </row>
    <row r="60" spans="1:5" ht="12.75">
      <c r="A60" s="35" t="s">
        <v>54</v>
      </c>
      <c r="E60" s="39" t="s">
        <v>55</v>
      </c>
    </row>
    <row r="61" spans="1:5" ht="12.75">
      <c r="A61" s="35" t="s">
        <v>56</v>
      </c>
      <c r="E61" s="40" t="s">
        <v>55</v>
      </c>
    </row>
    <row r="62" spans="1:5" ht="25.5">
      <c r="A62" t="s">
        <v>57</v>
      </c>
      <c r="E62" s="39" t="s">
        <v>970</v>
      </c>
    </row>
    <row r="63" spans="1:16" ht="25.5">
      <c r="A63" t="s">
        <v>49</v>
      </c>
      <c s="34" t="s">
        <v>140</v>
      </c>
      <c s="34" t="s">
        <v>128</v>
      </c>
      <c s="35" t="s">
        <v>47</v>
      </c>
      <c s="6" t="s">
        <v>129</v>
      </c>
      <c s="36" t="s">
        <v>104</v>
      </c>
      <c s="37">
        <v>11807</v>
      </c>
      <c s="36">
        <v>0</v>
      </c>
      <c s="36">
        <f>ROUND(G63*H63,6)</f>
      </c>
      <c r="L63" s="38">
        <v>0</v>
      </c>
      <c s="32">
        <f>ROUND(ROUND(L63,2)*ROUND(G63,3),2)</f>
      </c>
      <c s="36" t="s">
        <v>53</v>
      </c>
      <c>
        <f>(M63*21)/100</f>
      </c>
      <c t="s">
        <v>27</v>
      </c>
    </row>
    <row r="64" spans="1:5" ht="12.75">
      <c r="A64" s="35" t="s">
        <v>54</v>
      </c>
      <c r="E64" s="39" t="s">
        <v>55</v>
      </c>
    </row>
    <row r="65" spans="1:5" ht="12.75">
      <c r="A65" s="35" t="s">
        <v>56</v>
      </c>
      <c r="E65" s="40" t="s">
        <v>55</v>
      </c>
    </row>
    <row r="66" spans="1:5" ht="25.5">
      <c r="A66" t="s">
        <v>57</v>
      </c>
      <c r="E66" s="39" t="s">
        <v>130</v>
      </c>
    </row>
    <row r="67" spans="1:16" ht="12.75">
      <c r="A67" t="s">
        <v>49</v>
      </c>
      <c s="34" t="s">
        <v>145</v>
      </c>
      <c s="34" t="s">
        <v>132</v>
      </c>
      <c s="35" t="s">
        <v>47</v>
      </c>
      <c s="6" t="s">
        <v>133</v>
      </c>
      <c s="36" t="s">
        <v>104</v>
      </c>
      <c s="37">
        <v>13440</v>
      </c>
      <c s="36">
        <v>0</v>
      </c>
      <c s="36">
        <f>ROUND(G67*H67,6)</f>
      </c>
      <c r="L67" s="38">
        <v>0</v>
      </c>
      <c s="32">
        <f>ROUND(ROUND(L67,2)*ROUND(G67,3),2)</f>
      </c>
      <c s="36" t="s">
        <v>73</v>
      </c>
      <c>
        <f>(M67*21)/100</f>
      </c>
      <c t="s">
        <v>27</v>
      </c>
    </row>
    <row r="68" spans="1:5" ht="12.75">
      <c r="A68" s="35" t="s">
        <v>54</v>
      </c>
      <c r="E68" s="39" t="s">
        <v>55</v>
      </c>
    </row>
    <row r="69" spans="1:5" ht="12.75">
      <c r="A69" s="35" t="s">
        <v>56</v>
      </c>
      <c r="E69" s="40" t="s">
        <v>55</v>
      </c>
    </row>
    <row r="70" spans="1:5" ht="25.5">
      <c r="A70" t="s">
        <v>57</v>
      </c>
      <c r="E70" s="39" t="s">
        <v>134</v>
      </c>
    </row>
    <row r="71" spans="1:16" ht="12.75">
      <c r="A71" t="s">
        <v>49</v>
      </c>
      <c s="34" t="s">
        <v>149</v>
      </c>
      <c s="34" t="s">
        <v>136</v>
      </c>
      <c s="35" t="s">
        <v>47</v>
      </c>
      <c s="6" t="s">
        <v>137</v>
      </c>
      <c s="36" t="s">
        <v>108</v>
      </c>
      <c s="37">
        <v>4847.36</v>
      </c>
      <c s="36">
        <v>0</v>
      </c>
      <c s="36">
        <f>ROUND(G71*H71,6)</f>
      </c>
      <c r="L71" s="38">
        <v>0</v>
      </c>
      <c s="32">
        <f>ROUND(ROUND(L71,2)*ROUND(G71,3),2)</f>
      </c>
      <c s="36" t="s">
        <v>53</v>
      </c>
      <c>
        <f>(M71*21)/100</f>
      </c>
      <c t="s">
        <v>27</v>
      </c>
    </row>
    <row r="72" spans="1:5" ht="12.75">
      <c r="A72" s="35" t="s">
        <v>54</v>
      </c>
      <c r="E72" s="39" t="s">
        <v>55</v>
      </c>
    </row>
    <row r="73" spans="1:5" ht="12.75">
      <c r="A73" s="35" t="s">
        <v>56</v>
      </c>
      <c r="E73" s="40" t="s">
        <v>971</v>
      </c>
    </row>
    <row r="74" spans="1:5" ht="153">
      <c r="A74" t="s">
        <v>57</v>
      </c>
      <c r="E74" s="39" t="s">
        <v>139</v>
      </c>
    </row>
    <row r="75" spans="1:16" ht="12.75">
      <c r="A75" t="s">
        <v>49</v>
      </c>
      <c s="34" t="s">
        <v>153</v>
      </c>
      <c s="34" t="s">
        <v>141</v>
      </c>
      <c s="35" t="s">
        <v>47</v>
      </c>
      <c s="6" t="s">
        <v>142</v>
      </c>
      <c s="36" t="s">
        <v>100</v>
      </c>
      <c s="37">
        <v>6947.95</v>
      </c>
      <c s="36">
        <v>0</v>
      </c>
      <c s="36">
        <f>ROUND(G75*H75,6)</f>
      </c>
      <c r="L75" s="38">
        <v>0</v>
      </c>
      <c s="32">
        <f>ROUND(ROUND(L75,2)*ROUND(G75,3),2)</f>
      </c>
      <c s="36" t="s">
        <v>73</v>
      </c>
      <c>
        <f>(M75*21)/100</f>
      </c>
      <c t="s">
        <v>27</v>
      </c>
    </row>
    <row r="76" spans="1:5" ht="12.75">
      <c r="A76" s="35" t="s">
        <v>54</v>
      </c>
      <c r="E76" s="39" t="s">
        <v>55</v>
      </c>
    </row>
    <row r="77" spans="1:5" ht="12.75">
      <c r="A77" s="35" t="s">
        <v>56</v>
      </c>
      <c r="E77" s="40" t="s">
        <v>972</v>
      </c>
    </row>
    <row r="78" spans="1:5" ht="12.75">
      <c r="A78" t="s">
        <v>57</v>
      </c>
      <c r="E78" s="39" t="s">
        <v>144</v>
      </c>
    </row>
    <row r="79" spans="1:16" ht="25.5">
      <c r="A79" t="s">
        <v>49</v>
      </c>
      <c s="34" t="s">
        <v>157</v>
      </c>
      <c s="34" t="s">
        <v>146</v>
      </c>
      <c s="35" t="s">
        <v>47</v>
      </c>
      <c s="6" t="s">
        <v>147</v>
      </c>
      <c s="36" t="s">
        <v>52</v>
      </c>
      <c s="37">
        <v>50</v>
      </c>
      <c s="36">
        <v>0</v>
      </c>
      <c s="36">
        <f>ROUND(G79*H79,6)</f>
      </c>
      <c r="L79" s="38">
        <v>0</v>
      </c>
      <c s="32">
        <f>ROUND(ROUND(L79,2)*ROUND(G79,3),2)</f>
      </c>
      <c s="36" t="s">
        <v>73</v>
      </c>
      <c>
        <f>(M79*21)/100</f>
      </c>
      <c t="s">
        <v>27</v>
      </c>
    </row>
    <row r="80" spans="1:5" ht="12.75">
      <c r="A80" s="35" t="s">
        <v>54</v>
      </c>
      <c r="E80" s="39" t="s">
        <v>55</v>
      </c>
    </row>
    <row r="81" spans="1:5" ht="12.75">
      <c r="A81" s="35" t="s">
        <v>56</v>
      </c>
      <c r="E81" s="40" t="s">
        <v>55</v>
      </c>
    </row>
    <row r="82" spans="1:5" ht="38.25">
      <c r="A82" t="s">
        <v>57</v>
      </c>
      <c r="E82" s="39" t="s">
        <v>148</v>
      </c>
    </row>
    <row r="83" spans="1:16" ht="12.75">
      <c r="A83" t="s">
        <v>49</v>
      </c>
      <c s="34" t="s">
        <v>161</v>
      </c>
      <c s="34" t="s">
        <v>166</v>
      </c>
      <c s="35" t="s">
        <v>47</v>
      </c>
      <c s="6" t="s">
        <v>167</v>
      </c>
      <c s="36" t="s">
        <v>100</v>
      </c>
      <c s="37">
        <v>30</v>
      </c>
      <c s="36">
        <v>0</v>
      </c>
      <c s="36">
        <f>ROUND(G83*H83,6)</f>
      </c>
      <c r="L83" s="38">
        <v>0</v>
      </c>
      <c s="32">
        <f>ROUND(ROUND(L83,2)*ROUND(G83,3),2)</f>
      </c>
      <c s="36" t="s">
        <v>53</v>
      </c>
      <c>
        <f>(M83*21)/100</f>
      </c>
      <c t="s">
        <v>27</v>
      </c>
    </row>
    <row r="84" spans="1:5" ht="12.75">
      <c r="A84" s="35" t="s">
        <v>54</v>
      </c>
      <c r="E84" s="39" t="s">
        <v>55</v>
      </c>
    </row>
    <row r="85" spans="1:5" ht="12.75">
      <c r="A85" s="35" t="s">
        <v>56</v>
      </c>
      <c r="E85" s="40" t="s">
        <v>55</v>
      </c>
    </row>
    <row r="86" spans="1:5" ht="12.75">
      <c r="A86" t="s">
        <v>57</v>
      </c>
      <c r="E86" s="39" t="s">
        <v>97</v>
      </c>
    </row>
    <row r="87" spans="1:16" ht="12.75">
      <c r="A87" t="s">
        <v>49</v>
      </c>
      <c s="34" t="s">
        <v>165</v>
      </c>
      <c s="34" t="s">
        <v>169</v>
      </c>
      <c s="35" t="s">
        <v>47</v>
      </c>
      <c s="6" t="s">
        <v>170</v>
      </c>
      <c s="36" t="s">
        <v>100</v>
      </c>
      <c s="37">
        <v>30</v>
      </c>
      <c s="36">
        <v>0</v>
      </c>
      <c s="36">
        <f>ROUND(G87*H87,6)</f>
      </c>
      <c r="L87" s="38">
        <v>0</v>
      </c>
      <c s="32">
        <f>ROUND(ROUND(L87,2)*ROUND(G87,3),2)</f>
      </c>
      <c s="36" t="s">
        <v>53</v>
      </c>
      <c>
        <f>(M87*21)/100</f>
      </c>
      <c t="s">
        <v>27</v>
      </c>
    </row>
    <row r="88" spans="1:5" ht="12.75">
      <c r="A88" s="35" t="s">
        <v>54</v>
      </c>
      <c r="E88" s="39" t="s">
        <v>55</v>
      </c>
    </row>
    <row r="89" spans="1:5" ht="12.75">
      <c r="A89" s="35" t="s">
        <v>56</v>
      </c>
      <c r="E89" s="40" t="s">
        <v>55</v>
      </c>
    </row>
    <row r="90" spans="1:5" ht="12.75">
      <c r="A90" t="s">
        <v>57</v>
      </c>
      <c r="E90" s="39" t="s">
        <v>97</v>
      </c>
    </row>
    <row r="91" spans="1:16" ht="12.75">
      <c r="A91" t="s">
        <v>49</v>
      </c>
      <c s="34" t="s">
        <v>168</v>
      </c>
      <c s="34" t="s">
        <v>172</v>
      </c>
      <c s="35" t="s">
        <v>47</v>
      </c>
      <c s="6" t="s">
        <v>173</v>
      </c>
      <c s="36" t="s">
        <v>100</v>
      </c>
      <c s="37">
        <v>30</v>
      </c>
      <c s="36">
        <v>0</v>
      </c>
      <c s="36">
        <f>ROUND(G91*H91,6)</f>
      </c>
      <c r="L91" s="38">
        <v>0</v>
      </c>
      <c s="32">
        <f>ROUND(ROUND(L91,2)*ROUND(G91,3),2)</f>
      </c>
      <c s="36" t="s">
        <v>53</v>
      </c>
      <c>
        <f>(M91*21)/100</f>
      </c>
      <c t="s">
        <v>27</v>
      </c>
    </row>
    <row r="92" spans="1:5" ht="12.75">
      <c r="A92" s="35" t="s">
        <v>54</v>
      </c>
      <c r="E92" s="39" t="s">
        <v>55</v>
      </c>
    </row>
    <row r="93" spans="1:5" ht="12.75">
      <c r="A93" s="35" t="s">
        <v>56</v>
      </c>
      <c r="E93" s="40" t="s">
        <v>55</v>
      </c>
    </row>
    <row r="94" spans="1:5" ht="12.75">
      <c r="A94" t="s">
        <v>57</v>
      </c>
      <c r="E94" s="39" t="s">
        <v>97</v>
      </c>
    </row>
    <row r="95" spans="1:16" ht="12.75">
      <c r="A95" t="s">
        <v>49</v>
      </c>
      <c s="34" t="s">
        <v>171</v>
      </c>
      <c s="34" t="s">
        <v>178</v>
      </c>
      <c s="35" t="s">
        <v>47</v>
      </c>
      <c s="6" t="s">
        <v>179</v>
      </c>
      <c s="36" t="s">
        <v>104</v>
      </c>
      <c s="37">
        <v>560</v>
      </c>
      <c s="36">
        <v>0</v>
      </c>
      <c s="36">
        <f>ROUND(G95*H95,6)</f>
      </c>
      <c r="L95" s="38">
        <v>0</v>
      </c>
      <c s="32">
        <f>ROUND(ROUND(L95,2)*ROUND(G95,3),2)</f>
      </c>
      <c s="36" t="s">
        <v>53</v>
      </c>
      <c>
        <f>(M95*21)/100</f>
      </c>
      <c t="s">
        <v>27</v>
      </c>
    </row>
    <row r="96" spans="1:5" ht="12.75">
      <c r="A96" s="35" t="s">
        <v>54</v>
      </c>
      <c r="E96" s="39" t="s">
        <v>55</v>
      </c>
    </row>
    <row r="97" spans="1:5" ht="12.75">
      <c r="A97" s="35" t="s">
        <v>56</v>
      </c>
      <c r="E97" s="40" t="s">
        <v>55</v>
      </c>
    </row>
    <row r="98" spans="1:5" ht="25.5">
      <c r="A98" t="s">
        <v>57</v>
      </c>
      <c r="E98" s="39" t="s">
        <v>134</v>
      </c>
    </row>
    <row r="99" spans="1:16" ht="12.75">
      <c r="A99" t="s">
        <v>49</v>
      </c>
      <c s="34" t="s">
        <v>174</v>
      </c>
      <c s="34" t="s">
        <v>181</v>
      </c>
      <c s="35" t="s">
        <v>47</v>
      </c>
      <c s="6" t="s">
        <v>182</v>
      </c>
      <c s="36" t="s">
        <v>104</v>
      </c>
      <c s="37">
        <v>1633</v>
      </c>
      <c s="36">
        <v>0</v>
      </c>
      <c s="36">
        <f>ROUND(G99*H99,6)</f>
      </c>
      <c r="L99" s="38">
        <v>0</v>
      </c>
      <c s="32">
        <f>ROUND(ROUND(L99,2)*ROUND(G99,3),2)</f>
      </c>
      <c s="36" t="s">
        <v>53</v>
      </c>
      <c>
        <f>(M99*21)/100</f>
      </c>
      <c t="s">
        <v>27</v>
      </c>
    </row>
    <row r="100" spans="1:5" ht="12.75">
      <c r="A100" s="35" t="s">
        <v>54</v>
      </c>
      <c r="E100" s="39" t="s">
        <v>55</v>
      </c>
    </row>
    <row r="101" spans="1:5" ht="12.75">
      <c r="A101" s="35" t="s">
        <v>56</v>
      </c>
      <c r="E101" s="40" t="s">
        <v>55</v>
      </c>
    </row>
    <row r="102" spans="1:5" ht="25.5">
      <c r="A102" t="s">
        <v>57</v>
      </c>
      <c r="E102" s="39" t="s">
        <v>134</v>
      </c>
    </row>
    <row r="103" spans="1:16" ht="25.5">
      <c r="A103" t="s">
        <v>49</v>
      </c>
      <c s="34" t="s">
        <v>177</v>
      </c>
      <c s="34" t="s">
        <v>859</v>
      </c>
      <c s="35" t="s">
        <v>47</v>
      </c>
      <c s="6" t="s">
        <v>860</v>
      </c>
      <c s="36" t="s">
        <v>104</v>
      </c>
      <c s="37">
        <v>65</v>
      </c>
      <c s="36">
        <v>0</v>
      </c>
      <c s="36">
        <f>ROUND(G103*H103,6)</f>
      </c>
      <c r="L103" s="38">
        <v>0</v>
      </c>
      <c s="32">
        <f>ROUND(ROUND(L103,2)*ROUND(G103,3),2)</f>
      </c>
      <c s="36" t="s">
        <v>53</v>
      </c>
      <c>
        <f>(M103*21)/100</f>
      </c>
      <c t="s">
        <v>27</v>
      </c>
    </row>
    <row r="104" spans="1:5" ht="12.75">
      <c r="A104" s="35" t="s">
        <v>54</v>
      </c>
      <c r="E104" s="39" t="s">
        <v>55</v>
      </c>
    </row>
    <row r="105" spans="1:5" ht="12.75">
      <c r="A105" s="35" t="s">
        <v>56</v>
      </c>
      <c r="E105" s="40" t="s">
        <v>55</v>
      </c>
    </row>
    <row r="106" spans="1:5" ht="102">
      <c r="A106" t="s">
        <v>57</v>
      </c>
      <c r="E106" s="39" t="s">
        <v>861</v>
      </c>
    </row>
    <row r="107" spans="1:16" ht="12.75">
      <c r="A107" t="s">
        <v>49</v>
      </c>
      <c s="34" t="s">
        <v>180</v>
      </c>
      <c s="34" t="s">
        <v>862</v>
      </c>
      <c s="35" t="s">
        <v>47</v>
      </c>
      <c s="6" t="s">
        <v>863</v>
      </c>
      <c s="36" t="s">
        <v>104</v>
      </c>
      <c s="37">
        <v>8</v>
      </c>
      <c s="36">
        <v>0</v>
      </c>
      <c s="36">
        <f>ROUND(G107*H107,6)</f>
      </c>
      <c r="L107" s="38">
        <v>0</v>
      </c>
      <c s="32">
        <f>ROUND(ROUND(L107,2)*ROUND(G107,3),2)</f>
      </c>
      <c s="36" t="s">
        <v>53</v>
      </c>
      <c>
        <f>(M107*21)/100</f>
      </c>
      <c t="s">
        <v>27</v>
      </c>
    </row>
    <row r="108" spans="1:5" ht="12.75">
      <c r="A108" s="35" t="s">
        <v>54</v>
      </c>
      <c r="E108" s="39" t="s">
        <v>55</v>
      </c>
    </row>
    <row r="109" spans="1:5" ht="12.75">
      <c r="A109" s="35" t="s">
        <v>56</v>
      </c>
      <c r="E109" s="40" t="s">
        <v>55</v>
      </c>
    </row>
    <row r="110" spans="1:5" ht="51">
      <c r="A110" t="s">
        <v>57</v>
      </c>
      <c r="E110" s="39" t="s">
        <v>864</v>
      </c>
    </row>
    <row r="111" spans="1:16" ht="12.75">
      <c r="A111" t="s">
        <v>49</v>
      </c>
      <c s="34" t="s">
        <v>183</v>
      </c>
      <c s="34" t="s">
        <v>192</v>
      </c>
      <c s="35" t="s">
        <v>47</v>
      </c>
      <c s="6" t="s">
        <v>193</v>
      </c>
      <c s="36" t="s">
        <v>52</v>
      </c>
      <c s="37">
        <v>300</v>
      </c>
      <c s="36">
        <v>0</v>
      </c>
      <c s="36">
        <f>ROUND(G111*H111,6)</f>
      </c>
      <c r="L111" s="38">
        <v>0</v>
      </c>
      <c s="32">
        <f>ROUND(ROUND(L111,2)*ROUND(G111,3),2)</f>
      </c>
      <c s="36" t="s">
        <v>73</v>
      </c>
      <c>
        <f>(M111*21)/100</f>
      </c>
      <c t="s">
        <v>27</v>
      </c>
    </row>
    <row r="112" spans="1:5" ht="12.75">
      <c r="A112" s="35" t="s">
        <v>54</v>
      </c>
      <c r="E112" s="39" t="s">
        <v>55</v>
      </c>
    </row>
    <row r="113" spans="1:5" ht="12.75">
      <c r="A113" s="35" t="s">
        <v>56</v>
      </c>
      <c r="E113" s="40" t="s">
        <v>55</v>
      </c>
    </row>
    <row r="114" spans="1:5" ht="38.25">
      <c r="A114" t="s">
        <v>57</v>
      </c>
      <c r="E114" s="39" t="s">
        <v>194</v>
      </c>
    </row>
    <row r="115" spans="1:16" ht="12.75">
      <c r="A115" t="s">
        <v>49</v>
      </c>
      <c s="34" t="s">
        <v>187</v>
      </c>
      <c s="34" t="s">
        <v>196</v>
      </c>
      <c s="35" t="s">
        <v>47</v>
      </c>
      <c s="6" t="s">
        <v>197</v>
      </c>
      <c s="36" t="s">
        <v>52</v>
      </c>
      <c s="37">
        <v>10</v>
      </c>
      <c s="36">
        <v>0</v>
      </c>
      <c s="36">
        <f>ROUND(G115*H115,6)</f>
      </c>
      <c r="L115" s="38">
        <v>0</v>
      </c>
      <c s="32">
        <f>ROUND(ROUND(L115,2)*ROUND(G115,3),2)</f>
      </c>
      <c s="36" t="s">
        <v>53</v>
      </c>
      <c>
        <f>(M115*21)/100</f>
      </c>
      <c t="s">
        <v>27</v>
      </c>
    </row>
    <row r="116" spans="1:5" ht="12.75">
      <c r="A116" s="35" t="s">
        <v>54</v>
      </c>
      <c r="E116" s="39" t="s">
        <v>55</v>
      </c>
    </row>
    <row r="117" spans="1:5" ht="12.75">
      <c r="A117" s="35" t="s">
        <v>56</v>
      </c>
      <c r="E117" s="40" t="s">
        <v>55</v>
      </c>
    </row>
    <row r="118" spans="1:5" ht="38.25">
      <c r="A118" t="s">
        <v>57</v>
      </c>
      <c r="E118" s="39" t="s">
        <v>198</v>
      </c>
    </row>
    <row r="119" spans="1:13" ht="12.75">
      <c r="A119" t="s">
        <v>46</v>
      </c>
      <c r="C119" s="31" t="s">
        <v>27</v>
      </c>
      <c r="E119" s="33" t="s">
        <v>199</v>
      </c>
      <c r="J119" s="32">
        <f>0</f>
      </c>
      <c s="32">
        <f>0</f>
      </c>
      <c s="32">
        <f>0+L120+L124+L128+L132+L136+L140+L144+L148+L152+L156+L160+L164+L168+L172+L176+L180+L184+L188+L192+L196+L200+L204+L208+L212+L216+L220+L224+L228+L232+L236+L240+L244+L248</f>
      </c>
      <c s="32">
        <f>0+M120+M124+M128+M132+M136+M140+M144+M148+M152+M156+M160+M164+M168+M172+M176+M180+M184+M188+M192+M196+M200+M204+M208+M212+M216+M220+M224+M228+M232+M236+M240+M244+M248</f>
      </c>
    </row>
    <row r="120" spans="1:16" ht="12.75">
      <c r="A120" t="s">
        <v>49</v>
      </c>
      <c s="34" t="s">
        <v>191</v>
      </c>
      <c s="34" t="s">
        <v>973</v>
      </c>
      <c s="35" t="s">
        <v>47</v>
      </c>
      <c s="6" t="s">
        <v>974</v>
      </c>
      <c s="36" t="s">
        <v>975</v>
      </c>
      <c s="37">
        <v>96.84</v>
      </c>
      <c s="36">
        <v>0</v>
      </c>
      <c s="36">
        <f>ROUND(G120*H120,6)</f>
      </c>
      <c r="L120" s="38">
        <v>0</v>
      </c>
      <c s="32">
        <f>ROUND(ROUND(L120,2)*ROUND(G120,3),2)</f>
      </c>
      <c s="36" t="s">
        <v>53</v>
      </c>
      <c>
        <f>(M120*21)/100</f>
      </c>
      <c t="s">
        <v>27</v>
      </c>
    </row>
    <row r="121" spans="1:5" ht="12.75">
      <c r="A121" s="35" t="s">
        <v>54</v>
      </c>
      <c r="E121" s="39" t="s">
        <v>55</v>
      </c>
    </row>
    <row r="122" spans="1:5" ht="12.75">
      <c r="A122" s="35" t="s">
        <v>56</v>
      </c>
      <c r="E122" s="40" t="s">
        <v>976</v>
      </c>
    </row>
    <row r="123" spans="1:5" ht="76.5">
      <c r="A123" t="s">
        <v>57</v>
      </c>
      <c r="E123" s="39" t="s">
        <v>977</v>
      </c>
    </row>
    <row r="124" spans="1:16" ht="12.75">
      <c r="A124" t="s">
        <v>49</v>
      </c>
      <c s="34" t="s">
        <v>195</v>
      </c>
      <c s="34" t="s">
        <v>978</v>
      </c>
      <c s="35" t="s">
        <v>47</v>
      </c>
      <c s="6" t="s">
        <v>979</v>
      </c>
      <c s="36" t="s">
        <v>104</v>
      </c>
      <c s="37">
        <v>8070</v>
      </c>
      <c s="36">
        <v>0</v>
      </c>
      <c s="36">
        <f>ROUND(G124*H124,6)</f>
      </c>
      <c r="L124" s="38">
        <v>0</v>
      </c>
      <c s="32">
        <f>ROUND(ROUND(L124,2)*ROUND(G124,3),2)</f>
      </c>
      <c s="36" t="s">
        <v>73</v>
      </c>
      <c>
        <f>(M124*21)/100</f>
      </c>
      <c t="s">
        <v>27</v>
      </c>
    </row>
    <row r="125" spans="1:5" ht="12.75">
      <c r="A125" s="35" t="s">
        <v>54</v>
      </c>
      <c r="E125" s="39" t="s">
        <v>55</v>
      </c>
    </row>
    <row r="126" spans="1:5" ht="12.75">
      <c r="A126" s="35" t="s">
        <v>56</v>
      </c>
      <c r="E126" s="40" t="s">
        <v>55</v>
      </c>
    </row>
    <row r="127" spans="1:5" ht="12.75">
      <c r="A127" t="s">
        <v>57</v>
      </c>
      <c r="E127" s="39" t="s">
        <v>74</v>
      </c>
    </row>
    <row r="128" spans="1:16" ht="12.75">
      <c r="A128" t="s">
        <v>49</v>
      </c>
      <c s="34" t="s">
        <v>200</v>
      </c>
      <c s="34" t="s">
        <v>980</v>
      </c>
      <c s="35" t="s">
        <v>47</v>
      </c>
      <c s="6" t="s">
        <v>981</v>
      </c>
      <c s="36" t="s">
        <v>982</v>
      </c>
      <c s="37">
        <v>96</v>
      </c>
      <c s="36">
        <v>0</v>
      </c>
      <c s="36">
        <f>ROUND(G128*H128,6)</f>
      </c>
      <c r="L128" s="38">
        <v>0</v>
      </c>
      <c s="32">
        <f>ROUND(ROUND(L128,2)*ROUND(G128,3),2)</f>
      </c>
      <c s="36" t="s">
        <v>53</v>
      </c>
      <c>
        <f>(M128*21)/100</f>
      </c>
      <c t="s">
        <v>27</v>
      </c>
    </row>
    <row r="129" spans="1:5" ht="12.75">
      <c r="A129" s="35" t="s">
        <v>54</v>
      </c>
      <c r="E129" s="39" t="s">
        <v>55</v>
      </c>
    </row>
    <row r="130" spans="1:5" ht="12.75">
      <c r="A130" s="35" t="s">
        <v>56</v>
      </c>
      <c r="E130" s="40" t="s">
        <v>55</v>
      </c>
    </row>
    <row r="131" spans="1:5" ht="102">
      <c r="A131" t="s">
        <v>57</v>
      </c>
      <c r="E131" s="39" t="s">
        <v>983</v>
      </c>
    </row>
    <row r="132" spans="1:16" ht="12.75">
      <c r="A132" t="s">
        <v>49</v>
      </c>
      <c s="34" t="s">
        <v>206</v>
      </c>
      <c s="34" t="s">
        <v>984</v>
      </c>
      <c s="35" t="s">
        <v>47</v>
      </c>
      <c s="6" t="s">
        <v>985</v>
      </c>
      <c s="36" t="s">
        <v>52</v>
      </c>
      <c s="37">
        <v>15</v>
      </c>
      <c s="36">
        <v>0</v>
      </c>
      <c s="36">
        <f>ROUND(G132*H132,6)</f>
      </c>
      <c r="L132" s="38">
        <v>0</v>
      </c>
      <c s="32">
        <f>ROUND(ROUND(L132,2)*ROUND(G132,3),2)</f>
      </c>
      <c s="36" t="s">
        <v>73</v>
      </c>
      <c>
        <f>(M132*21)/100</f>
      </c>
      <c t="s">
        <v>27</v>
      </c>
    </row>
    <row r="133" spans="1:5" ht="12.75">
      <c r="A133" s="35" t="s">
        <v>54</v>
      </c>
      <c r="E133" s="39" t="s">
        <v>55</v>
      </c>
    </row>
    <row r="134" spans="1:5" ht="12.75">
      <c r="A134" s="35" t="s">
        <v>56</v>
      </c>
      <c r="E134" s="40" t="s">
        <v>55</v>
      </c>
    </row>
    <row r="135" spans="1:5" ht="12.75">
      <c r="A135" t="s">
        <v>57</v>
      </c>
      <c r="E135" s="39" t="s">
        <v>74</v>
      </c>
    </row>
    <row r="136" spans="1:16" ht="12.75">
      <c r="A136" t="s">
        <v>49</v>
      </c>
      <c s="34" t="s">
        <v>210</v>
      </c>
      <c s="34" t="s">
        <v>986</v>
      </c>
      <c s="35" t="s">
        <v>47</v>
      </c>
      <c s="6" t="s">
        <v>987</v>
      </c>
      <c s="36" t="s">
        <v>52</v>
      </c>
      <c s="37">
        <v>15</v>
      </c>
      <c s="36">
        <v>0</v>
      </c>
      <c s="36">
        <f>ROUND(G136*H136,6)</f>
      </c>
      <c r="L136" s="38">
        <v>0</v>
      </c>
      <c s="32">
        <f>ROUND(ROUND(L136,2)*ROUND(G136,3),2)</f>
      </c>
      <c s="36" t="s">
        <v>73</v>
      </c>
      <c>
        <f>(M136*21)/100</f>
      </c>
      <c t="s">
        <v>27</v>
      </c>
    </row>
    <row r="137" spans="1:5" ht="12.75">
      <c r="A137" s="35" t="s">
        <v>54</v>
      </c>
      <c r="E137" s="39" t="s">
        <v>55</v>
      </c>
    </row>
    <row r="138" spans="1:5" ht="12.75">
      <c r="A138" s="35" t="s">
        <v>56</v>
      </c>
      <c r="E138" s="40" t="s">
        <v>55</v>
      </c>
    </row>
    <row r="139" spans="1:5" ht="12.75">
      <c r="A139" t="s">
        <v>57</v>
      </c>
      <c r="E139" s="39" t="s">
        <v>74</v>
      </c>
    </row>
    <row r="140" spans="1:16" ht="12.75">
      <c r="A140" t="s">
        <v>49</v>
      </c>
      <c s="34" t="s">
        <v>214</v>
      </c>
      <c s="34" t="s">
        <v>988</v>
      </c>
      <c s="35" t="s">
        <v>47</v>
      </c>
      <c s="6" t="s">
        <v>989</v>
      </c>
      <c s="36" t="s">
        <v>52</v>
      </c>
      <c s="37">
        <v>180</v>
      </c>
      <c s="36">
        <v>0</v>
      </c>
      <c s="36">
        <f>ROUND(G140*H140,6)</f>
      </c>
      <c r="L140" s="38">
        <v>0</v>
      </c>
      <c s="32">
        <f>ROUND(ROUND(L140,2)*ROUND(G140,3),2)</f>
      </c>
      <c s="36" t="s">
        <v>53</v>
      </c>
      <c>
        <f>(M140*21)/100</f>
      </c>
      <c t="s">
        <v>27</v>
      </c>
    </row>
    <row r="141" spans="1:5" ht="12.75">
      <c r="A141" s="35" t="s">
        <v>54</v>
      </c>
      <c r="E141" s="39" t="s">
        <v>55</v>
      </c>
    </row>
    <row r="142" spans="1:5" ht="12.75">
      <c r="A142" s="35" t="s">
        <v>56</v>
      </c>
      <c r="E142" s="40" t="s">
        <v>55</v>
      </c>
    </row>
    <row r="143" spans="1:5" ht="25.5">
      <c r="A143" t="s">
        <v>57</v>
      </c>
      <c r="E143" s="39" t="s">
        <v>990</v>
      </c>
    </row>
    <row r="144" spans="1:16" ht="12.75">
      <c r="A144" t="s">
        <v>49</v>
      </c>
      <c s="34" t="s">
        <v>218</v>
      </c>
      <c s="34" t="s">
        <v>991</v>
      </c>
      <c s="35" t="s">
        <v>47</v>
      </c>
      <c s="6" t="s">
        <v>992</v>
      </c>
      <c s="36" t="s">
        <v>52</v>
      </c>
      <c s="37">
        <v>180</v>
      </c>
      <c s="36">
        <v>0</v>
      </c>
      <c s="36">
        <f>ROUND(G144*H144,6)</f>
      </c>
      <c r="L144" s="38">
        <v>0</v>
      </c>
      <c s="32">
        <f>ROUND(ROUND(L144,2)*ROUND(G144,3),2)</f>
      </c>
      <c s="36" t="s">
        <v>73</v>
      </c>
      <c>
        <f>(M144*21)/100</f>
      </c>
      <c t="s">
        <v>27</v>
      </c>
    </row>
    <row r="145" spans="1:5" ht="12.75">
      <c r="A145" s="35" t="s">
        <v>54</v>
      </c>
      <c r="E145" s="39" t="s">
        <v>55</v>
      </c>
    </row>
    <row r="146" spans="1:5" ht="12.75">
      <c r="A146" s="35" t="s">
        <v>56</v>
      </c>
      <c r="E146" s="40" t="s">
        <v>55</v>
      </c>
    </row>
    <row r="147" spans="1:5" ht="12.75">
      <c r="A147" t="s">
        <v>57</v>
      </c>
      <c r="E147" s="39" t="s">
        <v>74</v>
      </c>
    </row>
    <row r="148" spans="1:16" ht="12.75">
      <c r="A148" t="s">
        <v>49</v>
      </c>
      <c s="34" t="s">
        <v>221</v>
      </c>
      <c s="34" t="s">
        <v>993</v>
      </c>
      <c s="35" t="s">
        <v>47</v>
      </c>
      <c s="6" t="s">
        <v>994</v>
      </c>
      <c s="36" t="s">
        <v>52</v>
      </c>
      <c s="37">
        <v>180</v>
      </c>
      <c s="36">
        <v>0</v>
      </c>
      <c s="36">
        <f>ROUND(G148*H148,6)</f>
      </c>
      <c r="L148" s="38">
        <v>0</v>
      </c>
      <c s="32">
        <f>ROUND(ROUND(L148,2)*ROUND(G148,3),2)</f>
      </c>
      <c s="36" t="s">
        <v>73</v>
      </c>
      <c>
        <f>(M148*21)/100</f>
      </c>
      <c t="s">
        <v>27</v>
      </c>
    </row>
    <row r="149" spans="1:5" ht="12.75">
      <c r="A149" s="35" t="s">
        <v>54</v>
      </c>
      <c r="E149" s="39" t="s">
        <v>55</v>
      </c>
    </row>
    <row r="150" spans="1:5" ht="12.75">
      <c r="A150" s="35" t="s">
        <v>56</v>
      </c>
      <c r="E150" s="40" t="s">
        <v>55</v>
      </c>
    </row>
    <row r="151" spans="1:5" ht="12.75">
      <c r="A151" t="s">
        <v>57</v>
      </c>
      <c r="E151" s="39" t="s">
        <v>74</v>
      </c>
    </row>
    <row r="152" spans="1:16" ht="12.75">
      <c r="A152" t="s">
        <v>49</v>
      </c>
      <c s="34" t="s">
        <v>225</v>
      </c>
      <c s="34" t="s">
        <v>995</v>
      </c>
      <c s="35" t="s">
        <v>47</v>
      </c>
      <c s="6" t="s">
        <v>996</v>
      </c>
      <c s="36" t="s">
        <v>52</v>
      </c>
      <c s="37">
        <v>15</v>
      </c>
      <c s="36">
        <v>0</v>
      </c>
      <c s="36">
        <f>ROUND(G152*H152,6)</f>
      </c>
      <c r="L152" s="38">
        <v>0</v>
      </c>
      <c s="32">
        <f>ROUND(ROUND(L152,2)*ROUND(G152,3),2)</f>
      </c>
      <c s="36" t="s">
        <v>73</v>
      </c>
      <c>
        <f>(M152*21)/100</f>
      </c>
      <c t="s">
        <v>27</v>
      </c>
    </row>
    <row r="153" spans="1:5" ht="12.75">
      <c r="A153" s="35" t="s">
        <v>54</v>
      </c>
      <c r="E153" s="39" t="s">
        <v>55</v>
      </c>
    </row>
    <row r="154" spans="1:5" ht="12.75">
      <c r="A154" s="35" t="s">
        <v>56</v>
      </c>
      <c r="E154" s="40" t="s">
        <v>55</v>
      </c>
    </row>
    <row r="155" spans="1:5" ht="12.75">
      <c r="A155" t="s">
        <v>57</v>
      </c>
      <c r="E155" s="39" t="s">
        <v>74</v>
      </c>
    </row>
    <row r="156" spans="1:16" ht="12.75">
      <c r="A156" t="s">
        <v>49</v>
      </c>
      <c s="34" t="s">
        <v>229</v>
      </c>
      <c s="34" t="s">
        <v>997</v>
      </c>
      <c s="35" t="s">
        <v>47</v>
      </c>
      <c s="6" t="s">
        <v>998</v>
      </c>
      <c s="36" t="s">
        <v>52</v>
      </c>
      <c s="37">
        <v>15</v>
      </c>
      <c s="36">
        <v>0</v>
      </c>
      <c s="36">
        <f>ROUND(G156*H156,6)</f>
      </c>
      <c r="L156" s="38">
        <v>0</v>
      </c>
      <c s="32">
        <f>ROUND(ROUND(L156,2)*ROUND(G156,3),2)</f>
      </c>
      <c s="36" t="s">
        <v>73</v>
      </c>
      <c>
        <f>(M156*21)/100</f>
      </c>
      <c t="s">
        <v>27</v>
      </c>
    </row>
    <row r="157" spans="1:5" ht="12.75">
      <c r="A157" s="35" t="s">
        <v>54</v>
      </c>
      <c r="E157" s="39" t="s">
        <v>55</v>
      </c>
    </row>
    <row r="158" spans="1:5" ht="12.75">
      <c r="A158" s="35" t="s">
        <v>56</v>
      </c>
      <c r="E158" s="40" t="s">
        <v>55</v>
      </c>
    </row>
    <row r="159" spans="1:5" ht="12.75">
      <c r="A159" t="s">
        <v>57</v>
      </c>
      <c r="E159" s="39" t="s">
        <v>74</v>
      </c>
    </row>
    <row r="160" spans="1:16" ht="12.75">
      <c r="A160" t="s">
        <v>49</v>
      </c>
      <c s="34" t="s">
        <v>232</v>
      </c>
      <c s="34" t="s">
        <v>999</v>
      </c>
      <c s="35" t="s">
        <v>47</v>
      </c>
      <c s="6" t="s">
        <v>1000</v>
      </c>
      <c s="36" t="s">
        <v>52</v>
      </c>
      <c s="37">
        <v>8</v>
      </c>
      <c s="36">
        <v>0</v>
      </c>
      <c s="36">
        <f>ROUND(G160*H160,6)</f>
      </c>
      <c r="L160" s="38">
        <v>0</v>
      </c>
      <c s="32">
        <f>ROUND(ROUND(L160,2)*ROUND(G160,3),2)</f>
      </c>
      <c s="36" t="s">
        <v>73</v>
      </c>
      <c>
        <f>(M160*21)/100</f>
      </c>
      <c t="s">
        <v>27</v>
      </c>
    </row>
    <row r="161" spans="1:5" ht="12.75">
      <c r="A161" s="35" t="s">
        <v>54</v>
      </c>
      <c r="E161" s="39" t="s">
        <v>55</v>
      </c>
    </row>
    <row r="162" spans="1:5" ht="12.75">
      <c r="A162" s="35" t="s">
        <v>56</v>
      </c>
      <c r="E162" s="40" t="s">
        <v>55</v>
      </c>
    </row>
    <row r="163" spans="1:5" ht="12.75">
      <c r="A163" t="s">
        <v>57</v>
      </c>
      <c r="E163" s="39" t="s">
        <v>74</v>
      </c>
    </row>
    <row r="164" spans="1:16" ht="12.75">
      <c r="A164" t="s">
        <v>49</v>
      </c>
      <c s="34" t="s">
        <v>236</v>
      </c>
      <c s="34" t="s">
        <v>1001</v>
      </c>
      <c s="35" t="s">
        <v>47</v>
      </c>
      <c s="6" t="s">
        <v>1002</v>
      </c>
      <c s="36" t="s">
        <v>52</v>
      </c>
      <c s="37">
        <v>8</v>
      </c>
      <c s="36">
        <v>0</v>
      </c>
      <c s="36">
        <f>ROUND(G164*H164,6)</f>
      </c>
      <c r="L164" s="38">
        <v>0</v>
      </c>
      <c s="32">
        <f>ROUND(ROUND(L164,2)*ROUND(G164,3),2)</f>
      </c>
      <c s="36" t="s">
        <v>73</v>
      </c>
      <c>
        <f>(M164*21)/100</f>
      </c>
      <c t="s">
        <v>27</v>
      </c>
    </row>
    <row r="165" spans="1:5" ht="12.75">
      <c r="A165" s="35" t="s">
        <v>54</v>
      </c>
      <c r="E165" s="39" t="s">
        <v>55</v>
      </c>
    </row>
    <row r="166" spans="1:5" ht="12.75">
      <c r="A166" s="35" t="s">
        <v>56</v>
      </c>
      <c r="E166" s="40" t="s">
        <v>55</v>
      </c>
    </row>
    <row r="167" spans="1:5" ht="12.75">
      <c r="A167" t="s">
        <v>57</v>
      </c>
      <c r="E167" s="39" t="s">
        <v>74</v>
      </c>
    </row>
    <row r="168" spans="1:16" ht="12.75">
      <c r="A168" t="s">
        <v>49</v>
      </c>
      <c s="34" t="s">
        <v>239</v>
      </c>
      <c s="34" t="s">
        <v>243</v>
      </c>
      <c s="35" t="s">
        <v>47</v>
      </c>
      <c s="6" t="s">
        <v>244</v>
      </c>
      <c s="36" t="s">
        <v>52</v>
      </c>
      <c s="37">
        <v>82</v>
      </c>
      <c s="36">
        <v>0</v>
      </c>
      <c s="36">
        <f>ROUND(G168*H168,6)</f>
      </c>
      <c r="L168" s="38">
        <v>0</v>
      </c>
      <c s="32">
        <f>ROUND(ROUND(L168,2)*ROUND(G168,3),2)</f>
      </c>
      <c s="36" t="s">
        <v>73</v>
      </c>
      <c>
        <f>(M168*21)/100</f>
      </c>
      <c t="s">
        <v>27</v>
      </c>
    </row>
    <row r="169" spans="1:5" ht="12.75">
      <c r="A169" s="35" t="s">
        <v>54</v>
      </c>
      <c r="E169" s="39" t="s">
        <v>55</v>
      </c>
    </row>
    <row r="170" spans="1:5" ht="12.75">
      <c r="A170" s="35" t="s">
        <v>56</v>
      </c>
      <c r="E170" s="40" t="s">
        <v>55</v>
      </c>
    </row>
    <row r="171" spans="1:5" ht="12.75">
      <c r="A171" t="s">
        <v>57</v>
      </c>
      <c r="E171" s="39" t="s">
        <v>74</v>
      </c>
    </row>
    <row r="172" spans="1:16" ht="12.75">
      <c r="A172" t="s">
        <v>49</v>
      </c>
      <c s="34" t="s">
        <v>242</v>
      </c>
      <c s="34" t="s">
        <v>247</v>
      </c>
      <c s="35" t="s">
        <v>47</v>
      </c>
      <c s="6" t="s">
        <v>248</v>
      </c>
      <c s="36" t="s">
        <v>52</v>
      </c>
      <c s="37">
        <v>15</v>
      </c>
      <c s="36">
        <v>0</v>
      </c>
      <c s="36">
        <f>ROUND(G172*H172,6)</f>
      </c>
      <c r="L172" s="38">
        <v>0</v>
      </c>
      <c s="32">
        <f>ROUND(ROUND(L172,2)*ROUND(G172,3),2)</f>
      </c>
      <c s="36" t="s">
        <v>73</v>
      </c>
      <c>
        <f>(M172*21)/100</f>
      </c>
      <c t="s">
        <v>27</v>
      </c>
    </row>
    <row r="173" spans="1:5" ht="12.75">
      <c r="A173" s="35" t="s">
        <v>54</v>
      </c>
      <c r="E173" s="39" t="s">
        <v>55</v>
      </c>
    </row>
    <row r="174" spans="1:5" ht="12.75">
      <c r="A174" s="35" t="s">
        <v>56</v>
      </c>
      <c r="E174" s="40" t="s">
        <v>55</v>
      </c>
    </row>
    <row r="175" spans="1:5" ht="51">
      <c r="A175" t="s">
        <v>57</v>
      </c>
      <c r="E175" s="39" t="s">
        <v>249</v>
      </c>
    </row>
    <row r="176" spans="1:16" ht="12.75">
      <c r="A176" t="s">
        <v>49</v>
      </c>
      <c s="34" t="s">
        <v>246</v>
      </c>
      <c s="34" t="s">
        <v>251</v>
      </c>
      <c s="35" t="s">
        <v>47</v>
      </c>
      <c s="6" t="s">
        <v>252</v>
      </c>
      <c s="36" t="s">
        <v>253</v>
      </c>
      <c s="37">
        <v>240</v>
      </c>
      <c s="36">
        <v>0</v>
      </c>
      <c s="36">
        <f>ROUND(G176*H176,6)</f>
      </c>
      <c r="L176" s="38">
        <v>0</v>
      </c>
      <c s="32">
        <f>ROUND(ROUND(L176,2)*ROUND(G176,3),2)</f>
      </c>
      <c s="36" t="s">
        <v>53</v>
      </c>
      <c>
        <f>(M176*21)/100</f>
      </c>
      <c t="s">
        <v>27</v>
      </c>
    </row>
    <row r="177" spans="1:5" ht="12.75">
      <c r="A177" s="35" t="s">
        <v>54</v>
      </c>
      <c r="E177" s="39" t="s">
        <v>55</v>
      </c>
    </row>
    <row r="178" spans="1:5" ht="12.75">
      <c r="A178" s="35" t="s">
        <v>56</v>
      </c>
      <c r="E178" s="40" t="s">
        <v>55</v>
      </c>
    </row>
    <row r="179" spans="1:5" ht="38.25">
      <c r="A179" t="s">
        <v>57</v>
      </c>
      <c r="E179" s="39" t="s">
        <v>254</v>
      </c>
    </row>
    <row r="180" spans="1:16" ht="12.75">
      <c r="A180" t="s">
        <v>49</v>
      </c>
      <c s="34" t="s">
        <v>250</v>
      </c>
      <c s="34" t="s">
        <v>256</v>
      </c>
      <c s="35" t="s">
        <v>47</v>
      </c>
      <c s="6" t="s">
        <v>257</v>
      </c>
      <c s="36" t="s">
        <v>253</v>
      </c>
      <c s="37">
        <v>8</v>
      </c>
      <c s="36">
        <v>0</v>
      </c>
      <c s="36">
        <f>ROUND(G180*H180,6)</f>
      </c>
      <c r="L180" s="38">
        <v>0</v>
      </c>
      <c s="32">
        <f>ROUND(ROUND(L180,2)*ROUND(G180,3),2)</f>
      </c>
      <c s="36" t="s">
        <v>53</v>
      </c>
      <c>
        <f>(M180*21)/100</f>
      </c>
      <c t="s">
        <v>27</v>
      </c>
    </row>
    <row r="181" spans="1:5" ht="12.75">
      <c r="A181" s="35" t="s">
        <v>54</v>
      </c>
      <c r="E181" s="39" t="s">
        <v>55</v>
      </c>
    </row>
    <row r="182" spans="1:5" ht="12.75">
      <c r="A182" s="35" t="s">
        <v>56</v>
      </c>
      <c r="E182" s="40" t="s">
        <v>55</v>
      </c>
    </row>
    <row r="183" spans="1:5" ht="38.25">
      <c r="A183" t="s">
        <v>57</v>
      </c>
      <c r="E183" s="39" t="s">
        <v>258</v>
      </c>
    </row>
    <row r="184" spans="1:16" ht="12.75">
      <c r="A184" t="s">
        <v>49</v>
      </c>
      <c s="34" t="s">
        <v>255</v>
      </c>
      <c s="34" t="s">
        <v>260</v>
      </c>
      <c s="35" t="s">
        <v>47</v>
      </c>
      <c s="6" t="s">
        <v>261</v>
      </c>
      <c s="36" t="s">
        <v>104</v>
      </c>
      <c s="37">
        <v>24240</v>
      </c>
      <c s="36">
        <v>0</v>
      </c>
      <c s="36">
        <f>ROUND(G184*H184,6)</f>
      </c>
      <c r="L184" s="38">
        <v>0</v>
      </c>
      <c s="32">
        <f>ROUND(ROUND(L184,2)*ROUND(G184,3),2)</f>
      </c>
      <c s="36" t="s">
        <v>73</v>
      </c>
      <c>
        <f>(M184*21)/100</f>
      </c>
      <c t="s">
        <v>27</v>
      </c>
    </row>
    <row r="185" spans="1:5" ht="12.75">
      <c r="A185" s="35" t="s">
        <v>54</v>
      </c>
      <c r="E185" s="39" t="s">
        <v>55</v>
      </c>
    </row>
    <row r="186" spans="1:5" ht="12.75">
      <c r="A186" s="35" t="s">
        <v>56</v>
      </c>
      <c r="E186" s="40" t="s">
        <v>55</v>
      </c>
    </row>
    <row r="187" spans="1:5" ht="38.25">
      <c r="A187" t="s">
        <v>57</v>
      </c>
      <c r="E187" s="39" t="s">
        <v>262</v>
      </c>
    </row>
    <row r="188" spans="1:16" ht="12.75">
      <c r="A188" t="s">
        <v>49</v>
      </c>
      <c s="34" t="s">
        <v>259</v>
      </c>
      <c s="34" t="s">
        <v>264</v>
      </c>
      <c s="35" t="s">
        <v>47</v>
      </c>
      <c s="6" t="s">
        <v>265</v>
      </c>
      <c s="36" t="s">
        <v>104</v>
      </c>
      <c s="37">
        <v>24240</v>
      </c>
      <c s="36">
        <v>0</v>
      </c>
      <c s="36">
        <f>ROUND(G188*H188,6)</f>
      </c>
      <c r="L188" s="38">
        <v>0</v>
      </c>
      <c s="32">
        <f>ROUND(ROUND(L188,2)*ROUND(G188,3),2)</f>
      </c>
      <c s="36" t="s">
        <v>73</v>
      </c>
      <c>
        <f>(M188*21)/100</f>
      </c>
      <c t="s">
        <v>27</v>
      </c>
    </row>
    <row r="189" spans="1:5" ht="12.75">
      <c r="A189" s="35" t="s">
        <v>54</v>
      </c>
      <c r="E189" s="39" t="s">
        <v>55</v>
      </c>
    </row>
    <row r="190" spans="1:5" ht="12.75">
      <c r="A190" s="35" t="s">
        <v>56</v>
      </c>
      <c r="E190" s="40" t="s">
        <v>55</v>
      </c>
    </row>
    <row r="191" spans="1:5" ht="63.75">
      <c r="A191" t="s">
        <v>57</v>
      </c>
      <c r="E191" s="39" t="s">
        <v>266</v>
      </c>
    </row>
    <row r="192" spans="1:16" ht="12.75">
      <c r="A192" t="s">
        <v>49</v>
      </c>
      <c s="34" t="s">
        <v>263</v>
      </c>
      <c s="34" t="s">
        <v>268</v>
      </c>
      <c s="35" t="s">
        <v>47</v>
      </c>
      <c s="6" t="s">
        <v>269</v>
      </c>
      <c s="36" t="s">
        <v>52</v>
      </c>
      <c s="37">
        <v>125</v>
      </c>
      <c s="36">
        <v>0</v>
      </c>
      <c s="36">
        <f>ROUND(G192*H192,6)</f>
      </c>
      <c r="L192" s="38">
        <v>0</v>
      </c>
      <c s="32">
        <f>ROUND(ROUND(L192,2)*ROUND(G192,3),2)</f>
      </c>
      <c s="36" t="s">
        <v>73</v>
      </c>
      <c>
        <f>(M192*21)/100</f>
      </c>
      <c t="s">
        <v>27</v>
      </c>
    </row>
    <row r="193" spans="1:5" ht="12.75">
      <c r="A193" s="35" t="s">
        <v>54</v>
      </c>
      <c r="E193" s="39" t="s">
        <v>55</v>
      </c>
    </row>
    <row r="194" spans="1:5" ht="12.75">
      <c r="A194" s="35" t="s">
        <v>56</v>
      </c>
      <c r="E194" s="40" t="s">
        <v>55</v>
      </c>
    </row>
    <row r="195" spans="1:5" ht="51">
      <c r="A195" t="s">
        <v>57</v>
      </c>
      <c r="E195" s="39" t="s">
        <v>270</v>
      </c>
    </row>
    <row r="196" spans="1:16" ht="12.75">
      <c r="A196" t="s">
        <v>49</v>
      </c>
      <c s="34" t="s">
        <v>267</v>
      </c>
      <c s="34" t="s">
        <v>272</v>
      </c>
      <c s="35" t="s">
        <v>47</v>
      </c>
      <c s="6" t="s">
        <v>273</v>
      </c>
      <c s="36" t="s">
        <v>52</v>
      </c>
      <c s="37">
        <v>125</v>
      </c>
      <c s="36">
        <v>0</v>
      </c>
      <c s="36">
        <f>ROUND(G196*H196,6)</f>
      </c>
      <c r="L196" s="38">
        <v>0</v>
      </c>
      <c s="32">
        <f>ROUND(ROUND(L196,2)*ROUND(G196,3),2)</f>
      </c>
      <c s="36" t="s">
        <v>73</v>
      </c>
      <c>
        <f>(M196*21)/100</f>
      </c>
      <c t="s">
        <v>27</v>
      </c>
    </row>
    <row r="197" spans="1:5" ht="12.75">
      <c r="A197" s="35" t="s">
        <v>54</v>
      </c>
      <c r="E197" s="39" t="s">
        <v>55</v>
      </c>
    </row>
    <row r="198" spans="1:5" ht="12.75">
      <c r="A198" s="35" t="s">
        <v>56</v>
      </c>
      <c r="E198" s="40" t="s">
        <v>55</v>
      </c>
    </row>
    <row r="199" spans="1:5" ht="76.5">
      <c r="A199" t="s">
        <v>57</v>
      </c>
      <c r="E199" s="39" t="s">
        <v>274</v>
      </c>
    </row>
    <row r="200" spans="1:16" ht="12.75">
      <c r="A200" t="s">
        <v>49</v>
      </c>
      <c s="34" t="s">
        <v>271</v>
      </c>
      <c s="34" t="s">
        <v>282</v>
      </c>
      <c s="35" t="s">
        <v>47</v>
      </c>
      <c s="6" t="s">
        <v>283</v>
      </c>
      <c s="36" t="s">
        <v>284</v>
      </c>
      <c s="37">
        <v>8</v>
      </c>
      <c s="36">
        <v>0</v>
      </c>
      <c s="36">
        <f>ROUND(G200*H200,6)</f>
      </c>
      <c r="L200" s="38">
        <v>0</v>
      </c>
      <c s="32">
        <f>ROUND(ROUND(L200,2)*ROUND(G200,3),2)</f>
      </c>
      <c s="36" t="s">
        <v>73</v>
      </c>
      <c>
        <f>(M200*21)/100</f>
      </c>
      <c t="s">
        <v>27</v>
      </c>
    </row>
    <row r="201" spans="1:5" ht="12.75">
      <c r="A201" s="35" t="s">
        <v>54</v>
      </c>
      <c r="E201" s="39" t="s">
        <v>55</v>
      </c>
    </row>
    <row r="202" spans="1:5" ht="12.75">
      <c r="A202" s="35" t="s">
        <v>56</v>
      </c>
      <c r="E202" s="40" t="s">
        <v>55</v>
      </c>
    </row>
    <row r="203" spans="1:5" ht="76.5">
      <c r="A203" t="s">
        <v>57</v>
      </c>
      <c r="E203" s="39" t="s">
        <v>285</v>
      </c>
    </row>
    <row r="204" spans="1:16" ht="12.75">
      <c r="A204" t="s">
        <v>49</v>
      </c>
      <c s="34" t="s">
        <v>275</v>
      </c>
      <c s="34" t="s">
        <v>287</v>
      </c>
      <c s="35" t="s">
        <v>47</v>
      </c>
      <c s="6" t="s">
        <v>288</v>
      </c>
      <c s="36" t="s">
        <v>104</v>
      </c>
      <c s="37">
        <v>24240</v>
      </c>
      <c s="36">
        <v>0</v>
      </c>
      <c s="36">
        <f>ROUND(G204*H204,6)</f>
      </c>
      <c r="L204" s="38">
        <v>0</v>
      </c>
      <c s="32">
        <f>ROUND(ROUND(L204,2)*ROUND(G204,3),2)</f>
      </c>
      <c s="36" t="s">
        <v>73</v>
      </c>
      <c>
        <f>(M204*21)/100</f>
      </c>
      <c t="s">
        <v>27</v>
      </c>
    </row>
    <row r="205" spans="1:5" ht="12.75">
      <c r="A205" s="35" t="s">
        <v>54</v>
      </c>
      <c r="E205" s="39" t="s">
        <v>55</v>
      </c>
    </row>
    <row r="206" spans="1:5" ht="12.75">
      <c r="A206" s="35" t="s">
        <v>56</v>
      </c>
      <c r="E206" s="40" t="s">
        <v>55</v>
      </c>
    </row>
    <row r="207" spans="1:5" ht="76.5">
      <c r="A207" t="s">
        <v>57</v>
      </c>
      <c r="E207" s="39" t="s">
        <v>289</v>
      </c>
    </row>
    <row r="208" spans="1:16" ht="12.75">
      <c r="A208" t="s">
        <v>49</v>
      </c>
      <c s="34" t="s">
        <v>278</v>
      </c>
      <c s="34" t="s">
        <v>295</v>
      </c>
      <c s="35" t="s">
        <v>47</v>
      </c>
      <c s="6" t="s">
        <v>296</v>
      </c>
      <c s="36" t="s">
        <v>297</v>
      </c>
      <c s="37">
        <v>121.275</v>
      </c>
      <c s="36">
        <v>0</v>
      </c>
      <c s="36">
        <f>ROUND(G208*H208,6)</f>
      </c>
      <c r="L208" s="38">
        <v>0</v>
      </c>
      <c s="32">
        <f>ROUND(ROUND(L208,2)*ROUND(G208,3),2)</f>
      </c>
      <c s="36" t="s">
        <v>53</v>
      </c>
      <c>
        <f>(M208*21)/100</f>
      </c>
      <c t="s">
        <v>27</v>
      </c>
    </row>
    <row r="209" spans="1:5" ht="12.75">
      <c r="A209" s="35" t="s">
        <v>54</v>
      </c>
      <c r="E209" s="39" t="s">
        <v>55</v>
      </c>
    </row>
    <row r="210" spans="1:5" ht="12.75">
      <c r="A210" s="35" t="s">
        <v>56</v>
      </c>
      <c r="E210" s="40" t="s">
        <v>1003</v>
      </c>
    </row>
    <row r="211" spans="1:5" ht="76.5">
      <c r="A211" t="s">
        <v>57</v>
      </c>
      <c r="E211" s="39" t="s">
        <v>299</v>
      </c>
    </row>
    <row r="212" spans="1:16" ht="25.5">
      <c r="A212" t="s">
        <v>49</v>
      </c>
      <c s="34" t="s">
        <v>281</v>
      </c>
      <c s="34" t="s">
        <v>301</v>
      </c>
      <c s="35" t="s">
        <v>47</v>
      </c>
      <c s="6" t="s">
        <v>302</v>
      </c>
      <c s="36" t="s">
        <v>104</v>
      </c>
      <c s="37">
        <v>8085</v>
      </c>
      <c s="36">
        <v>0</v>
      </c>
      <c s="36">
        <f>ROUND(G212*H212,6)</f>
      </c>
      <c r="L212" s="38">
        <v>0</v>
      </c>
      <c s="32">
        <f>ROUND(ROUND(L212,2)*ROUND(G212,3),2)</f>
      </c>
      <c s="36" t="s">
        <v>53</v>
      </c>
      <c>
        <f>(M212*21)/100</f>
      </c>
      <c t="s">
        <v>27</v>
      </c>
    </row>
    <row r="213" spans="1:5" ht="12.75">
      <c r="A213" s="35" t="s">
        <v>54</v>
      </c>
      <c r="E213" s="39" t="s">
        <v>55</v>
      </c>
    </row>
    <row r="214" spans="1:5" ht="12.75">
      <c r="A214" s="35" t="s">
        <v>56</v>
      </c>
      <c r="E214" s="40" t="s">
        <v>55</v>
      </c>
    </row>
    <row r="215" spans="1:5" ht="63.75">
      <c r="A215" t="s">
        <v>57</v>
      </c>
      <c r="E215" s="39" t="s">
        <v>303</v>
      </c>
    </row>
    <row r="216" spans="1:16" ht="12.75">
      <c r="A216" t="s">
        <v>49</v>
      </c>
      <c s="34" t="s">
        <v>286</v>
      </c>
      <c s="34" t="s">
        <v>305</v>
      </c>
      <c s="35" t="s">
        <v>47</v>
      </c>
      <c s="6" t="s">
        <v>306</v>
      </c>
      <c s="36" t="s">
        <v>52</v>
      </c>
      <c s="37">
        <v>60</v>
      </c>
      <c s="36">
        <v>0</v>
      </c>
      <c s="36">
        <f>ROUND(G216*H216,6)</f>
      </c>
      <c r="L216" s="38">
        <v>0</v>
      </c>
      <c s="32">
        <f>ROUND(ROUND(L216,2)*ROUND(G216,3),2)</f>
      </c>
      <c s="36" t="s">
        <v>73</v>
      </c>
      <c>
        <f>(M216*21)/100</f>
      </c>
      <c t="s">
        <v>27</v>
      </c>
    </row>
    <row r="217" spans="1:5" ht="12.75">
      <c r="A217" s="35" t="s">
        <v>54</v>
      </c>
      <c r="E217" s="39" t="s">
        <v>55</v>
      </c>
    </row>
    <row r="218" spans="1:5" ht="12.75">
      <c r="A218" s="35" t="s">
        <v>56</v>
      </c>
      <c r="E218" s="40" t="s">
        <v>55</v>
      </c>
    </row>
    <row r="219" spans="1:5" ht="51">
      <c r="A219" t="s">
        <v>57</v>
      </c>
      <c r="E219" s="39" t="s">
        <v>270</v>
      </c>
    </row>
    <row r="220" spans="1:16" ht="12.75">
      <c r="A220" t="s">
        <v>49</v>
      </c>
      <c s="34" t="s">
        <v>290</v>
      </c>
      <c s="34" t="s">
        <v>308</v>
      </c>
      <c s="35" t="s">
        <v>47</v>
      </c>
      <c s="6" t="s">
        <v>309</v>
      </c>
      <c s="36" t="s">
        <v>52</v>
      </c>
      <c s="37">
        <v>60</v>
      </c>
      <c s="36">
        <v>0</v>
      </c>
      <c s="36">
        <f>ROUND(G220*H220,6)</f>
      </c>
      <c r="L220" s="38">
        <v>0</v>
      </c>
      <c s="32">
        <f>ROUND(ROUND(L220,2)*ROUND(G220,3),2)</f>
      </c>
      <c s="36" t="s">
        <v>73</v>
      </c>
      <c>
        <f>(M220*21)/100</f>
      </c>
      <c t="s">
        <v>27</v>
      </c>
    </row>
    <row r="221" spans="1:5" ht="12.75">
      <c r="A221" s="35" t="s">
        <v>54</v>
      </c>
      <c r="E221" s="39" t="s">
        <v>55</v>
      </c>
    </row>
    <row r="222" spans="1:5" ht="12.75">
      <c r="A222" s="35" t="s">
        <v>56</v>
      </c>
      <c r="E222" s="40" t="s">
        <v>55</v>
      </c>
    </row>
    <row r="223" spans="1:5" ht="76.5">
      <c r="A223" t="s">
        <v>57</v>
      </c>
      <c r="E223" s="39" t="s">
        <v>274</v>
      </c>
    </row>
    <row r="224" spans="1:16" ht="12.75">
      <c r="A224" t="s">
        <v>49</v>
      </c>
      <c s="34" t="s">
        <v>294</v>
      </c>
      <c s="34" t="s">
        <v>339</v>
      </c>
      <c s="35" t="s">
        <v>47</v>
      </c>
      <c s="6" t="s">
        <v>1004</v>
      </c>
      <c s="36" t="s">
        <v>52</v>
      </c>
      <c s="37">
        <v>10</v>
      </c>
      <c s="36">
        <v>0</v>
      </c>
      <c s="36">
        <f>ROUND(G224*H224,6)</f>
      </c>
      <c r="L224" s="38">
        <v>0</v>
      </c>
      <c s="32">
        <f>ROUND(ROUND(L224,2)*ROUND(G224,3),2)</f>
      </c>
      <c s="36" t="s">
        <v>53</v>
      </c>
      <c>
        <f>(M224*21)/100</f>
      </c>
      <c t="s">
        <v>27</v>
      </c>
    </row>
    <row r="225" spans="1:5" ht="12.75">
      <c r="A225" s="35" t="s">
        <v>54</v>
      </c>
      <c r="E225" s="39" t="s">
        <v>55</v>
      </c>
    </row>
    <row r="226" spans="1:5" ht="12.75">
      <c r="A226" s="35" t="s">
        <v>56</v>
      </c>
      <c r="E226" s="40" t="s">
        <v>55</v>
      </c>
    </row>
    <row r="227" spans="1:5" ht="165.75">
      <c r="A227" t="s">
        <v>57</v>
      </c>
      <c r="E227" s="39" t="s">
        <v>873</v>
      </c>
    </row>
    <row r="228" spans="1:16" ht="12.75">
      <c r="A228" t="s">
        <v>49</v>
      </c>
      <c s="34" t="s">
        <v>300</v>
      </c>
      <c s="34" t="s">
        <v>874</v>
      </c>
      <c s="35" t="s">
        <v>47</v>
      </c>
      <c s="6" t="s">
        <v>1005</v>
      </c>
      <c s="36" t="s">
        <v>52</v>
      </c>
      <c s="37">
        <v>10</v>
      </c>
      <c s="36">
        <v>0</v>
      </c>
      <c s="36">
        <f>ROUND(G228*H228,6)</f>
      </c>
      <c r="L228" s="38">
        <v>0</v>
      </c>
      <c s="32">
        <f>ROUND(ROUND(L228,2)*ROUND(G228,3),2)</f>
      </c>
      <c s="36" t="s">
        <v>53</v>
      </c>
      <c>
        <f>(M228*21)/100</f>
      </c>
      <c t="s">
        <v>27</v>
      </c>
    </row>
    <row r="229" spans="1:5" ht="12.75">
      <c r="A229" s="35" t="s">
        <v>54</v>
      </c>
      <c r="E229" s="39" t="s">
        <v>55</v>
      </c>
    </row>
    <row r="230" spans="1:5" ht="12.75">
      <c r="A230" s="35" t="s">
        <v>56</v>
      </c>
      <c r="E230" s="40" t="s">
        <v>55</v>
      </c>
    </row>
    <row r="231" spans="1:5" ht="165.75">
      <c r="A231" t="s">
        <v>57</v>
      </c>
      <c r="E231" s="39" t="s">
        <v>873</v>
      </c>
    </row>
    <row r="232" spans="1:16" ht="12.75">
      <c r="A232" t="s">
        <v>49</v>
      </c>
      <c s="34" t="s">
        <v>304</v>
      </c>
      <c s="34" t="s">
        <v>875</v>
      </c>
      <c s="35" t="s">
        <v>47</v>
      </c>
      <c s="6" t="s">
        <v>876</v>
      </c>
      <c s="36" t="s">
        <v>52</v>
      </c>
      <c s="37">
        <v>2</v>
      </c>
      <c s="36">
        <v>0</v>
      </c>
      <c s="36">
        <f>ROUND(G232*H232,6)</f>
      </c>
      <c r="L232" s="38">
        <v>0</v>
      </c>
      <c s="32">
        <f>ROUND(ROUND(L232,2)*ROUND(G232,3),2)</f>
      </c>
      <c s="36" t="s">
        <v>53</v>
      </c>
      <c>
        <f>(M232*21)/100</f>
      </c>
      <c t="s">
        <v>27</v>
      </c>
    </row>
    <row r="233" spans="1:5" ht="12.75">
      <c r="A233" s="35" t="s">
        <v>54</v>
      </c>
      <c r="E233" s="39" t="s">
        <v>55</v>
      </c>
    </row>
    <row r="234" spans="1:5" ht="12.75">
      <c r="A234" s="35" t="s">
        <v>56</v>
      </c>
      <c r="E234" s="40" t="s">
        <v>55</v>
      </c>
    </row>
    <row r="235" spans="1:5" ht="25.5">
      <c r="A235" t="s">
        <v>57</v>
      </c>
      <c r="E235" s="39" t="s">
        <v>877</v>
      </c>
    </row>
    <row r="236" spans="1:16" ht="12.75">
      <c r="A236" t="s">
        <v>49</v>
      </c>
      <c s="34" t="s">
        <v>307</v>
      </c>
      <c s="34" t="s">
        <v>352</v>
      </c>
      <c s="35" t="s">
        <v>47</v>
      </c>
      <c s="6" t="s">
        <v>353</v>
      </c>
      <c s="36" t="s">
        <v>52</v>
      </c>
      <c s="37">
        <v>1</v>
      </c>
      <c s="36">
        <v>0</v>
      </c>
      <c s="36">
        <f>ROUND(G236*H236,6)</f>
      </c>
      <c r="L236" s="38">
        <v>0</v>
      </c>
      <c s="32">
        <f>ROUND(ROUND(L236,2)*ROUND(G236,3),2)</f>
      </c>
      <c s="36" t="s">
        <v>53</v>
      </c>
      <c>
        <f>(M236*21)/100</f>
      </c>
      <c t="s">
        <v>27</v>
      </c>
    </row>
    <row r="237" spans="1:5" ht="12.75">
      <c r="A237" s="35" t="s">
        <v>54</v>
      </c>
      <c r="E237" s="39" t="s">
        <v>55</v>
      </c>
    </row>
    <row r="238" spans="1:5" ht="12.75">
      <c r="A238" s="35" t="s">
        <v>56</v>
      </c>
      <c r="E238" s="40" t="s">
        <v>55</v>
      </c>
    </row>
    <row r="239" spans="1:5" ht="12.75">
      <c r="A239" t="s">
        <v>57</v>
      </c>
      <c r="E239" s="39" t="s">
        <v>354</v>
      </c>
    </row>
    <row r="240" spans="1:16" ht="25.5">
      <c r="A240" t="s">
        <v>49</v>
      </c>
      <c s="34" t="s">
        <v>310</v>
      </c>
      <c s="34" t="s">
        <v>1006</v>
      </c>
      <c s="35" t="s">
        <v>47</v>
      </c>
      <c s="6" t="s">
        <v>1007</v>
      </c>
      <c s="36" t="s">
        <v>104</v>
      </c>
      <c s="37">
        <v>12</v>
      </c>
      <c s="36">
        <v>0</v>
      </c>
      <c s="36">
        <f>ROUND(G240*H240,6)</f>
      </c>
      <c r="L240" s="38">
        <v>0</v>
      </c>
      <c s="32">
        <f>ROUND(ROUND(L240,2)*ROUND(G240,3),2)</f>
      </c>
      <c s="36" t="s">
        <v>53</v>
      </c>
      <c>
        <f>(M240*21)/100</f>
      </c>
      <c t="s">
        <v>27</v>
      </c>
    </row>
    <row r="241" spans="1:5" ht="12.75">
      <c r="A241" s="35" t="s">
        <v>54</v>
      </c>
      <c r="E241" s="39" t="s">
        <v>1008</v>
      </c>
    </row>
    <row r="242" spans="1:5" ht="12.75">
      <c r="A242" s="35" t="s">
        <v>56</v>
      </c>
      <c r="E242" s="40" t="s">
        <v>55</v>
      </c>
    </row>
    <row r="243" spans="1:5" ht="51">
      <c r="A243" t="s">
        <v>57</v>
      </c>
      <c r="E243" s="39" t="s">
        <v>1009</v>
      </c>
    </row>
    <row r="244" spans="1:16" ht="25.5">
      <c r="A244" t="s">
        <v>49</v>
      </c>
      <c s="34" t="s">
        <v>313</v>
      </c>
      <c s="34" t="s">
        <v>1010</v>
      </c>
      <c s="35" t="s">
        <v>47</v>
      </c>
      <c s="6" t="s">
        <v>1011</v>
      </c>
      <c s="36" t="s">
        <v>104</v>
      </c>
      <c s="37">
        <v>12</v>
      </c>
      <c s="36">
        <v>0</v>
      </c>
      <c s="36">
        <f>ROUND(G244*H244,6)</f>
      </c>
      <c r="L244" s="38">
        <v>0</v>
      </c>
      <c s="32">
        <f>ROUND(ROUND(L244,2)*ROUND(G244,3),2)</f>
      </c>
      <c s="36" t="s">
        <v>53</v>
      </c>
      <c>
        <f>(M244*21)/100</f>
      </c>
      <c t="s">
        <v>27</v>
      </c>
    </row>
    <row r="245" spans="1:5" ht="12.75">
      <c r="A245" s="35" t="s">
        <v>54</v>
      </c>
      <c r="E245" s="39" t="s">
        <v>1008</v>
      </c>
    </row>
    <row r="246" spans="1:5" ht="12.75">
      <c r="A246" s="35" t="s">
        <v>56</v>
      </c>
      <c r="E246" s="40" t="s">
        <v>55</v>
      </c>
    </row>
    <row r="247" spans="1:5" ht="38.25">
      <c r="A247" t="s">
        <v>57</v>
      </c>
      <c r="E247" s="39" t="s">
        <v>1012</v>
      </c>
    </row>
    <row r="248" spans="1:16" ht="12.75">
      <c r="A248" t="s">
        <v>49</v>
      </c>
      <c s="34" t="s">
        <v>316</v>
      </c>
      <c s="34" t="s">
        <v>543</v>
      </c>
      <c s="35" t="s">
        <v>47</v>
      </c>
      <c s="6" t="s">
        <v>544</v>
      </c>
      <c s="36" t="s">
        <v>52</v>
      </c>
      <c s="37">
        <v>10</v>
      </c>
      <c s="36">
        <v>0</v>
      </c>
      <c s="36">
        <f>ROUND(G248*H248,6)</f>
      </c>
      <c r="L248" s="38">
        <v>0</v>
      </c>
      <c s="32">
        <f>ROUND(ROUND(L248,2)*ROUND(G248,3),2)</f>
      </c>
      <c s="36" t="s">
        <v>73</v>
      </c>
      <c>
        <f>(M248*21)/100</f>
      </c>
      <c t="s">
        <v>27</v>
      </c>
    </row>
    <row r="249" spans="1:5" ht="12.75">
      <c r="A249" s="35" t="s">
        <v>54</v>
      </c>
      <c r="E249" s="39" t="s">
        <v>55</v>
      </c>
    </row>
    <row r="250" spans="1:5" ht="12.75">
      <c r="A250" s="35" t="s">
        <v>56</v>
      </c>
      <c r="E250" s="40" t="s">
        <v>55</v>
      </c>
    </row>
    <row r="251" spans="1:5" ht="12.75">
      <c r="A251" t="s">
        <v>57</v>
      </c>
      <c r="E251" s="39" t="s">
        <v>74</v>
      </c>
    </row>
    <row r="252" spans="1:13" ht="12.75">
      <c r="A252" t="s">
        <v>46</v>
      </c>
      <c r="C252" s="31" t="s">
        <v>1013</v>
      </c>
      <c r="E252" s="33" t="s">
        <v>1014</v>
      </c>
      <c r="J252" s="32">
        <f>0</f>
      </c>
      <c s="32">
        <f>0</f>
      </c>
      <c s="32">
        <f>0+L253+L257+L261+L265+L269+L273+L277+L281+L285+L289+L293+L297+L301+L305+L309+L313+L317+L321+L325+L329+L333+L337+L341+L345+L349+L353+L357+L361</f>
      </c>
      <c s="32">
        <f>0+M253+M257+M261+M265+M269+M273+M277+M281+M285+M289+M293+M297+M301+M305+M309+M313+M317+M321+M325+M329+M333+M337+M341+M345+M349+M353+M357+M361</f>
      </c>
    </row>
    <row r="253" spans="1:16" ht="12.75">
      <c r="A253" t="s">
        <v>49</v>
      </c>
      <c s="34" t="s">
        <v>320</v>
      </c>
      <c s="34" t="s">
        <v>201</v>
      </c>
      <c s="35" t="s">
        <v>47</v>
      </c>
      <c s="6" t="s">
        <v>202</v>
      </c>
      <c s="36" t="s">
        <v>203</v>
      </c>
      <c s="37">
        <v>0.585</v>
      </c>
      <c s="36">
        <v>0</v>
      </c>
      <c s="36">
        <f>ROUND(G253*H253,6)</f>
      </c>
      <c r="L253" s="38">
        <v>0</v>
      </c>
      <c s="32">
        <f>ROUND(ROUND(L253,2)*ROUND(G253,3),2)</f>
      </c>
      <c s="36" t="s">
        <v>73</v>
      </c>
      <c>
        <f>(M253*21)/100</f>
      </c>
      <c t="s">
        <v>27</v>
      </c>
    </row>
    <row r="254" spans="1:5" ht="12.75">
      <c r="A254" s="35" t="s">
        <v>54</v>
      </c>
      <c r="E254" s="39" t="s">
        <v>55</v>
      </c>
    </row>
    <row r="255" spans="1:5" ht="12.75">
      <c r="A255" s="35" t="s">
        <v>56</v>
      </c>
      <c r="E255" s="40" t="s">
        <v>1015</v>
      </c>
    </row>
    <row r="256" spans="1:5" ht="38.25">
      <c r="A256" t="s">
        <v>57</v>
      </c>
      <c r="E256" s="39" t="s">
        <v>205</v>
      </c>
    </row>
    <row r="257" spans="1:16" ht="12.75">
      <c r="A257" t="s">
        <v>49</v>
      </c>
      <c s="34" t="s">
        <v>324</v>
      </c>
      <c s="34" t="s">
        <v>211</v>
      </c>
      <c s="35" t="s">
        <v>47</v>
      </c>
      <c s="6" t="s">
        <v>212</v>
      </c>
      <c s="36" t="s">
        <v>203</v>
      </c>
      <c s="37">
        <v>1.62</v>
      </c>
      <c s="36">
        <v>0</v>
      </c>
      <c s="36">
        <f>ROUND(G257*H257,6)</f>
      </c>
      <c r="L257" s="38">
        <v>0</v>
      </c>
      <c s="32">
        <f>ROUND(ROUND(L257,2)*ROUND(G257,3),2)</f>
      </c>
      <c s="36" t="s">
        <v>73</v>
      </c>
      <c>
        <f>(M257*21)/100</f>
      </c>
      <c t="s">
        <v>27</v>
      </c>
    </row>
    <row r="258" spans="1:5" ht="12.75">
      <c r="A258" s="35" t="s">
        <v>54</v>
      </c>
      <c r="E258" s="39" t="s">
        <v>55</v>
      </c>
    </row>
    <row r="259" spans="1:5" ht="12.75">
      <c r="A259" s="35" t="s">
        <v>56</v>
      </c>
      <c r="E259" s="40" t="s">
        <v>1016</v>
      </c>
    </row>
    <row r="260" spans="1:5" ht="12.75">
      <c r="A260" t="s">
        <v>57</v>
      </c>
      <c r="E260" s="39" t="s">
        <v>74</v>
      </c>
    </row>
    <row r="261" spans="1:16" ht="12.75">
      <c r="A261" t="s">
        <v>49</v>
      </c>
      <c s="34" t="s">
        <v>328</v>
      </c>
      <c s="34" t="s">
        <v>215</v>
      </c>
      <c s="35" t="s">
        <v>47</v>
      </c>
      <c s="6" t="s">
        <v>216</v>
      </c>
      <c s="36" t="s">
        <v>203</v>
      </c>
      <c s="37">
        <v>0.585</v>
      </c>
      <c s="36">
        <v>0</v>
      </c>
      <c s="36">
        <f>ROUND(G261*H261,6)</f>
      </c>
      <c r="L261" s="38">
        <v>0</v>
      </c>
      <c s="32">
        <f>ROUND(ROUND(L261,2)*ROUND(G261,3),2)</f>
      </c>
      <c s="36" t="s">
        <v>73</v>
      </c>
      <c>
        <f>(M261*21)/100</f>
      </c>
      <c t="s">
        <v>27</v>
      </c>
    </row>
    <row r="262" spans="1:5" ht="12.75">
      <c r="A262" s="35" t="s">
        <v>54</v>
      </c>
      <c r="E262" s="39" t="s">
        <v>55</v>
      </c>
    </row>
    <row r="263" spans="1:5" ht="12.75">
      <c r="A263" s="35" t="s">
        <v>56</v>
      </c>
      <c r="E263" s="40" t="s">
        <v>1015</v>
      </c>
    </row>
    <row r="264" spans="1:5" ht="127.5">
      <c r="A264" t="s">
        <v>57</v>
      </c>
      <c r="E264" s="39" t="s">
        <v>217</v>
      </c>
    </row>
    <row r="265" spans="1:16" ht="12.75">
      <c r="A265" t="s">
        <v>49</v>
      </c>
      <c s="34" t="s">
        <v>332</v>
      </c>
      <c s="34" t="s">
        <v>222</v>
      </c>
      <c s="35" t="s">
        <v>47</v>
      </c>
      <c s="6" t="s">
        <v>223</v>
      </c>
      <c s="36" t="s">
        <v>203</v>
      </c>
      <c s="37">
        <v>1.62</v>
      </c>
      <c s="36">
        <v>0</v>
      </c>
      <c s="36">
        <f>ROUND(G265*H265,6)</f>
      </c>
      <c r="L265" s="38">
        <v>0</v>
      </c>
      <c s="32">
        <f>ROUND(ROUND(L265,2)*ROUND(G265,3),2)</f>
      </c>
      <c s="36" t="s">
        <v>53</v>
      </c>
      <c>
        <f>(M265*21)/100</f>
      </c>
      <c t="s">
        <v>27</v>
      </c>
    </row>
    <row r="266" spans="1:5" ht="12.75">
      <c r="A266" s="35" t="s">
        <v>54</v>
      </c>
      <c r="E266" s="39" t="s">
        <v>55</v>
      </c>
    </row>
    <row r="267" spans="1:5" ht="12.75">
      <c r="A267" s="35" t="s">
        <v>56</v>
      </c>
      <c r="E267" s="40" t="s">
        <v>1016</v>
      </c>
    </row>
    <row r="268" spans="1:5" ht="114.75">
      <c r="A268" t="s">
        <v>57</v>
      </c>
      <c r="E268" s="39" t="s">
        <v>224</v>
      </c>
    </row>
    <row r="269" spans="1:16" ht="25.5">
      <c r="A269" t="s">
        <v>49</v>
      </c>
      <c s="34" t="s">
        <v>335</v>
      </c>
      <c s="34" t="s">
        <v>226</v>
      </c>
      <c s="35" t="s">
        <v>47</v>
      </c>
      <c s="6" t="s">
        <v>227</v>
      </c>
      <c s="36" t="s">
        <v>52</v>
      </c>
      <c s="37">
        <v>8</v>
      </c>
      <c s="36">
        <v>0</v>
      </c>
      <c s="36">
        <f>ROUND(G269*H269,6)</f>
      </c>
      <c r="L269" s="38">
        <v>0</v>
      </c>
      <c s="32">
        <f>ROUND(ROUND(L269,2)*ROUND(G269,3),2)</f>
      </c>
      <c s="36" t="s">
        <v>73</v>
      </c>
      <c>
        <f>(M269*21)/100</f>
      </c>
      <c t="s">
        <v>27</v>
      </c>
    </row>
    <row r="270" spans="1:5" ht="12.75">
      <c r="A270" s="35" t="s">
        <v>54</v>
      </c>
      <c r="E270" s="39" t="s">
        <v>55</v>
      </c>
    </row>
    <row r="271" spans="1:5" ht="12.75">
      <c r="A271" s="35" t="s">
        <v>56</v>
      </c>
      <c r="E271" s="40" t="s">
        <v>55</v>
      </c>
    </row>
    <row r="272" spans="1:5" ht="63.75">
      <c r="A272" t="s">
        <v>57</v>
      </c>
      <c r="E272" s="39" t="s">
        <v>228</v>
      </c>
    </row>
    <row r="273" spans="1:16" ht="25.5">
      <c r="A273" t="s">
        <v>49</v>
      </c>
      <c s="34" t="s">
        <v>338</v>
      </c>
      <c s="34" t="s">
        <v>240</v>
      </c>
      <c s="35" t="s">
        <v>47</v>
      </c>
      <c s="6" t="s">
        <v>241</v>
      </c>
      <c s="36" t="s">
        <v>52</v>
      </c>
      <c s="37">
        <v>3</v>
      </c>
      <c s="36">
        <v>0</v>
      </c>
      <c s="36">
        <f>ROUND(G273*H273,6)</f>
      </c>
      <c r="L273" s="38">
        <v>0</v>
      </c>
      <c s="32">
        <f>ROUND(ROUND(L273,2)*ROUND(G273,3),2)</f>
      </c>
      <c s="36" t="s">
        <v>73</v>
      </c>
      <c>
        <f>(M273*21)/100</f>
      </c>
      <c t="s">
        <v>27</v>
      </c>
    </row>
    <row r="274" spans="1:5" ht="12.75">
      <c r="A274" s="35" t="s">
        <v>54</v>
      </c>
      <c r="E274" s="39" t="s">
        <v>55</v>
      </c>
    </row>
    <row r="275" spans="1:5" ht="12.75">
      <c r="A275" s="35" t="s">
        <v>56</v>
      </c>
      <c r="E275" s="40" t="s">
        <v>55</v>
      </c>
    </row>
    <row r="276" spans="1:5" ht="89.25">
      <c r="A276" t="s">
        <v>57</v>
      </c>
      <c r="E276" s="39" t="s">
        <v>235</v>
      </c>
    </row>
    <row r="277" spans="1:16" ht="12.75">
      <c r="A277" t="s">
        <v>49</v>
      </c>
      <c s="34" t="s">
        <v>341</v>
      </c>
      <c s="34" t="s">
        <v>639</v>
      </c>
      <c s="35" t="s">
        <v>47</v>
      </c>
      <c s="6" t="s">
        <v>640</v>
      </c>
      <c s="36" t="s">
        <v>297</v>
      </c>
      <c s="37">
        <v>0.03</v>
      </c>
      <c s="36">
        <v>0</v>
      </c>
      <c s="36">
        <f>ROUND(G277*H277,6)</f>
      </c>
      <c r="L277" s="38">
        <v>0</v>
      </c>
      <c s="32">
        <f>ROUND(ROUND(L277,2)*ROUND(G277,3),2)</f>
      </c>
      <c s="36" t="s">
        <v>73</v>
      </c>
      <c>
        <f>(M277*21)/100</f>
      </c>
      <c t="s">
        <v>27</v>
      </c>
    </row>
    <row r="278" spans="1:5" ht="12.75">
      <c r="A278" s="35" t="s">
        <v>54</v>
      </c>
      <c r="E278" s="39" t="s">
        <v>55</v>
      </c>
    </row>
    <row r="279" spans="1:5" ht="12.75">
      <c r="A279" s="35" t="s">
        <v>56</v>
      </c>
      <c r="E279" s="40" t="s">
        <v>1017</v>
      </c>
    </row>
    <row r="280" spans="1:5" ht="12.75">
      <c r="A280" t="s">
        <v>57</v>
      </c>
      <c r="E280" s="39" t="s">
        <v>74</v>
      </c>
    </row>
    <row r="281" spans="1:16" ht="25.5">
      <c r="A281" t="s">
        <v>49</v>
      </c>
      <c s="34" t="s">
        <v>344</v>
      </c>
      <c s="34" t="s">
        <v>641</v>
      </c>
      <c s="35" t="s">
        <v>47</v>
      </c>
      <c s="6" t="s">
        <v>642</v>
      </c>
      <c s="36" t="s">
        <v>104</v>
      </c>
      <c s="37">
        <v>10</v>
      </c>
      <c s="36">
        <v>0</v>
      </c>
      <c s="36">
        <f>ROUND(G281*H281,6)</f>
      </c>
      <c r="L281" s="38">
        <v>0</v>
      </c>
      <c s="32">
        <f>ROUND(ROUND(L281,2)*ROUND(G281,3),2)</f>
      </c>
      <c s="36" t="s">
        <v>73</v>
      </c>
      <c>
        <f>(M281*21)/100</f>
      </c>
      <c t="s">
        <v>27</v>
      </c>
    </row>
    <row r="282" spans="1:5" ht="12.75">
      <c r="A282" s="35" t="s">
        <v>54</v>
      </c>
      <c r="E282" s="39" t="s">
        <v>55</v>
      </c>
    </row>
    <row r="283" spans="1:5" ht="12.75">
      <c r="A283" s="35" t="s">
        <v>56</v>
      </c>
      <c r="E283" s="40" t="s">
        <v>55</v>
      </c>
    </row>
    <row r="284" spans="1:5" ht="63.75">
      <c r="A284" t="s">
        <v>57</v>
      </c>
      <c r="E284" s="39" t="s">
        <v>303</v>
      </c>
    </row>
    <row r="285" spans="1:16" ht="12.75">
      <c r="A285" t="s">
        <v>49</v>
      </c>
      <c s="34" t="s">
        <v>348</v>
      </c>
      <c s="34" t="s">
        <v>643</v>
      </c>
      <c s="35" t="s">
        <v>47</v>
      </c>
      <c s="6" t="s">
        <v>644</v>
      </c>
      <c s="36" t="s">
        <v>52</v>
      </c>
      <c s="37">
        <v>2</v>
      </c>
      <c s="36">
        <v>0</v>
      </c>
      <c s="36">
        <f>ROUND(G285*H285,6)</f>
      </c>
      <c r="L285" s="38">
        <v>0</v>
      </c>
      <c s="32">
        <f>ROUND(ROUND(L285,2)*ROUND(G285,3),2)</f>
      </c>
      <c s="36" t="s">
        <v>73</v>
      </c>
      <c>
        <f>(M285*21)/100</f>
      </c>
      <c t="s">
        <v>27</v>
      </c>
    </row>
    <row r="286" spans="1:5" ht="12.75">
      <c r="A286" s="35" t="s">
        <v>54</v>
      </c>
      <c r="E286" s="39" t="s">
        <v>55</v>
      </c>
    </row>
    <row r="287" spans="1:5" ht="12.75">
      <c r="A287" s="35" t="s">
        <v>56</v>
      </c>
      <c r="E287" s="40" t="s">
        <v>55</v>
      </c>
    </row>
    <row r="288" spans="1:5" ht="12.75">
      <c r="A288" t="s">
        <v>57</v>
      </c>
      <c r="E288" s="39" t="s">
        <v>74</v>
      </c>
    </row>
    <row r="289" spans="1:16" ht="12.75">
      <c r="A289" t="s">
        <v>49</v>
      </c>
      <c s="34" t="s">
        <v>351</v>
      </c>
      <c s="34" t="s">
        <v>243</v>
      </c>
      <c s="35" t="s">
        <v>47</v>
      </c>
      <c s="6" t="s">
        <v>244</v>
      </c>
      <c s="36" t="s">
        <v>52</v>
      </c>
      <c s="37">
        <v>25</v>
      </c>
      <c s="36">
        <v>0</v>
      </c>
      <c s="36">
        <f>ROUND(G289*H289,6)</f>
      </c>
      <c r="L289" s="38">
        <v>0</v>
      </c>
      <c s="32">
        <f>ROUND(ROUND(L289,2)*ROUND(G289,3),2)</f>
      </c>
      <c s="36" t="s">
        <v>73</v>
      </c>
      <c>
        <f>(M289*21)/100</f>
      </c>
      <c t="s">
        <v>27</v>
      </c>
    </row>
    <row r="290" spans="1:5" ht="12.75">
      <c r="A290" s="35" t="s">
        <v>54</v>
      </c>
      <c r="E290" s="39" t="s">
        <v>55</v>
      </c>
    </row>
    <row r="291" spans="1:5" ht="12.75">
      <c r="A291" s="35" t="s">
        <v>56</v>
      </c>
      <c r="E291" s="40" t="s">
        <v>55</v>
      </c>
    </row>
    <row r="292" spans="1:5" ht="51">
      <c r="A292" t="s">
        <v>57</v>
      </c>
      <c r="E292" s="39" t="s">
        <v>245</v>
      </c>
    </row>
    <row r="293" spans="1:16" ht="12.75">
      <c r="A293" t="s">
        <v>49</v>
      </c>
      <c s="34" t="s">
        <v>356</v>
      </c>
      <c s="34" t="s">
        <v>247</v>
      </c>
      <c s="35" t="s">
        <v>47</v>
      </c>
      <c s="6" t="s">
        <v>248</v>
      </c>
      <c s="36" t="s">
        <v>52</v>
      </c>
      <c s="37">
        <v>1</v>
      </c>
      <c s="36">
        <v>0</v>
      </c>
      <c s="36">
        <f>ROUND(G293*H293,6)</f>
      </c>
      <c r="L293" s="38">
        <v>0</v>
      </c>
      <c s="32">
        <f>ROUND(ROUND(L293,2)*ROUND(G293,3),2)</f>
      </c>
      <c s="36" t="s">
        <v>73</v>
      </c>
      <c>
        <f>(M293*21)/100</f>
      </c>
      <c t="s">
        <v>27</v>
      </c>
    </row>
    <row r="294" spans="1:5" ht="12.75">
      <c r="A294" s="35" t="s">
        <v>54</v>
      </c>
      <c r="E294" s="39" t="s">
        <v>55</v>
      </c>
    </row>
    <row r="295" spans="1:5" ht="12.75">
      <c r="A295" s="35" t="s">
        <v>56</v>
      </c>
      <c r="E295" s="40" t="s">
        <v>55</v>
      </c>
    </row>
    <row r="296" spans="1:5" ht="51">
      <c r="A296" t="s">
        <v>57</v>
      </c>
      <c r="E296" s="39" t="s">
        <v>249</v>
      </c>
    </row>
    <row r="297" spans="1:16" ht="12.75">
      <c r="A297" t="s">
        <v>49</v>
      </c>
      <c s="34" t="s">
        <v>360</v>
      </c>
      <c s="34" t="s">
        <v>251</v>
      </c>
      <c s="35" t="s">
        <v>47</v>
      </c>
      <c s="6" t="s">
        <v>252</v>
      </c>
      <c s="36" t="s">
        <v>253</v>
      </c>
      <c s="37">
        <v>30</v>
      </c>
      <c s="36">
        <v>0</v>
      </c>
      <c s="36">
        <f>ROUND(G297*H297,6)</f>
      </c>
      <c r="L297" s="38">
        <v>0</v>
      </c>
      <c s="32">
        <f>ROUND(ROUND(L297,2)*ROUND(G297,3),2)</f>
      </c>
      <c s="36" t="s">
        <v>53</v>
      </c>
      <c>
        <f>(M297*21)/100</f>
      </c>
      <c t="s">
        <v>27</v>
      </c>
    </row>
    <row r="298" spans="1:5" ht="12.75">
      <c r="A298" s="35" t="s">
        <v>54</v>
      </c>
      <c r="E298" s="39" t="s">
        <v>55</v>
      </c>
    </row>
    <row r="299" spans="1:5" ht="12.75">
      <c r="A299" s="35" t="s">
        <v>56</v>
      </c>
      <c r="E299" s="40" t="s">
        <v>55</v>
      </c>
    </row>
    <row r="300" spans="1:5" ht="38.25">
      <c r="A300" t="s">
        <v>57</v>
      </c>
      <c r="E300" s="39" t="s">
        <v>254</v>
      </c>
    </row>
    <row r="301" spans="1:16" ht="12.75">
      <c r="A301" t="s">
        <v>49</v>
      </c>
      <c s="34" t="s">
        <v>364</v>
      </c>
      <c s="34" t="s">
        <v>256</v>
      </c>
      <c s="35" t="s">
        <v>47</v>
      </c>
      <c s="6" t="s">
        <v>257</v>
      </c>
      <c s="36" t="s">
        <v>253</v>
      </c>
      <c s="37">
        <v>4</v>
      </c>
      <c s="36">
        <v>0</v>
      </c>
      <c s="36">
        <f>ROUND(G301*H301,6)</f>
      </c>
      <c r="L301" s="38">
        <v>0</v>
      </c>
      <c s="32">
        <f>ROUND(ROUND(L301,2)*ROUND(G301,3),2)</f>
      </c>
      <c s="36" t="s">
        <v>53</v>
      </c>
      <c>
        <f>(M301*21)/100</f>
      </c>
      <c t="s">
        <v>27</v>
      </c>
    </row>
    <row r="302" spans="1:5" ht="12.75">
      <c r="A302" s="35" t="s">
        <v>54</v>
      </c>
      <c r="E302" s="39" t="s">
        <v>55</v>
      </c>
    </row>
    <row r="303" spans="1:5" ht="12.75">
      <c r="A303" s="35" t="s">
        <v>56</v>
      </c>
      <c r="E303" s="40" t="s">
        <v>55</v>
      </c>
    </row>
    <row r="304" spans="1:5" ht="38.25">
      <c r="A304" t="s">
        <v>57</v>
      </c>
      <c r="E304" s="39" t="s">
        <v>258</v>
      </c>
    </row>
    <row r="305" spans="1:16" ht="12.75">
      <c r="A305" t="s">
        <v>49</v>
      </c>
      <c s="34" t="s">
        <v>368</v>
      </c>
      <c s="34" t="s">
        <v>626</v>
      </c>
      <c s="35" t="s">
        <v>47</v>
      </c>
      <c s="6" t="s">
        <v>627</v>
      </c>
      <c s="36" t="s">
        <v>104</v>
      </c>
      <c s="37">
        <v>20</v>
      </c>
      <c s="36">
        <v>0</v>
      </c>
      <c s="36">
        <f>ROUND(G305*H305,6)</f>
      </c>
      <c r="L305" s="38">
        <v>0</v>
      </c>
      <c s="32">
        <f>ROUND(ROUND(L305,2)*ROUND(G305,3),2)</f>
      </c>
      <c s="36" t="s">
        <v>53</v>
      </c>
      <c>
        <f>(M305*21)/100</f>
      </c>
      <c t="s">
        <v>27</v>
      </c>
    </row>
    <row r="306" spans="1:5" ht="12.75">
      <c r="A306" s="35" t="s">
        <v>54</v>
      </c>
      <c r="E306" s="39" t="s">
        <v>55</v>
      </c>
    </row>
    <row r="307" spans="1:5" ht="12.75">
      <c r="A307" s="35" t="s">
        <v>56</v>
      </c>
      <c r="E307" s="40" t="s">
        <v>55</v>
      </c>
    </row>
    <row r="308" spans="1:5" ht="38.25">
      <c r="A308" t="s">
        <v>57</v>
      </c>
      <c r="E308" s="39" t="s">
        <v>628</v>
      </c>
    </row>
    <row r="309" spans="1:16" ht="12.75">
      <c r="A309" t="s">
        <v>49</v>
      </c>
      <c s="34" t="s">
        <v>372</v>
      </c>
      <c s="34" t="s">
        <v>321</v>
      </c>
      <c s="35" t="s">
        <v>47</v>
      </c>
      <c s="6" t="s">
        <v>322</v>
      </c>
      <c s="36" t="s">
        <v>104</v>
      </c>
      <c s="37">
        <v>12</v>
      </c>
      <c s="36">
        <v>0</v>
      </c>
      <c s="36">
        <f>ROUND(G309*H309,6)</f>
      </c>
      <c r="L309" s="38">
        <v>0</v>
      </c>
      <c s="32">
        <f>ROUND(ROUND(L309,2)*ROUND(G309,3),2)</f>
      </c>
      <c s="36" t="s">
        <v>53</v>
      </c>
      <c>
        <f>(M309*21)/100</f>
      </c>
      <c t="s">
        <v>27</v>
      </c>
    </row>
    <row r="310" spans="1:5" ht="12.75">
      <c r="A310" s="35" t="s">
        <v>54</v>
      </c>
      <c r="E310" s="39" t="s">
        <v>55</v>
      </c>
    </row>
    <row r="311" spans="1:5" ht="12.75">
      <c r="A311" s="35" t="s">
        <v>56</v>
      </c>
      <c r="E311" s="40" t="s">
        <v>55</v>
      </c>
    </row>
    <row r="312" spans="1:5" ht="38.25">
      <c r="A312" t="s">
        <v>57</v>
      </c>
      <c r="E312" s="39" t="s">
        <v>323</v>
      </c>
    </row>
    <row r="313" spans="1:16" ht="12.75">
      <c r="A313" t="s">
        <v>49</v>
      </c>
      <c s="34" t="s">
        <v>376</v>
      </c>
      <c s="34" t="s">
        <v>629</v>
      </c>
      <c s="35" t="s">
        <v>47</v>
      </c>
      <c s="6" t="s">
        <v>630</v>
      </c>
      <c s="36" t="s">
        <v>104</v>
      </c>
      <c s="37">
        <v>10</v>
      </c>
      <c s="36">
        <v>0</v>
      </c>
      <c s="36">
        <f>ROUND(G313*H313,6)</f>
      </c>
      <c r="L313" s="38">
        <v>0</v>
      </c>
      <c s="32">
        <f>ROUND(ROUND(L313,2)*ROUND(G313,3),2)</f>
      </c>
      <c s="36" t="s">
        <v>53</v>
      </c>
      <c>
        <f>(M313*21)/100</f>
      </c>
      <c t="s">
        <v>27</v>
      </c>
    </row>
    <row r="314" spans="1:5" ht="12.75">
      <c r="A314" s="35" t="s">
        <v>54</v>
      </c>
      <c r="E314" s="39" t="s">
        <v>55</v>
      </c>
    </row>
    <row r="315" spans="1:5" ht="12.75">
      <c r="A315" s="35" t="s">
        <v>56</v>
      </c>
      <c r="E315" s="40" t="s">
        <v>55</v>
      </c>
    </row>
    <row r="316" spans="1:5" ht="38.25">
      <c r="A316" t="s">
        <v>57</v>
      </c>
      <c r="E316" s="39" t="s">
        <v>628</v>
      </c>
    </row>
    <row r="317" spans="1:16" ht="25.5">
      <c r="A317" t="s">
        <v>49</v>
      </c>
      <c s="34" t="s">
        <v>379</v>
      </c>
      <c s="34" t="s">
        <v>631</v>
      </c>
      <c s="35" t="s">
        <v>47</v>
      </c>
      <c s="6" t="s">
        <v>632</v>
      </c>
      <c s="36" t="s">
        <v>52</v>
      </c>
      <c s="37">
        <v>4</v>
      </c>
      <c s="36">
        <v>0</v>
      </c>
      <c s="36">
        <f>ROUND(G317*H317,6)</f>
      </c>
      <c r="L317" s="38">
        <v>0</v>
      </c>
      <c s="32">
        <f>ROUND(ROUND(L317,2)*ROUND(G317,3),2)</f>
      </c>
      <c s="36" t="s">
        <v>73</v>
      </c>
      <c>
        <f>(M317*21)/100</f>
      </c>
      <c t="s">
        <v>27</v>
      </c>
    </row>
    <row r="318" spans="1:5" ht="12.75">
      <c r="A318" s="35" t="s">
        <v>54</v>
      </c>
      <c r="E318" s="39" t="s">
        <v>55</v>
      </c>
    </row>
    <row r="319" spans="1:5" ht="12.75">
      <c r="A319" s="35" t="s">
        <v>56</v>
      </c>
      <c r="E319" s="40" t="s">
        <v>55</v>
      </c>
    </row>
    <row r="320" spans="1:5" ht="12.75">
      <c r="A320" t="s">
        <v>57</v>
      </c>
      <c r="E320" s="39" t="s">
        <v>74</v>
      </c>
    </row>
    <row r="321" spans="1:16" ht="25.5">
      <c r="A321" t="s">
        <v>49</v>
      </c>
      <c s="34" t="s">
        <v>381</v>
      </c>
      <c s="34" t="s">
        <v>325</v>
      </c>
      <c s="35" t="s">
        <v>47</v>
      </c>
      <c s="6" t="s">
        <v>326</v>
      </c>
      <c s="36" t="s">
        <v>52</v>
      </c>
      <c s="37">
        <v>1</v>
      </c>
      <c s="36">
        <v>0</v>
      </c>
      <c s="36">
        <f>ROUND(G321*H321,6)</f>
      </c>
      <c r="L321" s="38">
        <v>0</v>
      </c>
      <c s="32">
        <f>ROUND(ROUND(L321,2)*ROUND(G321,3),2)</f>
      </c>
      <c s="36" t="s">
        <v>73</v>
      </c>
      <c>
        <f>(M321*21)/100</f>
      </c>
      <c t="s">
        <v>27</v>
      </c>
    </row>
    <row r="322" spans="1:5" ht="12.75">
      <c r="A322" s="35" t="s">
        <v>54</v>
      </c>
      <c r="E322" s="39" t="s">
        <v>55</v>
      </c>
    </row>
    <row r="323" spans="1:5" ht="12.75">
      <c r="A323" s="35" t="s">
        <v>56</v>
      </c>
      <c r="E323" s="40" t="s">
        <v>55</v>
      </c>
    </row>
    <row r="324" spans="1:5" ht="38.25">
      <c r="A324" t="s">
        <v>57</v>
      </c>
      <c r="E324" s="39" t="s">
        <v>327</v>
      </c>
    </row>
    <row r="325" spans="1:16" ht="25.5">
      <c r="A325" t="s">
        <v>49</v>
      </c>
      <c s="34" t="s">
        <v>384</v>
      </c>
      <c s="34" t="s">
        <v>633</v>
      </c>
      <c s="35" t="s">
        <v>47</v>
      </c>
      <c s="6" t="s">
        <v>634</v>
      </c>
      <c s="36" t="s">
        <v>52</v>
      </c>
      <c s="37">
        <v>2</v>
      </c>
      <c s="36">
        <v>0</v>
      </c>
      <c s="36">
        <f>ROUND(G325*H325,6)</f>
      </c>
      <c r="L325" s="38">
        <v>0</v>
      </c>
      <c s="32">
        <f>ROUND(ROUND(L325,2)*ROUND(G325,3),2)</f>
      </c>
      <c s="36" t="s">
        <v>73</v>
      </c>
      <c>
        <f>(M325*21)/100</f>
      </c>
      <c t="s">
        <v>27</v>
      </c>
    </row>
    <row r="326" spans="1:5" ht="12.75">
      <c r="A326" s="35" t="s">
        <v>54</v>
      </c>
      <c r="E326" s="39" t="s">
        <v>55</v>
      </c>
    </row>
    <row r="327" spans="1:5" ht="12.75">
      <c r="A327" s="35" t="s">
        <v>56</v>
      </c>
      <c r="E327" s="40" t="s">
        <v>55</v>
      </c>
    </row>
    <row r="328" spans="1:5" ht="12.75">
      <c r="A328" t="s">
        <v>57</v>
      </c>
      <c r="E328" s="39" t="s">
        <v>74</v>
      </c>
    </row>
    <row r="329" spans="1:16" ht="12.75">
      <c r="A329" t="s">
        <v>49</v>
      </c>
      <c s="34" t="s">
        <v>387</v>
      </c>
      <c s="34" t="s">
        <v>1018</v>
      </c>
      <c s="35" t="s">
        <v>47</v>
      </c>
      <c s="6" t="s">
        <v>330</v>
      </c>
      <c s="36" t="s">
        <v>52</v>
      </c>
      <c s="37">
        <v>5</v>
      </c>
      <c s="36">
        <v>0</v>
      </c>
      <c s="36">
        <f>ROUND(G329*H329,6)</f>
      </c>
      <c r="L329" s="38">
        <v>0</v>
      </c>
      <c s="32">
        <f>ROUND(ROUND(L329,2)*ROUND(G329,3),2)</f>
      </c>
      <c s="36" t="s">
        <v>53</v>
      </c>
      <c>
        <f>(M329*21)/100</f>
      </c>
      <c t="s">
        <v>27</v>
      </c>
    </row>
    <row r="330" spans="1:5" ht="12.75">
      <c r="A330" s="35" t="s">
        <v>54</v>
      </c>
      <c r="E330" s="39" t="s">
        <v>55</v>
      </c>
    </row>
    <row r="331" spans="1:5" ht="12.75">
      <c r="A331" s="35" t="s">
        <v>56</v>
      </c>
      <c r="E331" s="40" t="s">
        <v>55</v>
      </c>
    </row>
    <row r="332" spans="1:5" ht="76.5">
      <c r="A332" t="s">
        <v>57</v>
      </c>
      <c r="E332" s="39" t="s">
        <v>331</v>
      </c>
    </row>
    <row r="333" spans="1:16" ht="12.75">
      <c r="A333" t="s">
        <v>49</v>
      </c>
      <c s="34" t="s">
        <v>391</v>
      </c>
      <c s="34" t="s">
        <v>333</v>
      </c>
      <c s="35" t="s">
        <v>47</v>
      </c>
      <c s="6" t="s">
        <v>334</v>
      </c>
      <c s="36" t="s">
        <v>52</v>
      </c>
      <c s="37">
        <v>1</v>
      </c>
      <c s="36">
        <v>0</v>
      </c>
      <c s="36">
        <f>ROUND(G333*H333,6)</f>
      </c>
      <c r="L333" s="38">
        <v>0</v>
      </c>
      <c s="32">
        <f>ROUND(ROUND(L333,2)*ROUND(G333,3),2)</f>
      </c>
      <c s="36" t="s">
        <v>73</v>
      </c>
      <c>
        <f>(M333*21)/100</f>
      </c>
      <c t="s">
        <v>27</v>
      </c>
    </row>
    <row r="334" spans="1:5" ht="12.75">
      <c r="A334" s="35" t="s">
        <v>54</v>
      </c>
      <c r="E334" s="39" t="s">
        <v>55</v>
      </c>
    </row>
    <row r="335" spans="1:5" ht="12.75">
      <c r="A335" s="35" t="s">
        <v>56</v>
      </c>
      <c r="E335" s="40" t="s">
        <v>55</v>
      </c>
    </row>
    <row r="336" spans="1:5" ht="51">
      <c r="A336" t="s">
        <v>57</v>
      </c>
      <c r="E336" s="39" t="s">
        <v>270</v>
      </c>
    </row>
    <row r="337" spans="1:16" ht="12.75">
      <c r="A337" t="s">
        <v>49</v>
      </c>
      <c s="34" t="s">
        <v>395</v>
      </c>
      <c s="34" t="s">
        <v>336</v>
      </c>
      <c s="35" t="s">
        <v>47</v>
      </c>
      <c s="6" t="s">
        <v>337</v>
      </c>
      <c s="36" t="s">
        <v>52</v>
      </c>
      <c s="37">
        <v>1</v>
      </c>
      <c s="36">
        <v>0</v>
      </c>
      <c s="36">
        <f>ROUND(G337*H337,6)</f>
      </c>
      <c r="L337" s="38">
        <v>0</v>
      </c>
      <c s="32">
        <f>ROUND(ROUND(L337,2)*ROUND(G337,3),2)</f>
      </c>
      <c s="36" t="s">
        <v>73</v>
      </c>
      <c>
        <f>(M337*21)/100</f>
      </c>
      <c t="s">
        <v>27</v>
      </c>
    </row>
    <row r="338" spans="1:5" ht="12.75">
      <c r="A338" s="35" t="s">
        <v>54</v>
      </c>
      <c r="E338" s="39" t="s">
        <v>55</v>
      </c>
    </row>
    <row r="339" spans="1:5" ht="12.75">
      <c r="A339" s="35" t="s">
        <v>56</v>
      </c>
      <c r="E339" s="40" t="s">
        <v>55</v>
      </c>
    </row>
    <row r="340" spans="1:5" ht="76.5">
      <c r="A340" t="s">
        <v>57</v>
      </c>
      <c r="E340" s="39" t="s">
        <v>274</v>
      </c>
    </row>
    <row r="341" spans="1:16" ht="12.75">
      <c r="A341" t="s">
        <v>49</v>
      </c>
      <c s="34" t="s">
        <v>398</v>
      </c>
      <c s="34" t="s">
        <v>311</v>
      </c>
      <c s="35" t="s">
        <v>47</v>
      </c>
      <c s="6" t="s">
        <v>312</v>
      </c>
      <c s="36" t="s">
        <v>52</v>
      </c>
      <c s="37">
        <v>6</v>
      </c>
      <c s="36">
        <v>0</v>
      </c>
      <c s="36">
        <f>ROUND(G341*H341,6)</f>
      </c>
      <c r="L341" s="38">
        <v>0</v>
      </c>
      <c s="32">
        <f>ROUND(ROUND(L341,2)*ROUND(G341,3),2)</f>
      </c>
      <c s="36" t="s">
        <v>73</v>
      </c>
      <c>
        <f>(M341*21)/100</f>
      </c>
      <c t="s">
        <v>27</v>
      </c>
    </row>
    <row r="342" spans="1:5" ht="12.75">
      <c r="A342" s="35" t="s">
        <v>54</v>
      </c>
      <c r="E342" s="39" t="s">
        <v>55</v>
      </c>
    </row>
    <row r="343" spans="1:5" ht="12.75">
      <c r="A343" s="35" t="s">
        <v>56</v>
      </c>
      <c r="E343" s="40" t="s">
        <v>55</v>
      </c>
    </row>
    <row r="344" spans="1:5" ht="12.75">
      <c r="A344" t="s">
        <v>57</v>
      </c>
      <c r="E344" s="39" t="s">
        <v>74</v>
      </c>
    </row>
    <row r="345" spans="1:16" ht="12.75">
      <c r="A345" t="s">
        <v>49</v>
      </c>
      <c s="34" t="s">
        <v>402</v>
      </c>
      <c s="34" t="s">
        <v>314</v>
      </c>
      <c s="35" t="s">
        <v>47</v>
      </c>
      <c s="6" t="s">
        <v>315</v>
      </c>
      <c s="36" t="s">
        <v>52</v>
      </c>
      <c s="37">
        <v>6</v>
      </c>
      <c s="36">
        <v>0</v>
      </c>
      <c s="36">
        <f>ROUND(G345*H345,6)</f>
      </c>
      <c r="L345" s="38">
        <v>0</v>
      </c>
      <c s="32">
        <f>ROUND(ROUND(L345,2)*ROUND(G345,3),2)</f>
      </c>
      <c s="36" t="s">
        <v>73</v>
      </c>
      <c>
        <f>(M345*21)/100</f>
      </c>
      <c t="s">
        <v>27</v>
      </c>
    </row>
    <row r="346" spans="1:5" ht="12.75">
      <c r="A346" s="35" t="s">
        <v>54</v>
      </c>
      <c r="E346" s="39" t="s">
        <v>55</v>
      </c>
    </row>
    <row r="347" spans="1:5" ht="12.75">
      <c r="A347" s="35" t="s">
        <v>56</v>
      </c>
      <c r="E347" s="40" t="s">
        <v>55</v>
      </c>
    </row>
    <row r="348" spans="1:5" ht="76.5">
      <c r="A348" t="s">
        <v>57</v>
      </c>
      <c r="E348" s="39" t="s">
        <v>274</v>
      </c>
    </row>
    <row r="349" spans="1:16" ht="12.75">
      <c r="A349" t="s">
        <v>49</v>
      </c>
      <c s="34" t="s">
        <v>406</v>
      </c>
      <c s="34" t="s">
        <v>345</v>
      </c>
      <c s="35" t="s">
        <v>47</v>
      </c>
      <c s="6" t="s">
        <v>346</v>
      </c>
      <c s="36" t="s">
        <v>104</v>
      </c>
      <c s="37">
        <v>90</v>
      </c>
      <c s="36">
        <v>0</v>
      </c>
      <c s="36">
        <f>ROUND(G349*H349,6)</f>
      </c>
      <c r="L349" s="38">
        <v>0</v>
      </c>
      <c s="32">
        <f>ROUND(ROUND(L349,2)*ROUND(G349,3),2)</f>
      </c>
      <c s="36" t="s">
        <v>53</v>
      </c>
      <c>
        <f>(M349*21)/100</f>
      </c>
      <c t="s">
        <v>27</v>
      </c>
    </row>
    <row r="350" spans="1:5" ht="12.75">
      <c r="A350" s="35" t="s">
        <v>54</v>
      </c>
      <c r="E350" s="39" t="s">
        <v>55</v>
      </c>
    </row>
    <row r="351" spans="1:5" ht="12.75">
      <c r="A351" s="35" t="s">
        <v>56</v>
      </c>
      <c r="E351" s="40" t="s">
        <v>55</v>
      </c>
    </row>
    <row r="352" spans="1:5" ht="51">
      <c r="A352" t="s">
        <v>57</v>
      </c>
      <c r="E352" s="39" t="s">
        <v>347</v>
      </c>
    </row>
    <row r="353" spans="1:16" ht="12.75">
      <c r="A353" t="s">
        <v>49</v>
      </c>
      <c s="34" t="s">
        <v>410</v>
      </c>
      <c s="34" t="s">
        <v>349</v>
      </c>
      <c s="35" t="s">
        <v>47</v>
      </c>
      <c s="6" t="s">
        <v>350</v>
      </c>
      <c s="36" t="s">
        <v>52</v>
      </c>
      <c s="37">
        <v>18</v>
      </c>
      <c s="36">
        <v>0</v>
      </c>
      <c s="36">
        <f>ROUND(G353*H353,6)</f>
      </c>
      <c r="L353" s="38">
        <v>0</v>
      </c>
      <c s="32">
        <f>ROUND(ROUND(L353,2)*ROUND(G353,3),2)</f>
      </c>
      <c s="36" t="s">
        <v>73</v>
      </c>
      <c>
        <f>(M353*21)/100</f>
      </c>
      <c t="s">
        <v>27</v>
      </c>
    </row>
    <row r="354" spans="1:5" ht="12.75">
      <c r="A354" s="35" t="s">
        <v>54</v>
      </c>
      <c r="E354" s="39" t="s">
        <v>55</v>
      </c>
    </row>
    <row r="355" spans="1:5" ht="12.75">
      <c r="A355" s="35" t="s">
        <v>56</v>
      </c>
      <c r="E355" s="40" t="s">
        <v>55</v>
      </c>
    </row>
    <row r="356" spans="1:5" ht="12.75">
      <c r="A356" t="s">
        <v>57</v>
      </c>
      <c r="E356" s="39" t="s">
        <v>74</v>
      </c>
    </row>
    <row r="357" spans="1:16" ht="12.75">
      <c r="A357" t="s">
        <v>49</v>
      </c>
      <c s="34" t="s">
        <v>414</v>
      </c>
      <c s="34" t="s">
        <v>175</v>
      </c>
      <c s="35" t="s">
        <v>47</v>
      </c>
      <c s="6" t="s">
        <v>176</v>
      </c>
      <c s="36" t="s">
        <v>104</v>
      </c>
      <c s="37">
        <v>10</v>
      </c>
      <c s="36">
        <v>0</v>
      </c>
      <c s="36">
        <f>ROUND(G357*H357,6)</f>
      </c>
      <c r="L357" s="38">
        <v>0</v>
      </c>
      <c s="32">
        <f>ROUND(ROUND(L357,2)*ROUND(G357,3),2)</f>
      </c>
      <c s="36" t="s">
        <v>73</v>
      </c>
      <c>
        <f>(M357*21)/100</f>
      </c>
      <c t="s">
        <v>27</v>
      </c>
    </row>
    <row r="358" spans="1:5" ht="12.75">
      <c r="A358" s="35" t="s">
        <v>54</v>
      </c>
      <c r="E358" s="39" t="s">
        <v>55</v>
      </c>
    </row>
    <row r="359" spans="1:5" ht="12.75">
      <c r="A359" s="35" t="s">
        <v>56</v>
      </c>
      <c r="E359" s="40" t="s">
        <v>55</v>
      </c>
    </row>
    <row r="360" spans="1:5" ht="12.75">
      <c r="A360" t="s">
        <v>57</v>
      </c>
      <c r="E360" s="39" t="s">
        <v>74</v>
      </c>
    </row>
    <row r="361" spans="1:16" ht="12.75">
      <c r="A361" t="s">
        <v>49</v>
      </c>
      <c s="34" t="s">
        <v>417</v>
      </c>
      <c s="34" t="s">
        <v>352</v>
      </c>
      <c s="35" t="s">
        <v>27</v>
      </c>
      <c s="6" t="s">
        <v>353</v>
      </c>
      <c s="36" t="s">
        <v>52</v>
      </c>
      <c s="37">
        <v>1</v>
      </c>
      <c s="36">
        <v>0</v>
      </c>
      <c s="36">
        <f>ROUND(G361*H361,6)</f>
      </c>
      <c r="L361" s="38">
        <v>0</v>
      </c>
      <c s="32">
        <f>ROUND(ROUND(L361,2)*ROUND(G361,3),2)</f>
      </c>
      <c s="36" t="s">
        <v>53</v>
      </c>
      <c>
        <f>(M361*21)/100</f>
      </c>
      <c t="s">
        <v>27</v>
      </c>
    </row>
    <row r="362" spans="1:5" ht="12.75">
      <c r="A362" s="35" t="s">
        <v>54</v>
      </c>
      <c r="E362" s="39" t="s">
        <v>55</v>
      </c>
    </row>
    <row r="363" spans="1:5" ht="12.75">
      <c r="A363" s="35" t="s">
        <v>56</v>
      </c>
      <c r="E363" s="40" t="s">
        <v>55</v>
      </c>
    </row>
    <row r="364" spans="1:5" ht="12.75">
      <c r="A364" t="s">
        <v>57</v>
      </c>
      <c r="E364" s="39" t="s">
        <v>354</v>
      </c>
    </row>
    <row r="365" spans="1:13" ht="12.75">
      <c r="A365" t="s">
        <v>46</v>
      </c>
      <c r="C365" s="31" t="s">
        <v>1019</v>
      </c>
      <c r="E365" s="33" t="s">
        <v>1020</v>
      </c>
      <c r="J365" s="32">
        <f>0</f>
      </c>
      <c s="32">
        <f>0</f>
      </c>
      <c s="32">
        <f>0+L366+L370+L374+L378+L382+L386+L390+L394+L398+L402+L406+L410+L414+L418+L422+L426+L430+L434+L438+L442+L446+L450+L454+L458+L462</f>
      </c>
      <c s="32">
        <f>0+M366+M370+M374+M378+M382+M386+M390+M394+M398+M402+M406+M410+M414+M418+M422+M426+M430+M434+M438+M442+M446+M450+M454+M458+M462</f>
      </c>
    </row>
    <row r="366" spans="1:16" ht="12.75">
      <c r="A366" t="s">
        <v>49</v>
      </c>
      <c s="34" t="s">
        <v>658</v>
      </c>
      <c s="34" t="s">
        <v>201</v>
      </c>
      <c s="35" t="s">
        <v>47</v>
      </c>
      <c s="6" t="s">
        <v>202</v>
      </c>
      <c s="36" t="s">
        <v>203</v>
      </c>
      <c s="37">
        <v>1.05</v>
      </c>
      <c s="36">
        <v>0</v>
      </c>
      <c s="36">
        <f>ROUND(G366*H366,6)</f>
      </c>
      <c r="L366" s="38">
        <v>0</v>
      </c>
      <c s="32">
        <f>ROUND(ROUND(L366,2)*ROUND(G366,3),2)</f>
      </c>
      <c s="36" t="s">
        <v>73</v>
      </c>
      <c>
        <f>(M366*21)/100</f>
      </c>
      <c t="s">
        <v>27</v>
      </c>
    </row>
    <row r="367" spans="1:5" ht="12.75">
      <c r="A367" s="35" t="s">
        <v>54</v>
      </c>
      <c r="E367" s="39" t="s">
        <v>55</v>
      </c>
    </row>
    <row r="368" spans="1:5" ht="12.75">
      <c r="A368" s="35" t="s">
        <v>56</v>
      </c>
      <c r="E368" s="40" t="s">
        <v>1021</v>
      </c>
    </row>
    <row r="369" spans="1:5" ht="38.25">
      <c r="A369" t="s">
        <v>57</v>
      </c>
      <c r="E369" s="39" t="s">
        <v>205</v>
      </c>
    </row>
    <row r="370" spans="1:16" ht="12.75">
      <c r="A370" t="s">
        <v>49</v>
      </c>
      <c s="34" t="s">
        <v>659</v>
      </c>
      <c s="34" t="s">
        <v>215</v>
      </c>
      <c s="35" t="s">
        <v>47</v>
      </c>
      <c s="6" t="s">
        <v>216</v>
      </c>
      <c s="36" t="s">
        <v>203</v>
      </c>
      <c s="37">
        <v>1.05</v>
      </c>
      <c s="36">
        <v>0</v>
      </c>
      <c s="36">
        <f>ROUND(G370*H370,6)</f>
      </c>
      <c r="L370" s="38">
        <v>0</v>
      </c>
      <c s="32">
        <f>ROUND(ROUND(L370,2)*ROUND(G370,3),2)</f>
      </c>
      <c s="36" t="s">
        <v>73</v>
      </c>
      <c>
        <f>(M370*21)/100</f>
      </c>
      <c t="s">
        <v>27</v>
      </c>
    </row>
    <row r="371" spans="1:5" ht="12.75">
      <c r="A371" s="35" t="s">
        <v>54</v>
      </c>
      <c r="E371" s="39" t="s">
        <v>55</v>
      </c>
    </row>
    <row r="372" spans="1:5" ht="12.75">
      <c r="A372" s="35" t="s">
        <v>56</v>
      </c>
      <c r="E372" s="40" t="s">
        <v>1021</v>
      </c>
    </row>
    <row r="373" spans="1:5" ht="127.5">
      <c r="A373" t="s">
        <v>57</v>
      </c>
      <c r="E373" s="39" t="s">
        <v>217</v>
      </c>
    </row>
    <row r="374" spans="1:16" ht="25.5">
      <c r="A374" t="s">
        <v>49</v>
      </c>
      <c s="34" t="s">
        <v>660</v>
      </c>
      <c s="34" t="s">
        <v>226</v>
      </c>
      <c s="35" t="s">
        <v>47</v>
      </c>
      <c s="6" t="s">
        <v>227</v>
      </c>
      <c s="36" t="s">
        <v>52</v>
      </c>
      <c s="37">
        <v>8</v>
      </c>
      <c s="36">
        <v>0</v>
      </c>
      <c s="36">
        <f>ROUND(G374*H374,6)</f>
      </c>
      <c r="L374" s="38">
        <v>0</v>
      </c>
      <c s="32">
        <f>ROUND(ROUND(L374,2)*ROUND(G374,3),2)</f>
      </c>
      <c s="36" t="s">
        <v>73</v>
      </c>
      <c>
        <f>(M374*21)/100</f>
      </c>
      <c t="s">
        <v>27</v>
      </c>
    </row>
    <row r="375" spans="1:5" ht="12.75">
      <c r="A375" s="35" t="s">
        <v>54</v>
      </c>
      <c r="E375" s="39" t="s">
        <v>55</v>
      </c>
    </row>
    <row r="376" spans="1:5" ht="12.75">
      <c r="A376" s="35" t="s">
        <v>56</v>
      </c>
      <c r="E376" s="40" t="s">
        <v>55</v>
      </c>
    </row>
    <row r="377" spans="1:5" ht="63.75">
      <c r="A377" t="s">
        <v>57</v>
      </c>
      <c r="E377" s="39" t="s">
        <v>228</v>
      </c>
    </row>
    <row r="378" spans="1:16" ht="12.75">
      <c r="A378" t="s">
        <v>49</v>
      </c>
      <c s="34" t="s">
        <v>661</v>
      </c>
      <c s="34" t="s">
        <v>639</v>
      </c>
      <c s="35" t="s">
        <v>47</v>
      </c>
      <c s="6" t="s">
        <v>640</v>
      </c>
      <c s="36" t="s">
        <v>297</v>
      </c>
      <c s="37">
        <v>0.03</v>
      </c>
      <c s="36">
        <v>0</v>
      </c>
      <c s="36">
        <f>ROUND(G378*H378,6)</f>
      </c>
      <c r="L378" s="38">
        <v>0</v>
      </c>
      <c s="32">
        <f>ROUND(ROUND(L378,2)*ROUND(G378,3),2)</f>
      </c>
      <c s="36" t="s">
        <v>73</v>
      </c>
      <c>
        <f>(M378*21)/100</f>
      </c>
      <c t="s">
        <v>27</v>
      </c>
    </row>
    <row r="379" spans="1:5" ht="12.75">
      <c r="A379" s="35" t="s">
        <v>54</v>
      </c>
      <c r="E379" s="39" t="s">
        <v>55</v>
      </c>
    </row>
    <row r="380" spans="1:5" ht="12.75">
      <c r="A380" s="35" t="s">
        <v>56</v>
      </c>
      <c r="E380" s="40" t="s">
        <v>1017</v>
      </c>
    </row>
    <row r="381" spans="1:5" ht="12.75">
      <c r="A381" t="s">
        <v>57</v>
      </c>
      <c r="E381" s="39" t="s">
        <v>74</v>
      </c>
    </row>
    <row r="382" spans="1:16" ht="25.5">
      <c r="A382" t="s">
        <v>49</v>
      </c>
      <c s="34" t="s">
        <v>662</v>
      </c>
      <c s="34" t="s">
        <v>641</v>
      </c>
      <c s="35" t="s">
        <v>47</v>
      </c>
      <c s="6" t="s">
        <v>642</v>
      </c>
      <c s="36" t="s">
        <v>104</v>
      </c>
      <c s="37">
        <v>10</v>
      </c>
      <c s="36">
        <v>0</v>
      </c>
      <c s="36">
        <f>ROUND(G382*H382,6)</f>
      </c>
      <c r="L382" s="38">
        <v>0</v>
      </c>
      <c s="32">
        <f>ROUND(ROUND(L382,2)*ROUND(G382,3),2)</f>
      </c>
      <c s="36" t="s">
        <v>73</v>
      </c>
      <c>
        <f>(M382*21)/100</f>
      </c>
      <c t="s">
        <v>27</v>
      </c>
    </row>
    <row r="383" spans="1:5" ht="12.75">
      <c r="A383" s="35" t="s">
        <v>54</v>
      </c>
      <c r="E383" s="39" t="s">
        <v>55</v>
      </c>
    </row>
    <row r="384" spans="1:5" ht="12.75">
      <c r="A384" s="35" t="s">
        <v>56</v>
      </c>
      <c r="E384" s="40" t="s">
        <v>55</v>
      </c>
    </row>
    <row r="385" spans="1:5" ht="63.75">
      <c r="A385" t="s">
        <v>57</v>
      </c>
      <c r="E385" s="39" t="s">
        <v>303</v>
      </c>
    </row>
    <row r="386" spans="1:16" ht="12.75">
      <c r="A386" t="s">
        <v>49</v>
      </c>
      <c s="34" t="s">
        <v>663</v>
      </c>
      <c s="34" t="s">
        <v>643</v>
      </c>
      <c s="35" t="s">
        <v>47</v>
      </c>
      <c s="6" t="s">
        <v>644</v>
      </c>
      <c s="36" t="s">
        <v>52</v>
      </c>
      <c s="37">
        <v>2</v>
      </c>
      <c s="36">
        <v>0</v>
      </c>
      <c s="36">
        <f>ROUND(G386*H386,6)</f>
      </c>
      <c r="L386" s="38">
        <v>0</v>
      </c>
      <c s="32">
        <f>ROUND(ROUND(L386,2)*ROUND(G386,3),2)</f>
      </c>
      <c s="36" t="s">
        <v>73</v>
      </c>
      <c>
        <f>(M386*21)/100</f>
      </c>
      <c t="s">
        <v>27</v>
      </c>
    </row>
    <row r="387" spans="1:5" ht="12.75">
      <c r="A387" s="35" t="s">
        <v>54</v>
      </c>
      <c r="E387" s="39" t="s">
        <v>55</v>
      </c>
    </row>
    <row r="388" spans="1:5" ht="12.75">
      <c r="A388" s="35" t="s">
        <v>56</v>
      </c>
      <c r="E388" s="40" t="s">
        <v>55</v>
      </c>
    </row>
    <row r="389" spans="1:5" ht="12.75">
      <c r="A389" t="s">
        <v>57</v>
      </c>
      <c r="E389" s="39" t="s">
        <v>74</v>
      </c>
    </row>
    <row r="390" spans="1:16" ht="12.75">
      <c r="A390" t="s">
        <v>49</v>
      </c>
      <c s="34" t="s">
        <v>664</v>
      </c>
      <c s="34" t="s">
        <v>243</v>
      </c>
      <c s="35" t="s">
        <v>47</v>
      </c>
      <c s="6" t="s">
        <v>244</v>
      </c>
      <c s="36" t="s">
        <v>52</v>
      </c>
      <c s="37">
        <v>4</v>
      </c>
      <c s="36">
        <v>0</v>
      </c>
      <c s="36">
        <f>ROUND(G390*H390,6)</f>
      </c>
      <c r="L390" s="38">
        <v>0</v>
      </c>
      <c s="32">
        <f>ROUND(ROUND(L390,2)*ROUND(G390,3),2)</f>
      </c>
      <c s="36" t="s">
        <v>73</v>
      </c>
      <c>
        <f>(M390*21)/100</f>
      </c>
      <c t="s">
        <v>27</v>
      </c>
    </row>
    <row r="391" spans="1:5" ht="12.75">
      <c r="A391" s="35" t="s">
        <v>54</v>
      </c>
      <c r="E391" s="39" t="s">
        <v>55</v>
      </c>
    </row>
    <row r="392" spans="1:5" ht="12.75">
      <c r="A392" s="35" t="s">
        <v>56</v>
      </c>
      <c r="E392" s="40" t="s">
        <v>55</v>
      </c>
    </row>
    <row r="393" spans="1:5" ht="51">
      <c r="A393" t="s">
        <v>57</v>
      </c>
      <c r="E393" s="39" t="s">
        <v>245</v>
      </c>
    </row>
    <row r="394" spans="1:16" ht="12.75">
      <c r="A394" t="s">
        <v>49</v>
      </c>
      <c s="34" t="s">
        <v>665</v>
      </c>
      <c s="34" t="s">
        <v>247</v>
      </c>
      <c s="35" t="s">
        <v>47</v>
      </c>
      <c s="6" t="s">
        <v>248</v>
      </c>
      <c s="36" t="s">
        <v>52</v>
      </c>
      <c s="37">
        <v>8</v>
      </c>
      <c s="36">
        <v>0</v>
      </c>
      <c s="36">
        <f>ROUND(G394*H394,6)</f>
      </c>
      <c r="L394" s="38">
        <v>0</v>
      </c>
      <c s="32">
        <f>ROUND(ROUND(L394,2)*ROUND(G394,3),2)</f>
      </c>
      <c s="36" t="s">
        <v>73</v>
      </c>
      <c>
        <f>(M394*21)/100</f>
      </c>
      <c t="s">
        <v>27</v>
      </c>
    </row>
    <row r="395" spans="1:5" ht="12.75">
      <c r="A395" s="35" t="s">
        <v>54</v>
      </c>
      <c r="E395" s="39" t="s">
        <v>55</v>
      </c>
    </row>
    <row r="396" spans="1:5" ht="12.75">
      <c r="A396" s="35" t="s">
        <v>56</v>
      </c>
      <c r="E396" s="40" t="s">
        <v>55</v>
      </c>
    </row>
    <row r="397" spans="1:5" ht="51">
      <c r="A397" t="s">
        <v>57</v>
      </c>
      <c r="E397" s="39" t="s">
        <v>249</v>
      </c>
    </row>
    <row r="398" spans="1:16" ht="12.75">
      <c r="A398" t="s">
        <v>49</v>
      </c>
      <c s="34" t="s">
        <v>666</v>
      </c>
      <c s="34" t="s">
        <v>251</v>
      </c>
      <c s="35" t="s">
        <v>47</v>
      </c>
      <c s="6" t="s">
        <v>252</v>
      </c>
      <c s="36" t="s">
        <v>253</v>
      </c>
      <c s="37">
        <v>30</v>
      </c>
      <c s="36">
        <v>0</v>
      </c>
      <c s="36">
        <f>ROUND(G398*H398,6)</f>
      </c>
      <c r="L398" s="38">
        <v>0</v>
      </c>
      <c s="32">
        <f>ROUND(ROUND(L398,2)*ROUND(G398,3),2)</f>
      </c>
      <c s="36" t="s">
        <v>53</v>
      </c>
      <c>
        <f>(M398*21)/100</f>
      </c>
      <c t="s">
        <v>27</v>
      </c>
    </row>
    <row r="399" spans="1:5" ht="12.75">
      <c r="A399" s="35" t="s">
        <v>54</v>
      </c>
      <c r="E399" s="39" t="s">
        <v>55</v>
      </c>
    </row>
    <row r="400" spans="1:5" ht="12.75">
      <c r="A400" s="35" t="s">
        <v>56</v>
      </c>
      <c r="E400" s="40" t="s">
        <v>55</v>
      </c>
    </row>
    <row r="401" spans="1:5" ht="38.25">
      <c r="A401" t="s">
        <v>57</v>
      </c>
      <c r="E401" s="39" t="s">
        <v>254</v>
      </c>
    </row>
    <row r="402" spans="1:16" ht="12.75">
      <c r="A402" t="s">
        <v>49</v>
      </c>
      <c s="34" t="s">
        <v>667</v>
      </c>
      <c s="34" t="s">
        <v>256</v>
      </c>
      <c s="35" t="s">
        <v>47</v>
      </c>
      <c s="6" t="s">
        <v>257</v>
      </c>
      <c s="36" t="s">
        <v>253</v>
      </c>
      <c s="37">
        <v>4</v>
      </c>
      <c s="36">
        <v>0</v>
      </c>
      <c s="36">
        <f>ROUND(G402*H402,6)</f>
      </c>
      <c r="L402" s="38">
        <v>0</v>
      </c>
      <c s="32">
        <f>ROUND(ROUND(L402,2)*ROUND(G402,3),2)</f>
      </c>
      <c s="36" t="s">
        <v>53</v>
      </c>
      <c>
        <f>(M402*21)/100</f>
      </c>
      <c t="s">
        <v>27</v>
      </c>
    </row>
    <row r="403" spans="1:5" ht="12.75">
      <c r="A403" s="35" t="s">
        <v>54</v>
      </c>
      <c r="E403" s="39" t="s">
        <v>55</v>
      </c>
    </row>
    <row r="404" spans="1:5" ht="12.75">
      <c r="A404" s="35" t="s">
        <v>56</v>
      </c>
      <c r="E404" s="40" t="s">
        <v>55</v>
      </c>
    </row>
    <row r="405" spans="1:5" ht="38.25">
      <c r="A405" t="s">
        <v>57</v>
      </c>
      <c r="E405" s="39" t="s">
        <v>258</v>
      </c>
    </row>
    <row r="406" spans="1:16" ht="12.75">
      <c r="A406" t="s">
        <v>49</v>
      </c>
      <c s="34" t="s">
        <v>668</v>
      </c>
      <c s="34" t="s">
        <v>626</v>
      </c>
      <c s="35" t="s">
        <v>47</v>
      </c>
      <c s="6" t="s">
        <v>627</v>
      </c>
      <c s="36" t="s">
        <v>104</v>
      </c>
      <c s="37">
        <v>20</v>
      </c>
      <c s="36">
        <v>0</v>
      </c>
      <c s="36">
        <f>ROUND(G406*H406,6)</f>
      </c>
      <c r="L406" s="38">
        <v>0</v>
      </c>
      <c s="32">
        <f>ROUND(ROUND(L406,2)*ROUND(G406,3),2)</f>
      </c>
      <c s="36" t="s">
        <v>53</v>
      </c>
      <c>
        <f>(M406*21)/100</f>
      </c>
      <c t="s">
        <v>27</v>
      </c>
    </row>
    <row r="407" spans="1:5" ht="12.75">
      <c r="A407" s="35" t="s">
        <v>54</v>
      </c>
      <c r="E407" s="39" t="s">
        <v>55</v>
      </c>
    </row>
    <row r="408" spans="1:5" ht="12.75">
      <c r="A408" s="35" t="s">
        <v>56</v>
      </c>
      <c r="E408" s="40" t="s">
        <v>55</v>
      </c>
    </row>
    <row r="409" spans="1:5" ht="38.25">
      <c r="A409" t="s">
        <v>57</v>
      </c>
      <c r="E409" s="39" t="s">
        <v>628</v>
      </c>
    </row>
    <row r="410" spans="1:16" ht="12.75">
      <c r="A410" t="s">
        <v>49</v>
      </c>
      <c s="34" t="s">
        <v>669</v>
      </c>
      <c s="34" t="s">
        <v>321</v>
      </c>
      <c s="35" t="s">
        <v>47</v>
      </c>
      <c s="6" t="s">
        <v>322</v>
      </c>
      <c s="36" t="s">
        <v>104</v>
      </c>
      <c s="37">
        <v>12</v>
      </c>
      <c s="36">
        <v>0</v>
      </c>
      <c s="36">
        <f>ROUND(G410*H410,6)</f>
      </c>
      <c r="L410" s="38">
        <v>0</v>
      </c>
      <c s="32">
        <f>ROUND(ROUND(L410,2)*ROUND(G410,3),2)</f>
      </c>
      <c s="36" t="s">
        <v>53</v>
      </c>
      <c>
        <f>(M410*21)/100</f>
      </c>
      <c t="s">
        <v>27</v>
      </c>
    </row>
    <row r="411" spans="1:5" ht="12.75">
      <c r="A411" s="35" t="s">
        <v>54</v>
      </c>
      <c r="E411" s="39" t="s">
        <v>55</v>
      </c>
    </row>
    <row r="412" spans="1:5" ht="12.75">
      <c r="A412" s="35" t="s">
        <v>56</v>
      </c>
      <c r="E412" s="40" t="s">
        <v>55</v>
      </c>
    </row>
    <row r="413" spans="1:5" ht="38.25">
      <c r="A413" t="s">
        <v>57</v>
      </c>
      <c r="E413" s="39" t="s">
        <v>323</v>
      </c>
    </row>
    <row r="414" spans="1:16" ht="12.75">
      <c r="A414" t="s">
        <v>49</v>
      </c>
      <c s="34" t="s">
        <v>670</v>
      </c>
      <c s="34" t="s">
        <v>629</v>
      </c>
      <c s="35" t="s">
        <v>47</v>
      </c>
      <c s="6" t="s">
        <v>630</v>
      </c>
      <c s="36" t="s">
        <v>104</v>
      </c>
      <c s="37">
        <v>10</v>
      </c>
      <c s="36">
        <v>0</v>
      </c>
      <c s="36">
        <f>ROUND(G414*H414,6)</f>
      </c>
      <c r="L414" s="38">
        <v>0</v>
      </c>
      <c s="32">
        <f>ROUND(ROUND(L414,2)*ROUND(G414,3),2)</f>
      </c>
      <c s="36" t="s">
        <v>53</v>
      </c>
      <c>
        <f>(M414*21)/100</f>
      </c>
      <c t="s">
        <v>27</v>
      </c>
    </row>
    <row r="415" spans="1:5" ht="12.75">
      <c r="A415" s="35" t="s">
        <v>54</v>
      </c>
      <c r="E415" s="39" t="s">
        <v>55</v>
      </c>
    </row>
    <row r="416" spans="1:5" ht="12.75">
      <c r="A416" s="35" t="s">
        <v>56</v>
      </c>
      <c r="E416" s="40" t="s">
        <v>55</v>
      </c>
    </row>
    <row r="417" spans="1:5" ht="38.25">
      <c r="A417" t="s">
        <v>57</v>
      </c>
      <c r="E417" s="39" t="s">
        <v>628</v>
      </c>
    </row>
    <row r="418" spans="1:16" ht="25.5">
      <c r="A418" t="s">
        <v>49</v>
      </c>
      <c s="34" t="s">
        <v>705</v>
      </c>
      <c s="34" t="s">
        <v>631</v>
      </c>
      <c s="35" t="s">
        <v>47</v>
      </c>
      <c s="6" t="s">
        <v>632</v>
      </c>
      <c s="36" t="s">
        <v>52</v>
      </c>
      <c s="37">
        <v>4</v>
      </c>
      <c s="36">
        <v>0</v>
      </c>
      <c s="36">
        <f>ROUND(G418*H418,6)</f>
      </c>
      <c r="L418" s="38">
        <v>0</v>
      </c>
      <c s="32">
        <f>ROUND(ROUND(L418,2)*ROUND(G418,3),2)</f>
      </c>
      <c s="36" t="s">
        <v>73</v>
      </c>
      <c>
        <f>(M418*21)/100</f>
      </c>
      <c t="s">
        <v>27</v>
      </c>
    </row>
    <row r="419" spans="1:5" ht="12.75">
      <c r="A419" s="35" t="s">
        <v>54</v>
      </c>
      <c r="E419" s="39" t="s">
        <v>55</v>
      </c>
    </row>
    <row r="420" spans="1:5" ht="12.75">
      <c r="A420" s="35" t="s">
        <v>56</v>
      </c>
      <c r="E420" s="40" t="s">
        <v>55</v>
      </c>
    </row>
    <row r="421" spans="1:5" ht="12.75">
      <c r="A421" t="s">
        <v>57</v>
      </c>
      <c r="E421" s="39" t="s">
        <v>74</v>
      </c>
    </row>
    <row r="422" spans="1:16" ht="25.5">
      <c r="A422" t="s">
        <v>49</v>
      </c>
      <c s="34" t="s">
        <v>706</v>
      </c>
      <c s="34" t="s">
        <v>325</v>
      </c>
      <c s="35" t="s">
        <v>47</v>
      </c>
      <c s="6" t="s">
        <v>326</v>
      </c>
      <c s="36" t="s">
        <v>52</v>
      </c>
      <c s="37">
        <v>1</v>
      </c>
      <c s="36">
        <v>0</v>
      </c>
      <c s="36">
        <f>ROUND(G422*H422,6)</f>
      </c>
      <c r="L422" s="38">
        <v>0</v>
      </c>
      <c s="32">
        <f>ROUND(ROUND(L422,2)*ROUND(G422,3),2)</f>
      </c>
      <c s="36" t="s">
        <v>73</v>
      </c>
      <c>
        <f>(M422*21)/100</f>
      </c>
      <c t="s">
        <v>27</v>
      </c>
    </row>
    <row r="423" spans="1:5" ht="12.75">
      <c r="A423" s="35" t="s">
        <v>54</v>
      </c>
      <c r="E423" s="39" t="s">
        <v>55</v>
      </c>
    </row>
    <row r="424" spans="1:5" ht="12.75">
      <c r="A424" s="35" t="s">
        <v>56</v>
      </c>
      <c r="E424" s="40" t="s">
        <v>55</v>
      </c>
    </row>
    <row r="425" spans="1:5" ht="38.25">
      <c r="A425" t="s">
        <v>57</v>
      </c>
      <c r="E425" s="39" t="s">
        <v>327</v>
      </c>
    </row>
    <row r="426" spans="1:16" ht="25.5">
      <c r="A426" t="s">
        <v>49</v>
      </c>
      <c s="34" t="s">
        <v>707</v>
      </c>
      <c s="34" t="s">
        <v>633</v>
      </c>
      <c s="35" t="s">
        <v>47</v>
      </c>
      <c s="6" t="s">
        <v>634</v>
      </c>
      <c s="36" t="s">
        <v>52</v>
      </c>
      <c s="37">
        <v>2</v>
      </c>
      <c s="36">
        <v>0</v>
      </c>
      <c s="36">
        <f>ROUND(G426*H426,6)</f>
      </c>
      <c r="L426" s="38">
        <v>0</v>
      </c>
      <c s="32">
        <f>ROUND(ROUND(L426,2)*ROUND(G426,3),2)</f>
      </c>
      <c s="36" t="s">
        <v>73</v>
      </c>
      <c>
        <f>(M426*21)/100</f>
      </c>
      <c t="s">
        <v>27</v>
      </c>
    </row>
    <row r="427" spans="1:5" ht="12.75">
      <c r="A427" s="35" t="s">
        <v>54</v>
      </c>
      <c r="E427" s="39" t="s">
        <v>55</v>
      </c>
    </row>
    <row r="428" spans="1:5" ht="12.75">
      <c r="A428" s="35" t="s">
        <v>56</v>
      </c>
      <c r="E428" s="40" t="s">
        <v>55</v>
      </c>
    </row>
    <row r="429" spans="1:5" ht="12.75">
      <c r="A429" t="s">
        <v>57</v>
      </c>
      <c r="E429" s="39" t="s">
        <v>74</v>
      </c>
    </row>
    <row r="430" spans="1:16" ht="12.75">
      <c r="A430" t="s">
        <v>49</v>
      </c>
      <c s="34" t="s">
        <v>708</v>
      </c>
      <c s="34" t="s">
        <v>1018</v>
      </c>
      <c s="35" t="s">
        <v>47</v>
      </c>
      <c s="6" t="s">
        <v>330</v>
      </c>
      <c s="36" t="s">
        <v>52</v>
      </c>
      <c s="37">
        <v>5</v>
      </c>
      <c s="36">
        <v>0</v>
      </c>
      <c s="36">
        <f>ROUND(G430*H430,6)</f>
      </c>
      <c r="L430" s="38">
        <v>0</v>
      </c>
      <c s="32">
        <f>ROUND(ROUND(L430,2)*ROUND(G430,3),2)</f>
      </c>
      <c s="36" t="s">
        <v>53</v>
      </c>
      <c>
        <f>(M430*21)/100</f>
      </c>
      <c t="s">
        <v>27</v>
      </c>
    </row>
    <row r="431" spans="1:5" ht="12.75">
      <c r="A431" s="35" t="s">
        <v>54</v>
      </c>
      <c r="E431" s="39" t="s">
        <v>55</v>
      </c>
    </row>
    <row r="432" spans="1:5" ht="12.75">
      <c r="A432" s="35" t="s">
        <v>56</v>
      </c>
      <c r="E432" s="40" t="s">
        <v>55</v>
      </c>
    </row>
    <row r="433" spans="1:5" ht="76.5">
      <c r="A433" t="s">
        <v>57</v>
      </c>
      <c r="E433" s="39" t="s">
        <v>331</v>
      </c>
    </row>
    <row r="434" spans="1:16" ht="12.75">
      <c r="A434" t="s">
        <v>49</v>
      </c>
      <c s="34" t="s">
        <v>709</v>
      </c>
      <c s="34" t="s">
        <v>333</v>
      </c>
      <c s="35" t="s">
        <v>47</v>
      </c>
      <c s="6" t="s">
        <v>334</v>
      </c>
      <c s="36" t="s">
        <v>52</v>
      </c>
      <c s="37">
        <v>1</v>
      </c>
      <c s="36">
        <v>0</v>
      </c>
      <c s="36">
        <f>ROUND(G434*H434,6)</f>
      </c>
      <c r="L434" s="38">
        <v>0</v>
      </c>
      <c s="32">
        <f>ROUND(ROUND(L434,2)*ROUND(G434,3),2)</f>
      </c>
      <c s="36" t="s">
        <v>73</v>
      </c>
      <c>
        <f>(M434*21)/100</f>
      </c>
      <c t="s">
        <v>27</v>
      </c>
    </row>
    <row r="435" spans="1:5" ht="12.75">
      <c r="A435" s="35" t="s">
        <v>54</v>
      </c>
      <c r="E435" s="39" t="s">
        <v>55</v>
      </c>
    </row>
    <row r="436" spans="1:5" ht="12.75">
      <c r="A436" s="35" t="s">
        <v>56</v>
      </c>
      <c r="E436" s="40" t="s">
        <v>55</v>
      </c>
    </row>
    <row r="437" spans="1:5" ht="51">
      <c r="A437" t="s">
        <v>57</v>
      </c>
      <c r="E437" s="39" t="s">
        <v>270</v>
      </c>
    </row>
    <row r="438" spans="1:16" ht="12.75">
      <c r="A438" t="s">
        <v>49</v>
      </c>
      <c s="34" t="s">
        <v>710</v>
      </c>
      <c s="34" t="s">
        <v>336</v>
      </c>
      <c s="35" t="s">
        <v>47</v>
      </c>
      <c s="6" t="s">
        <v>337</v>
      </c>
      <c s="36" t="s">
        <v>52</v>
      </c>
      <c s="37">
        <v>1</v>
      </c>
      <c s="36">
        <v>0</v>
      </c>
      <c s="36">
        <f>ROUND(G438*H438,6)</f>
      </c>
      <c r="L438" s="38">
        <v>0</v>
      </c>
      <c s="32">
        <f>ROUND(ROUND(L438,2)*ROUND(G438,3),2)</f>
      </c>
      <c s="36" t="s">
        <v>73</v>
      </c>
      <c>
        <f>(M438*21)/100</f>
      </c>
      <c t="s">
        <v>27</v>
      </c>
    </row>
    <row r="439" spans="1:5" ht="12.75">
      <c r="A439" s="35" t="s">
        <v>54</v>
      </c>
      <c r="E439" s="39" t="s">
        <v>55</v>
      </c>
    </row>
    <row r="440" spans="1:5" ht="12.75">
      <c r="A440" s="35" t="s">
        <v>56</v>
      </c>
      <c r="E440" s="40" t="s">
        <v>55</v>
      </c>
    </row>
    <row r="441" spans="1:5" ht="76.5">
      <c r="A441" t="s">
        <v>57</v>
      </c>
      <c r="E441" s="39" t="s">
        <v>274</v>
      </c>
    </row>
    <row r="442" spans="1:16" ht="12.75">
      <c r="A442" t="s">
        <v>49</v>
      </c>
      <c s="34" t="s">
        <v>712</v>
      </c>
      <c s="34" t="s">
        <v>311</v>
      </c>
      <c s="35" t="s">
        <v>47</v>
      </c>
      <c s="6" t="s">
        <v>312</v>
      </c>
      <c s="36" t="s">
        <v>52</v>
      </c>
      <c s="37">
        <v>6</v>
      </c>
      <c s="36">
        <v>0</v>
      </c>
      <c s="36">
        <f>ROUND(G442*H442,6)</f>
      </c>
      <c r="L442" s="38">
        <v>0</v>
      </c>
      <c s="32">
        <f>ROUND(ROUND(L442,2)*ROUND(G442,3),2)</f>
      </c>
      <c s="36" t="s">
        <v>73</v>
      </c>
      <c>
        <f>(M442*21)/100</f>
      </c>
      <c t="s">
        <v>27</v>
      </c>
    </row>
    <row r="443" spans="1:5" ht="12.75">
      <c r="A443" s="35" t="s">
        <v>54</v>
      </c>
      <c r="E443" s="39" t="s">
        <v>55</v>
      </c>
    </row>
    <row r="444" spans="1:5" ht="12.75">
      <c r="A444" s="35" t="s">
        <v>56</v>
      </c>
      <c r="E444" s="40" t="s">
        <v>55</v>
      </c>
    </row>
    <row r="445" spans="1:5" ht="12.75">
      <c r="A445" t="s">
        <v>57</v>
      </c>
      <c r="E445" s="39" t="s">
        <v>74</v>
      </c>
    </row>
    <row r="446" spans="1:16" ht="12.75">
      <c r="A446" t="s">
        <v>49</v>
      </c>
      <c s="34" t="s">
        <v>713</v>
      </c>
      <c s="34" t="s">
        <v>314</v>
      </c>
      <c s="35" t="s">
        <v>47</v>
      </c>
      <c s="6" t="s">
        <v>315</v>
      </c>
      <c s="36" t="s">
        <v>52</v>
      </c>
      <c s="37">
        <v>6</v>
      </c>
      <c s="36">
        <v>0</v>
      </c>
      <c s="36">
        <f>ROUND(G446*H446,6)</f>
      </c>
      <c r="L446" s="38">
        <v>0</v>
      </c>
      <c s="32">
        <f>ROUND(ROUND(L446,2)*ROUND(G446,3),2)</f>
      </c>
      <c s="36" t="s">
        <v>73</v>
      </c>
      <c>
        <f>(M446*21)/100</f>
      </c>
      <c t="s">
        <v>27</v>
      </c>
    </row>
    <row r="447" spans="1:5" ht="12.75">
      <c r="A447" s="35" t="s">
        <v>54</v>
      </c>
      <c r="E447" s="39" t="s">
        <v>55</v>
      </c>
    </row>
    <row r="448" spans="1:5" ht="12.75">
      <c r="A448" s="35" t="s">
        <v>56</v>
      </c>
      <c r="E448" s="40" t="s">
        <v>55</v>
      </c>
    </row>
    <row r="449" spans="1:5" ht="12.75">
      <c r="A449" t="s">
        <v>57</v>
      </c>
      <c r="E449" s="39" t="s">
        <v>74</v>
      </c>
    </row>
    <row r="450" spans="1:16" ht="12.75">
      <c r="A450" t="s">
        <v>49</v>
      </c>
      <c s="34" t="s">
        <v>714</v>
      </c>
      <c s="34" t="s">
        <v>345</v>
      </c>
      <c s="35" t="s">
        <v>47</v>
      </c>
      <c s="6" t="s">
        <v>346</v>
      </c>
      <c s="36" t="s">
        <v>104</v>
      </c>
      <c s="37">
        <v>90</v>
      </c>
      <c s="36">
        <v>0</v>
      </c>
      <c s="36">
        <f>ROUND(G450*H450,6)</f>
      </c>
      <c r="L450" s="38">
        <v>0</v>
      </c>
      <c s="32">
        <f>ROUND(ROUND(L450,2)*ROUND(G450,3),2)</f>
      </c>
      <c s="36" t="s">
        <v>53</v>
      </c>
      <c>
        <f>(M450*21)/100</f>
      </c>
      <c t="s">
        <v>27</v>
      </c>
    </row>
    <row r="451" spans="1:5" ht="12.75">
      <c r="A451" s="35" t="s">
        <v>54</v>
      </c>
      <c r="E451" s="39" t="s">
        <v>55</v>
      </c>
    </row>
    <row r="452" spans="1:5" ht="12.75">
      <c r="A452" s="35" t="s">
        <v>56</v>
      </c>
      <c r="E452" s="40" t="s">
        <v>55</v>
      </c>
    </row>
    <row r="453" spans="1:5" ht="51">
      <c r="A453" t="s">
        <v>57</v>
      </c>
      <c r="E453" s="39" t="s">
        <v>347</v>
      </c>
    </row>
    <row r="454" spans="1:16" ht="12.75">
      <c r="A454" t="s">
        <v>49</v>
      </c>
      <c s="34" t="s">
        <v>715</v>
      </c>
      <c s="34" t="s">
        <v>349</v>
      </c>
      <c s="35" t="s">
        <v>47</v>
      </c>
      <c s="6" t="s">
        <v>350</v>
      </c>
      <c s="36" t="s">
        <v>52</v>
      </c>
      <c s="37">
        <v>12</v>
      </c>
      <c s="36">
        <v>0</v>
      </c>
      <c s="36">
        <f>ROUND(G454*H454,6)</f>
      </c>
      <c r="L454" s="38">
        <v>0</v>
      </c>
      <c s="32">
        <f>ROUND(ROUND(L454,2)*ROUND(G454,3),2)</f>
      </c>
      <c s="36" t="s">
        <v>73</v>
      </c>
      <c>
        <f>(M454*21)/100</f>
      </c>
      <c t="s">
        <v>27</v>
      </c>
    </row>
    <row r="455" spans="1:5" ht="12.75">
      <c r="A455" s="35" t="s">
        <v>54</v>
      </c>
      <c r="E455" s="39" t="s">
        <v>55</v>
      </c>
    </row>
    <row r="456" spans="1:5" ht="12.75">
      <c r="A456" s="35" t="s">
        <v>56</v>
      </c>
      <c r="E456" s="40" t="s">
        <v>55</v>
      </c>
    </row>
    <row r="457" spans="1:5" ht="12.75">
      <c r="A457" t="s">
        <v>57</v>
      </c>
      <c r="E457" s="39" t="s">
        <v>74</v>
      </c>
    </row>
    <row r="458" spans="1:16" ht="12.75">
      <c r="A458" t="s">
        <v>49</v>
      </c>
      <c s="34" t="s">
        <v>716</v>
      </c>
      <c s="34" t="s">
        <v>175</v>
      </c>
      <c s="35" t="s">
        <v>47</v>
      </c>
      <c s="6" t="s">
        <v>176</v>
      </c>
      <c s="36" t="s">
        <v>104</v>
      </c>
      <c s="37">
        <v>13</v>
      </c>
      <c s="36">
        <v>0</v>
      </c>
      <c s="36">
        <f>ROUND(G458*H458,6)</f>
      </c>
      <c r="L458" s="38">
        <v>0</v>
      </c>
      <c s="32">
        <f>ROUND(ROUND(L458,2)*ROUND(G458,3),2)</f>
      </c>
      <c s="36" t="s">
        <v>73</v>
      </c>
      <c>
        <f>(M458*21)/100</f>
      </c>
      <c t="s">
        <v>27</v>
      </c>
    </row>
    <row r="459" spans="1:5" ht="12.75">
      <c r="A459" s="35" t="s">
        <v>54</v>
      </c>
      <c r="E459" s="39" t="s">
        <v>55</v>
      </c>
    </row>
    <row r="460" spans="1:5" ht="12.75">
      <c r="A460" s="35" t="s">
        <v>56</v>
      </c>
      <c r="E460" s="40" t="s">
        <v>55</v>
      </c>
    </row>
    <row r="461" spans="1:5" ht="12.75">
      <c r="A461" t="s">
        <v>57</v>
      </c>
      <c r="E461" s="39" t="s">
        <v>74</v>
      </c>
    </row>
    <row r="462" spans="1:16" ht="12.75">
      <c r="A462" t="s">
        <v>49</v>
      </c>
      <c s="34" t="s">
        <v>717</v>
      </c>
      <c s="34" t="s">
        <v>352</v>
      </c>
      <c s="35" t="s">
        <v>27</v>
      </c>
      <c s="6" t="s">
        <v>353</v>
      </c>
      <c s="36" t="s">
        <v>52</v>
      </c>
      <c s="37">
        <v>1</v>
      </c>
      <c s="36">
        <v>0</v>
      </c>
      <c s="36">
        <f>ROUND(G462*H462,6)</f>
      </c>
      <c r="L462" s="38">
        <v>0</v>
      </c>
      <c s="32">
        <f>ROUND(ROUND(L462,2)*ROUND(G462,3),2)</f>
      </c>
      <c s="36" t="s">
        <v>53</v>
      </c>
      <c>
        <f>(M462*21)/100</f>
      </c>
      <c t="s">
        <v>27</v>
      </c>
    </row>
    <row r="463" spans="1:5" ht="12.75">
      <c r="A463" s="35" t="s">
        <v>54</v>
      </c>
      <c r="E463" s="39" t="s">
        <v>55</v>
      </c>
    </row>
    <row r="464" spans="1:5" ht="12.75">
      <c r="A464" s="35" t="s">
        <v>56</v>
      </c>
      <c r="E464" s="40" t="s">
        <v>55</v>
      </c>
    </row>
    <row r="465" spans="1:5" ht="12.75">
      <c r="A465" t="s">
        <v>57</v>
      </c>
      <c r="E465" s="39" t="s">
        <v>354</v>
      </c>
    </row>
    <row r="466" spans="1:13" ht="12.75">
      <c r="A466" t="s">
        <v>46</v>
      </c>
      <c r="C466" s="31" t="s">
        <v>1022</v>
      </c>
      <c r="E466" s="33" t="s">
        <v>1023</v>
      </c>
      <c r="J466" s="32">
        <f>0</f>
      </c>
      <c s="32">
        <f>0</f>
      </c>
      <c s="32">
        <f>0+L467+L471+L475+L479+L483+L487+L491+L495+L499+L503+L507+L511+L515+L519+L523+L527+L531+L535+L539+L543+L547+L551+L555+L559+L563+L567+L571+L575</f>
      </c>
      <c s="32">
        <f>0+M467+M471+M475+M479+M483+M487+M491+M495+M499+M503+M507+M511+M515+M519+M523+M527+M531+M535+M539+M543+M547+M551+M555+M559+M563+M567+M571+M575</f>
      </c>
    </row>
    <row r="467" spans="1:16" ht="12.75">
      <c r="A467" t="s">
        <v>49</v>
      </c>
      <c s="34" t="s">
        <v>1024</v>
      </c>
      <c s="34" t="s">
        <v>201</v>
      </c>
      <c s="35" t="s">
        <v>47</v>
      </c>
      <c s="6" t="s">
        <v>202</v>
      </c>
      <c s="36" t="s">
        <v>203</v>
      </c>
      <c s="37">
        <v>4.18</v>
      </c>
      <c s="36">
        <v>0</v>
      </c>
      <c s="36">
        <f>ROUND(G467*H467,6)</f>
      </c>
      <c r="L467" s="38">
        <v>0</v>
      </c>
      <c s="32">
        <f>ROUND(ROUND(L467,2)*ROUND(G467,3),2)</f>
      </c>
      <c s="36" t="s">
        <v>73</v>
      </c>
      <c>
        <f>(M467*21)/100</f>
      </c>
      <c t="s">
        <v>27</v>
      </c>
    </row>
    <row r="468" spans="1:5" ht="12.75">
      <c r="A468" s="35" t="s">
        <v>54</v>
      </c>
      <c r="E468" s="39" t="s">
        <v>55</v>
      </c>
    </row>
    <row r="469" spans="1:5" ht="12.75">
      <c r="A469" s="35" t="s">
        <v>56</v>
      </c>
      <c r="E469" s="40" t="s">
        <v>1025</v>
      </c>
    </row>
    <row r="470" spans="1:5" ht="38.25">
      <c r="A470" t="s">
        <v>57</v>
      </c>
      <c r="E470" s="39" t="s">
        <v>205</v>
      </c>
    </row>
    <row r="471" spans="1:16" ht="12.75">
      <c r="A471" t="s">
        <v>49</v>
      </c>
      <c s="34" t="s">
        <v>1026</v>
      </c>
      <c s="34" t="s">
        <v>1027</v>
      </c>
      <c s="35" t="s">
        <v>47</v>
      </c>
      <c s="6" t="s">
        <v>208</v>
      </c>
      <c s="36" t="s">
        <v>203</v>
      </c>
      <c s="37">
        <v>0.64</v>
      </c>
      <c s="36">
        <v>0</v>
      </c>
      <c s="36">
        <f>ROUND(G471*H471,6)</f>
      </c>
      <c r="L471" s="38">
        <v>0</v>
      </c>
      <c s="32">
        <f>ROUND(ROUND(L471,2)*ROUND(G471,3),2)</f>
      </c>
      <c s="36" t="s">
        <v>53</v>
      </c>
      <c>
        <f>(M471*21)/100</f>
      </c>
      <c t="s">
        <v>27</v>
      </c>
    </row>
    <row r="472" spans="1:5" ht="12.75">
      <c r="A472" s="35" t="s">
        <v>54</v>
      </c>
      <c r="E472" s="39" t="s">
        <v>55</v>
      </c>
    </row>
    <row r="473" spans="1:5" ht="12.75">
      <c r="A473" s="35" t="s">
        <v>56</v>
      </c>
      <c r="E473" s="40" t="s">
        <v>1028</v>
      </c>
    </row>
    <row r="474" spans="1:5" ht="25.5">
      <c r="A474" t="s">
        <v>57</v>
      </c>
      <c r="E474" s="39" t="s">
        <v>1029</v>
      </c>
    </row>
    <row r="475" spans="1:16" ht="12.75">
      <c r="A475" t="s">
        <v>49</v>
      </c>
      <c s="34" t="s">
        <v>1030</v>
      </c>
      <c s="34" t="s">
        <v>215</v>
      </c>
      <c s="35" t="s">
        <v>47</v>
      </c>
      <c s="6" t="s">
        <v>216</v>
      </c>
      <c s="36" t="s">
        <v>203</v>
      </c>
      <c s="37">
        <v>4.18</v>
      </c>
      <c s="36">
        <v>0</v>
      </c>
      <c s="36">
        <f>ROUND(G475*H475,6)</f>
      </c>
      <c r="L475" s="38">
        <v>0</v>
      </c>
      <c s="32">
        <f>ROUND(ROUND(L475,2)*ROUND(G475,3),2)</f>
      </c>
      <c s="36" t="s">
        <v>73</v>
      </c>
      <c>
        <f>(M475*21)/100</f>
      </c>
      <c t="s">
        <v>27</v>
      </c>
    </row>
    <row r="476" spans="1:5" ht="12.75">
      <c r="A476" s="35" t="s">
        <v>54</v>
      </c>
      <c r="E476" s="39" t="s">
        <v>55</v>
      </c>
    </row>
    <row r="477" spans="1:5" ht="12.75">
      <c r="A477" s="35" t="s">
        <v>56</v>
      </c>
      <c r="E477" s="40" t="s">
        <v>1025</v>
      </c>
    </row>
    <row r="478" spans="1:5" ht="127.5">
      <c r="A478" t="s">
        <v>57</v>
      </c>
      <c r="E478" s="39" t="s">
        <v>217</v>
      </c>
    </row>
    <row r="479" spans="1:16" ht="12.75">
      <c r="A479" t="s">
        <v>49</v>
      </c>
      <c s="34" t="s">
        <v>1031</v>
      </c>
      <c s="34" t="s">
        <v>219</v>
      </c>
      <c s="35" t="s">
        <v>47</v>
      </c>
      <c s="6" t="s">
        <v>220</v>
      </c>
      <c s="36" t="s">
        <v>203</v>
      </c>
      <c s="37">
        <v>0.64</v>
      </c>
      <c s="36">
        <v>0</v>
      </c>
      <c s="36">
        <f>ROUND(G479*H479,6)</f>
      </c>
      <c r="L479" s="38">
        <v>0</v>
      </c>
      <c s="32">
        <f>ROUND(ROUND(L479,2)*ROUND(G479,3),2)</f>
      </c>
      <c s="36" t="s">
        <v>73</v>
      </c>
      <c>
        <f>(M479*21)/100</f>
      </c>
      <c t="s">
        <v>27</v>
      </c>
    </row>
    <row r="480" spans="1:5" ht="12.75">
      <c r="A480" s="35" t="s">
        <v>54</v>
      </c>
      <c r="E480" s="39" t="s">
        <v>55</v>
      </c>
    </row>
    <row r="481" spans="1:5" ht="12.75">
      <c r="A481" s="35" t="s">
        <v>56</v>
      </c>
      <c r="E481" s="40" t="s">
        <v>1028</v>
      </c>
    </row>
    <row r="482" spans="1:5" ht="12.75">
      <c r="A482" t="s">
        <v>57</v>
      </c>
      <c r="E482" s="39" t="s">
        <v>74</v>
      </c>
    </row>
    <row r="483" spans="1:16" ht="25.5">
      <c r="A483" t="s">
        <v>49</v>
      </c>
      <c s="34" t="s">
        <v>1032</v>
      </c>
      <c s="34" t="s">
        <v>226</v>
      </c>
      <c s="35" t="s">
        <v>47</v>
      </c>
      <c s="6" t="s">
        <v>227</v>
      </c>
      <c s="36" t="s">
        <v>52</v>
      </c>
      <c s="37">
        <v>18</v>
      </c>
      <c s="36">
        <v>0</v>
      </c>
      <c s="36">
        <f>ROUND(G483*H483,6)</f>
      </c>
      <c r="L483" s="38">
        <v>0</v>
      </c>
      <c s="32">
        <f>ROUND(ROUND(L483,2)*ROUND(G483,3),2)</f>
      </c>
      <c s="36" t="s">
        <v>73</v>
      </c>
      <c>
        <f>(M483*21)/100</f>
      </c>
      <c t="s">
        <v>27</v>
      </c>
    </row>
    <row r="484" spans="1:5" ht="12.75">
      <c r="A484" s="35" t="s">
        <v>54</v>
      </c>
      <c r="E484" s="39" t="s">
        <v>55</v>
      </c>
    </row>
    <row r="485" spans="1:5" ht="12.75">
      <c r="A485" s="35" t="s">
        <v>56</v>
      </c>
      <c r="E485" s="40" t="s">
        <v>55</v>
      </c>
    </row>
    <row r="486" spans="1:5" ht="63.75">
      <c r="A486" t="s">
        <v>57</v>
      </c>
      <c r="E486" s="39" t="s">
        <v>228</v>
      </c>
    </row>
    <row r="487" spans="1:16" ht="25.5">
      <c r="A487" t="s">
        <v>49</v>
      </c>
      <c s="34" t="s">
        <v>1033</v>
      </c>
      <c s="34" t="s">
        <v>230</v>
      </c>
      <c s="35" t="s">
        <v>47</v>
      </c>
      <c s="6" t="s">
        <v>231</v>
      </c>
      <c s="36" t="s">
        <v>52</v>
      </c>
      <c s="37">
        <v>2</v>
      </c>
      <c s="36">
        <v>0</v>
      </c>
      <c s="36">
        <f>ROUND(G487*H487,6)</f>
      </c>
      <c r="L487" s="38">
        <v>0</v>
      </c>
      <c s="32">
        <f>ROUND(ROUND(L487,2)*ROUND(G487,3),2)</f>
      </c>
      <c s="36" t="s">
        <v>73</v>
      </c>
      <c>
        <f>(M487*21)/100</f>
      </c>
      <c t="s">
        <v>27</v>
      </c>
    </row>
    <row r="488" spans="1:5" ht="12.75">
      <c r="A488" s="35" t="s">
        <v>54</v>
      </c>
      <c r="E488" s="39" t="s">
        <v>55</v>
      </c>
    </row>
    <row r="489" spans="1:5" ht="12.75">
      <c r="A489" s="35" t="s">
        <v>56</v>
      </c>
      <c r="E489" s="40" t="s">
        <v>55</v>
      </c>
    </row>
    <row r="490" spans="1:5" ht="12.75">
      <c r="A490" t="s">
        <v>57</v>
      </c>
      <c r="E490" s="39" t="s">
        <v>74</v>
      </c>
    </row>
    <row r="491" spans="1:16" ht="12.75">
      <c r="A491" t="s">
        <v>49</v>
      </c>
      <c s="34" t="s">
        <v>1034</v>
      </c>
      <c s="34" t="s">
        <v>639</v>
      </c>
      <c s="35" t="s">
        <v>47</v>
      </c>
      <c s="6" t="s">
        <v>640</v>
      </c>
      <c s="36" t="s">
        <v>297</v>
      </c>
      <c s="37">
        <v>0.03</v>
      </c>
      <c s="36">
        <v>0</v>
      </c>
      <c s="36">
        <f>ROUND(G491*H491,6)</f>
      </c>
      <c r="L491" s="38">
        <v>0</v>
      </c>
      <c s="32">
        <f>ROUND(ROUND(L491,2)*ROUND(G491,3),2)</f>
      </c>
      <c s="36" t="s">
        <v>73</v>
      </c>
      <c>
        <f>(M491*21)/100</f>
      </c>
      <c t="s">
        <v>27</v>
      </c>
    </row>
    <row r="492" spans="1:5" ht="12.75">
      <c r="A492" s="35" t="s">
        <v>54</v>
      </c>
      <c r="E492" s="39" t="s">
        <v>55</v>
      </c>
    </row>
    <row r="493" spans="1:5" ht="12.75">
      <c r="A493" s="35" t="s">
        <v>56</v>
      </c>
      <c r="E493" s="40" t="s">
        <v>1017</v>
      </c>
    </row>
    <row r="494" spans="1:5" ht="12.75">
      <c r="A494" t="s">
        <v>57</v>
      </c>
      <c r="E494" s="39" t="s">
        <v>74</v>
      </c>
    </row>
    <row r="495" spans="1:16" ht="25.5">
      <c r="A495" t="s">
        <v>49</v>
      </c>
      <c s="34" t="s">
        <v>1035</v>
      </c>
      <c s="34" t="s">
        <v>641</v>
      </c>
      <c s="35" t="s">
        <v>47</v>
      </c>
      <c s="6" t="s">
        <v>642</v>
      </c>
      <c s="36" t="s">
        <v>104</v>
      </c>
      <c s="37">
        <v>10</v>
      </c>
      <c s="36">
        <v>0</v>
      </c>
      <c s="36">
        <f>ROUND(G495*H495,6)</f>
      </c>
      <c r="L495" s="38">
        <v>0</v>
      </c>
      <c s="32">
        <f>ROUND(ROUND(L495,2)*ROUND(G495,3),2)</f>
      </c>
      <c s="36" t="s">
        <v>73</v>
      </c>
      <c>
        <f>(M495*21)/100</f>
      </c>
      <c t="s">
        <v>27</v>
      </c>
    </row>
    <row r="496" spans="1:5" ht="12.75">
      <c r="A496" s="35" t="s">
        <v>54</v>
      </c>
      <c r="E496" s="39" t="s">
        <v>55</v>
      </c>
    </row>
    <row r="497" spans="1:5" ht="12.75">
      <c r="A497" s="35" t="s">
        <v>56</v>
      </c>
      <c r="E497" s="40" t="s">
        <v>55</v>
      </c>
    </row>
    <row r="498" spans="1:5" ht="63.75">
      <c r="A498" t="s">
        <v>57</v>
      </c>
      <c r="E498" s="39" t="s">
        <v>303</v>
      </c>
    </row>
    <row r="499" spans="1:16" ht="12.75">
      <c r="A499" t="s">
        <v>49</v>
      </c>
      <c s="34" t="s">
        <v>1036</v>
      </c>
      <c s="34" t="s">
        <v>643</v>
      </c>
      <c s="35" t="s">
        <v>47</v>
      </c>
      <c s="6" t="s">
        <v>644</v>
      </c>
      <c s="36" t="s">
        <v>52</v>
      </c>
      <c s="37">
        <v>2</v>
      </c>
      <c s="36">
        <v>0</v>
      </c>
      <c s="36">
        <f>ROUND(G499*H499,6)</f>
      </c>
      <c r="L499" s="38">
        <v>0</v>
      </c>
      <c s="32">
        <f>ROUND(ROUND(L499,2)*ROUND(G499,3),2)</f>
      </c>
      <c s="36" t="s">
        <v>73</v>
      </c>
      <c>
        <f>(M499*21)/100</f>
      </c>
      <c t="s">
        <v>27</v>
      </c>
    </row>
    <row r="500" spans="1:5" ht="12.75">
      <c r="A500" s="35" t="s">
        <v>54</v>
      </c>
      <c r="E500" s="39" t="s">
        <v>55</v>
      </c>
    </row>
    <row r="501" spans="1:5" ht="12.75">
      <c r="A501" s="35" t="s">
        <v>56</v>
      </c>
      <c r="E501" s="40" t="s">
        <v>55</v>
      </c>
    </row>
    <row r="502" spans="1:5" ht="12.75">
      <c r="A502" t="s">
        <v>57</v>
      </c>
      <c r="E502" s="39" t="s">
        <v>74</v>
      </c>
    </row>
    <row r="503" spans="1:16" ht="12.75">
      <c r="A503" t="s">
        <v>49</v>
      </c>
      <c s="34" t="s">
        <v>1037</v>
      </c>
      <c s="34" t="s">
        <v>243</v>
      </c>
      <c s="35" t="s">
        <v>47</v>
      </c>
      <c s="6" t="s">
        <v>244</v>
      </c>
      <c s="36" t="s">
        <v>52</v>
      </c>
      <c s="37">
        <v>15</v>
      </c>
      <c s="36">
        <v>0</v>
      </c>
      <c s="36">
        <f>ROUND(G503*H503,6)</f>
      </c>
      <c r="L503" s="38">
        <v>0</v>
      </c>
      <c s="32">
        <f>ROUND(ROUND(L503,2)*ROUND(G503,3),2)</f>
      </c>
      <c s="36" t="s">
        <v>73</v>
      </c>
      <c>
        <f>(M503*21)/100</f>
      </c>
      <c t="s">
        <v>27</v>
      </c>
    </row>
    <row r="504" spans="1:5" ht="12.75">
      <c r="A504" s="35" t="s">
        <v>54</v>
      </c>
      <c r="E504" s="39" t="s">
        <v>55</v>
      </c>
    </row>
    <row r="505" spans="1:5" ht="12.75">
      <c r="A505" s="35" t="s">
        <v>56</v>
      </c>
      <c r="E505" s="40" t="s">
        <v>55</v>
      </c>
    </row>
    <row r="506" spans="1:5" ht="51">
      <c r="A506" t="s">
        <v>57</v>
      </c>
      <c r="E506" s="39" t="s">
        <v>245</v>
      </c>
    </row>
    <row r="507" spans="1:16" ht="12.75">
      <c r="A507" t="s">
        <v>49</v>
      </c>
      <c s="34" t="s">
        <v>1038</v>
      </c>
      <c s="34" t="s">
        <v>247</v>
      </c>
      <c s="35" t="s">
        <v>47</v>
      </c>
      <c s="6" t="s">
        <v>248</v>
      </c>
      <c s="36" t="s">
        <v>52</v>
      </c>
      <c s="37">
        <v>6</v>
      </c>
      <c s="36">
        <v>0</v>
      </c>
      <c s="36">
        <f>ROUND(G507*H507,6)</f>
      </c>
      <c r="L507" s="38">
        <v>0</v>
      </c>
      <c s="32">
        <f>ROUND(ROUND(L507,2)*ROUND(G507,3),2)</f>
      </c>
      <c s="36" t="s">
        <v>73</v>
      </c>
      <c>
        <f>(M507*21)/100</f>
      </c>
      <c t="s">
        <v>27</v>
      </c>
    </row>
    <row r="508" spans="1:5" ht="12.75">
      <c r="A508" s="35" t="s">
        <v>54</v>
      </c>
      <c r="E508" s="39" t="s">
        <v>55</v>
      </c>
    </row>
    <row r="509" spans="1:5" ht="12.75">
      <c r="A509" s="35" t="s">
        <v>56</v>
      </c>
      <c r="E509" s="40" t="s">
        <v>55</v>
      </c>
    </row>
    <row r="510" spans="1:5" ht="51">
      <c r="A510" t="s">
        <v>57</v>
      </c>
      <c r="E510" s="39" t="s">
        <v>249</v>
      </c>
    </row>
    <row r="511" spans="1:16" ht="12.75">
      <c r="A511" t="s">
        <v>49</v>
      </c>
      <c s="34" t="s">
        <v>1039</v>
      </c>
      <c s="34" t="s">
        <v>251</v>
      </c>
      <c s="35" t="s">
        <v>47</v>
      </c>
      <c s="6" t="s">
        <v>252</v>
      </c>
      <c s="36" t="s">
        <v>253</v>
      </c>
      <c s="37">
        <v>86</v>
      </c>
      <c s="36">
        <v>0</v>
      </c>
      <c s="36">
        <f>ROUND(G511*H511,6)</f>
      </c>
      <c r="L511" s="38">
        <v>0</v>
      </c>
      <c s="32">
        <f>ROUND(ROUND(L511,2)*ROUND(G511,3),2)</f>
      </c>
      <c s="36" t="s">
        <v>53</v>
      </c>
      <c>
        <f>(M511*21)/100</f>
      </c>
      <c t="s">
        <v>27</v>
      </c>
    </row>
    <row r="512" spans="1:5" ht="12.75">
      <c r="A512" s="35" t="s">
        <v>54</v>
      </c>
      <c r="E512" s="39" t="s">
        <v>55</v>
      </c>
    </row>
    <row r="513" spans="1:5" ht="12.75">
      <c r="A513" s="35" t="s">
        <v>56</v>
      </c>
      <c r="E513" s="40" t="s">
        <v>55</v>
      </c>
    </row>
    <row r="514" spans="1:5" ht="38.25">
      <c r="A514" t="s">
        <v>57</v>
      </c>
      <c r="E514" s="39" t="s">
        <v>254</v>
      </c>
    </row>
    <row r="515" spans="1:16" ht="12.75">
      <c r="A515" t="s">
        <v>49</v>
      </c>
      <c s="34" t="s">
        <v>1040</v>
      </c>
      <c s="34" t="s">
        <v>256</v>
      </c>
      <c s="35" t="s">
        <v>47</v>
      </c>
      <c s="6" t="s">
        <v>257</v>
      </c>
      <c s="36" t="s">
        <v>253</v>
      </c>
      <c s="37">
        <v>10</v>
      </c>
      <c s="36">
        <v>0</v>
      </c>
      <c s="36">
        <f>ROUND(G515*H515,6)</f>
      </c>
      <c r="L515" s="38">
        <v>0</v>
      </c>
      <c s="32">
        <f>ROUND(ROUND(L515,2)*ROUND(G515,3),2)</f>
      </c>
      <c s="36" t="s">
        <v>53</v>
      </c>
      <c>
        <f>(M515*21)/100</f>
      </c>
      <c t="s">
        <v>27</v>
      </c>
    </row>
    <row r="516" spans="1:5" ht="12.75">
      <c r="A516" s="35" t="s">
        <v>54</v>
      </c>
      <c r="E516" s="39" t="s">
        <v>55</v>
      </c>
    </row>
    <row r="517" spans="1:5" ht="12.75">
      <c r="A517" s="35" t="s">
        <v>56</v>
      </c>
      <c r="E517" s="40" t="s">
        <v>55</v>
      </c>
    </row>
    <row r="518" spans="1:5" ht="38.25">
      <c r="A518" t="s">
        <v>57</v>
      </c>
      <c r="E518" s="39" t="s">
        <v>258</v>
      </c>
    </row>
    <row r="519" spans="1:16" ht="12.75">
      <c r="A519" t="s">
        <v>49</v>
      </c>
      <c s="34" t="s">
        <v>1041</v>
      </c>
      <c s="34" t="s">
        <v>626</v>
      </c>
      <c s="35" t="s">
        <v>47</v>
      </c>
      <c s="6" t="s">
        <v>627</v>
      </c>
      <c s="36" t="s">
        <v>104</v>
      </c>
      <c s="37">
        <v>20</v>
      </c>
      <c s="36">
        <v>0</v>
      </c>
      <c s="36">
        <f>ROUND(G519*H519,6)</f>
      </c>
      <c r="L519" s="38">
        <v>0</v>
      </c>
      <c s="32">
        <f>ROUND(ROUND(L519,2)*ROUND(G519,3),2)</f>
      </c>
      <c s="36" t="s">
        <v>53</v>
      </c>
      <c>
        <f>(M519*21)/100</f>
      </c>
      <c t="s">
        <v>27</v>
      </c>
    </row>
    <row r="520" spans="1:5" ht="12.75">
      <c r="A520" s="35" t="s">
        <v>54</v>
      </c>
      <c r="E520" s="39" t="s">
        <v>55</v>
      </c>
    </row>
    <row r="521" spans="1:5" ht="12.75">
      <c r="A521" s="35" t="s">
        <v>56</v>
      </c>
      <c r="E521" s="40" t="s">
        <v>55</v>
      </c>
    </row>
    <row r="522" spans="1:5" ht="38.25">
      <c r="A522" t="s">
        <v>57</v>
      </c>
      <c r="E522" s="39" t="s">
        <v>628</v>
      </c>
    </row>
    <row r="523" spans="1:16" ht="12.75">
      <c r="A523" t="s">
        <v>49</v>
      </c>
      <c s="34" t="s">
        <v>1042</v>
      </c>
      <c s="34" t="s">
        <v>321</v>
      </c>
      <c s="35" t="s">
        <v>47</v>
      </c>
      <c s="6" t="s">
        <v>322</v>
      </c>
      <c s="36" t="s">
        <v>104</v>
      </c>
      <c s="37">
        <v>232</v>
      </c>
      <c s="36">
        <v>0</v>
      </c>
      <c s="36">
        <f>ROUND(G523*H523,6)</f>
      </c>
      <c r="L523" s="38">
        <v>0</v>
      </c>
      <c s="32">
        <f>ROUND(ROUND(L523,2)*ROUND(G523,3),2)</f>
      </c>
      <c s="36" t="s">
        <v>53</v>
      </c>
      <c>
        <f>(M523*21)/100</f>
      </c>
      <c t="s">
        <v>27</v>
      </c>
    </row>
    <row r="524" spans="1:5" ht="12.75">
      <c r="A524" s="35" t="s">
        <v>54</v>
      </c>
      <c r="E524" s="39" t="s">
        <v>55</v>
      </c>
    </row>
    <row r="525" spans="1:5" ht="12.75">
      <c r="A525" s="35" t="s">
        <v>56</v>
      </c>
      <c r="E525" s="40" t="s">
        <v>55</v>
      </c>
    </row>
    <row r="526" spans="1:5" ht="38.25">
      <c r="A526" t="s">
        <v>57</v>
      </c>
      <c r="E526" s="39" t="s">
        <v>323</v>
      </c>
    </row>
    <row r="527" spans="1:16" ht="12.75">
      <c r="A527" t="s">
        <v>49</v>
      </c>
      <c s="34" t="s">
        <v>1043</v>
      </c>
      <c s="34" t="s">
        <v>629</v>
      </c>
      <c s="35" t="s">
        <v>47</v>
      </c>
      <c s="6" t="s">
        <v>630</v>
      </c>
      <c s="36" t="s">
        <v>104</v>
      </c>
      <c s="37">
        <v>10</v>
      </c>
      <c s="36">
        <v>0</v>
      </c>
      <c s="36">
        <f>ROUND(G527*H527,6)</f>
      </c>
      <c r="L527" s="38">
        <v>0</v>
      </c>
      <c s="32">
        <f>ROUND(ROUND(L527,2)*ROUND(G527,3),2)</f>
      </c>
      <c s="36" t="s">
        <v>53</v>
      </c>
      <c>
        <f>(M527*21)/100</f>
      </c>
      <c t="s">
        <v>27</v>
      </c>
    </row>
    <row r="528" spans="1:5" ht="12.75">
      <c r="A528" s="35" t="s">
        <v>54</v>
      </c>
      <c r="E528" s="39" t="s">
        <v>55</v>
      </c>
    </row>
    <row r="529" spans="1:5" ht="12.75">
      <c r="A529" s="35" t="s">
        <v>56</v>
      </c>
      <c r="E529" s="40" t="s">
        <v>55</v>
      </c>
    </row>
    <row r="530" spans="1:5" ht="38.25">
      <c r="A530" t="s">
        <v>57</v>
      </c>
      <c r="E530" s="39" t="s">
        <v>628</v>
      </c>
    </row>
    <row r="531" spans="1:16" ht="25.5">
      <c r="A531" t="s">
        <v>49</v>
      </c>
      <c s="34" t="s">
        <v>1044</v>
      </c>
      <c s="34" t="s">
        <v>631</v>
      </c>
      <c s="35" t="s">
        <v>47</v>
      </c>
      <c s="6" t="s">
        <v>632</v>
      </c>
      <c s="36" t="s">
        <v>52</v>
      </c>
      <c s="37">
        <v>4</v>
      </c>
      <c s="36">
        <v>0</v>
      </c>
      <c s="36">
        <f>ROUND(G531*H531,6)</f>
      </c>
      <c r="L531" s="38">
        <v>0</v>
      </c>
      <c s="32">
        <f>ROUND(ROUND(L531,2)*ROUND(G531,3),2)</f>
      </c>
      <c s="36" t="s">
        <v>73</v>
      </c>
      <c>
        <f>(M531*21)/100</f>
      </c>
      <c t="s">
        <v>27</v>
      </c>
    </row>
    <row r="532" spans="1:5" ht="12.75">
      <c r="A532" s="35" t="s">
        <v>54</v>
      </c>
      <c r="E532" s="39" t="s">
        <v>55</v>
      </c>
    </row>
    <row r="533" spans="1:5" ht="12.75">
      <c r="A533" s="35" t="s">
        <v>56</v>
      </c>
      <c r="E533" s="40" t="s">
        <v>55</v>
      </c>
    </row>
    <row r="534" spans="1:5" ht="12.75">
      <c r="A534" t="s">
        <v>57</v>
      </c>
      <c r="E534" s="39" t="s">
        <v>74</v>
      </c>
    </row>
    <row r="535" spans="1:16" ht="25.5">
      <c r="A535" t="s">
        <v>49</v>
      </c>
      <c s="34" t="s">
        <v>1045</v>
      </c>
      <c s="34" t="s">
        <v>325</v>
      </c>
      <c s="35" t="s">
        <v>47</v>
      </c>
      <c s="6" t="s">
        <v>326</v>
      </c>
      <c s="36" t="s">
        <v>52</v>
      </c>
      <c s="37">
        <v>5</v>
      </c>
      <c s="36">
        <v>0</v>
      </c>
      <c s="36">
        <f>ROUND(G535*H535,6)</f>
      </c>
      <c r="L535" s="38">
        <v>0</v>
      </c>
      <c s="32">
        <f>ROUND(ROUND(L535,2)*ROUND(G535,3),2)</f>
      </c>
      <c s="36" t="s">
        <v>73</v>
      </c>
      <c>
        <f>(M535*21)/100</f>
      </c>
      <c t="s">
        <v>27</v>
      </c>
    </row>
    <row r="536" spans="1:5" ht="12.75">
      <c r="A536" s="35" t="s">
        <v>54</v>
      </c>
      <c r="E536" s="39" t="s">
        <v>55</v>
      </c>
    </row>
    <row r="537" spans="1:5" ht="12.75">
      <c r="A537" s="35" t="s">
        <v>56</v>
      </c>
      <c r="E537" s="40" t="s">
        <v>55</v>
      </c>
    </row>
    <row r="538" spans="1:5" ht="38.25">
      <c r="A538" t="s">
        <v>57</v>
      </c>
      <c r="E538" s="39" t="s">
        <v>327</v>
      </c>
    </row>
    <row r="539" spans="1:16" ht="25.5">
      <c r="A539" t="s">
        <v>49</v>
      </c>
      <c s="34" t="s">
        <v>1046</v>
      </c>
      <c s="34" t="s">
        <v>633</v>
      </c>
      <c s="35" t="s">
        <v>47</v>
      </c>
      <c s="6" t="s">
        <v>634</v>
      </c>
      <c s="36" t="s">
        <v>52</v>
      </c>
      <c s="37">
        <v>2</v>
      </c>
      <c s="36">
        <v>0</v>
      </c>
      <c s="36">
        <f>ROUND(G539*H539,6)</f>
      </c>
      <c r="L539" s="38">
        <v>0</v>
      </c>
      <c s="32">
        <f>ROUND(ROUND(L539,2)*ROUND(G539,3),2)</f>
      </c>
      <c s="36" t="s">
        <v>73</v>
      </c>
      <c>
        <f>(M539*21)/100</f>
      </c>
      <c t="s">
        <v>27</v>
      </c>
    </row>
    <row r="540" spans="1:5" ht="12.75">
      <c r="A540" s="35" t="s">
        <v>54</v>
      </c>
      <c r="E540" s="39" t="s">
        <v>55</v>
      </c>
    </row>
    <row r="541" spans="1:5" ht="12.75">
      <c r="A541" s="35" t="s">
        <v>56</v>
      </c>
      <c r="E541" s="40" t="s">
        <v>55</v>
      </c>
    </row>
    <row r="542" spans="1:5" ht="12.75">
      <c r="A542" t="s">
        <v>57</v>
      </c>
      <c r="E542" s="39" t="s">
        <v>74</v>
      </c>
    </row>
    <row r="543" spans="1:16" ht="12.75">
      <c r="A543" t="s">
        <v>49</v>
      </c>
      <c s="34" t="s">
        <v>1047</v>
      </c>
      <c s="34" t="s">
        <v>1018</v>
      </c>
      <c s="35" t="s">
        <v>47</v>
      </c>
      <c s="6" t="s">
        <v>330</v>
      </c>
      <c s="36" t="s">
        <v>52</v>
      </c>
      <c s="37">
        <v>9</v>
      </c>
      <c s="36">
        <v>0</v>
      </c>
      <c s="36">
        <f>ROUND(G543*H543,6)</f>
      </c>
      <c r="L543" s="38">
        <v>0</v>
      </c>
      <c s="32">
        <f>ROUND(ROUND(L543,2)*ROUND(G543,3),2)</f>
      </c>
      <c s="36" t="s">
        <v>53</v>
      </c>
      <c>
        <f>(M543*21)/100</f>
      </c>
      <c t="s">
        <v>27</v>
      </c>
    </row>
    <row r="544" spans="1:5" ht="12.75">
      <c r="A544" s="35" t="s">
        <v>54</v>
      </c>
      <c r="E544" s="39" t="s">
        <v>55</v>
      </c>
    </row>
    <row r="545" spans="1:5" ht="12.75">
      <c r="A545" s="35" t="s">
        <v>56</v>
      </c>
      <c r="E545" s="40" t="s">
        <v>55</v>
      </c>
    </row>
    <row r="546" spans="1:5" ht="76.5">
      <c r="A546" t="s">
        <v>57</v>
      </c>
      <c r="E546" s="39" t="s">
        <v>331</v>
      </c>
    </row>
    <row r="547" spans="1:16" ht="12.75">
      <c r="A547" t="s">
        <v>49</v>
      </c>
      <c s="34" t="s">
        <v>1048</v>
      </c>
      <c s="34" t="s">
        <v>333</v>
      </c>
      <c s="35" t="s">
        <v>47</v>
      </c>
      <c s="6" t="s">
        <v>334</v>
      </c>
      <c s="36" t="s">
        <v>52</v>
      </c>
      <c s="37">
        <v>1</v>
      </c>
      <c s="36">
        <v>0</v>
      </c>
      <c s="36">
        <f>ROUND(G547*H547,6)</f>
      </c>
      <c r="L547" s="38">
        <v>0</v>
      </c>
      <c s="32">
        <f>ROUND(ROUND(L547,2)*ROUND(G547,3),2)</f>
      </c>
      <c s="36" t="s">
        <v>73</v>
      </c>
      <c>
        <f>(M547*21)/100</f>
      </c>
      <c t="s">
        <v>27</v>
      </c>
    </row>
    <row r="548" spans="1:5" ht="12.75">
      <c r="A548" s="35" t="s">
        <v>54</v>
      </c>
      <c r="E548" s="39" t="s">
        <v>55</v>
      </c>
    </row>
    <row r="549" spans="1:5" ht="12.75">
      <c r="A549" s="35" t="s">
        <v>56</v>
      </c>
      <c r="E549" s="40" t="s">
        <v>55</v>
      </c>
    </row>
    <row r="550" spans="1:5" ht="51">
      <c r="A550" t="s">
        <v>57</v>
      </c>
      <c r="E550" s="39" t="s">
        <v>270</v>
      </c>
    </row>
    <row r="551" spans="1:16" ht="12.75">
      <c r="A551" t="s">
        <v>49</v>
      </c>
      <c s="34" t="s">
        <v>1049</v>
      </c>
      <c s="34" t="s">
        <v>336</v>
      </c>
      <c s="35" t="s">
        <v>47</v>
      </c>
      <c s="6" t="s">
        <v>337</v>
      </c>
      <c s="36" t="s">
        <v>52</v>
      </c>
      <c s="37">
        <v>1</v>
      </c>
      <c s="36">
        <v>0</v>
      </c>
      <c s="36">
        <f>ROUND(G551*H551,6)</f>
      </c>
      <c r="L551" s="38">
        <v>0</v>
      </c>
      <c s="32">
        <f>ROUND(ROUND(L551,2)*ROUND(G551,3),2)</f>
      </c>
      <c s="36" t="s">
        <v>73</v>
      </c>
      <c>
        <f>(M551*21)/100</f>
      </c>
      <c t="s">
        <v>27</v>
      </c>
    </row>
    <row r="552" spans="1:5" ht="12.75">
      <c r="A552" s="35" t="s">
        <v>54</v>
      </c>
      <c r="E552" s="39" t="s">
        <v>55</v>
      </c>
    </row>
    <row r="553" spans="1:5" ht="12.75">
      <c r="A553" s="35" t="s">
        <v>56</v>
      </c>
      <c r="E553" s="40" t="s">
        <v>55</v>
      </c>
    </row>
    <row r="554" spans="1:5" ht="76.5">
      <c r="A554" t="s">
        <v>57</v>
      </c>
      <c r="E554" s="39" t="s">
        <v>274</v>
      </c>
    </row>
    <row r="555" spans="1:16" ht="12.75">
      <c r="A555" t="s">
        <v>49</v>
      </c>
      <c s="34" t="s">
        <v>1050</v>
      </c>
      <c s="34" t="s">
        <v>311</v>
      </c>
      <c s="35" t="s">
        <v>47</v>
      </c>
      <c s="6" t="s">
        <v>312</v>
      </c>
      <c s="36" t="s">
        <v>52</v>
      </c>
      <c s="37">
        <v>6</v>
      </c>
      <c s="36">
        <v>0</v>
      </c>
      <c s="36">
        <f>ROUND(G555*H555,6)</f>
      </c>
      <c r="L555" s="38">
        <v>0</v>
      </c>
      <c s="32">
        <f>ROUND(ROUND(L555,2)*ROUND(G555,3),2)</f>
      </c>
      <c s="36" t="s">
        <v>73</v>
      </c>
      <c>
        <f>(M555*21)/100</f>
      </c>
      <c t="s">
        <v>27</v>
      </c>
    </row>
    <row r="556" spans="1:5" ht="12.75">
      <c r="A556" s="35" t="s">
        <v>54</v>
      </c>
      <c r="E556" s="39" t="s">
        <v>55</v>
      </c>
    </row>
    <row r="557" spans="1:5" ht="12.75">
      <c r="A557" s="35" t="s">
        <v>56</v>
      </c>
      <c r="E557" s="40" t="s">
        <v>55</v>
      </c>
    </row>
    <row r="558" spans="1:5" ht="12.75">
      <c r="A558" t="s">
        <v>57</v>
      </c>
      <c r="E558" s="39" t="s">
        <v>74</v>
      </c>
    </row>
    <row r="559" spans="1:16" ht="12.75">
      <c r="A559" t="s">
        <v>49</v>
      </c>
      <c s="34" t="s">
        <v>1051</v>
      </c>
      <c s="34" t="s">
        <v>314</v>
      </c>
      <c s="35" t="s">
        <v>47</v>
      </c>
      <c s="6" t="s">
        <v>315</v>
      </c>
      <c s="36" t="s">
        <v>52</v>
      </c>
      <c s="37">
        <v>6</v>
      </c>
      <c s="36">
        <v>0</v>
      </c>
      <c s="36">
        <f>ROUND(G559*H559,6)</f>
      </c>
      <c r="L559" s="38">
        <v>0</v>
      </c>
      <c s="32">
        <f>ROUND(ROUND(L559,2)*ROUND(G559,3),2)</f>
      </c>
      <c s="36" t="s">
        <v>73</v>
      </c>
      <c>
        <f>(M559*21)/100</f>
      </c>
      <c t="s">
        <v>27</v>
      </c>
    </row>
    <row r="560" spans="1:5" ht="12.75">
      <c r="A560" s="35" t="s">
        <v>54</v>
      </c>
      <c r="E560" s="39" t="s">
        <v>55</v>
      </c>
    </row>
    <row r="561" spans="1:5" ht="12.75">
      <c r="A561" s="35" t="s">
        <v>56</v>
      </c>
      <c r="E561" s="40" t="s">
        <v>55</v>
      </c>
    </row>
    <row r="562" spans="1:5" ht="12.75">
      <c r="A562" t="s">
        <v>57</v>
      </c>
      <c r="E562" s="39" t="s">
        <v>74</v>
      </c>
    </row>
    <row r="563" spans="1:16" ht="12.75">
      <c r="A563" t="s">
        <v>49</v>
      </c>
      <c s="34" t="s">
        <v>1052</v>
      </c>
      <c s="34" t="s">
        <v>345</v>
      </c>
      <c s="35" t="s">
        <v>47</v>
      </c>
      <c s="6" t="s">
        <v>346</v>
      </c>
      <c s="36" t="s">
        <v>104</v>
      </c>
      <c s="37">
        <v>130</v>
      </c>
      <c s="36">
        <v>0</v>
      </c>
      <c s="36">
        <f>ROUND(G563*H563,6)</f>
      </c>
      <c r="L563" s="38">
        <v>0</v>
      </c>
      <c s="32">
        <f>ROUND(ROUND(L563,2)*ROUND(G563,3),2)</f>
      </c>
      <c s="36" t="s">
        <v>53</v>
      </c>
      <c>
        <f>(M563*21)/100</f>
      </c>
      <c t="s">
        <v>27</v>
      </c>
    </row>
    <row r="564" spans="1:5" ht="12.75">
      <c r="A564" s="35" t="s">
        <v>54</v>
      </c>
      <c r="E564" s="39" t="s">
        <v>55</v>
      </c>
    </row>
    <row r="565" spans="1:5" ht="12.75">
      <c r="A565" s="35" t="s">
        <v>56</v>
      </c>
      <c r="E565" s="40" t="s">
        <v>55</v>
      </c>
    </row>
    <row r="566" spans="1:5" ht="51">
      <c r="A566" t="s">
        <v>57</v>
      </c>
      <c r="E566" s="39" t="s">
        <v>347</v>
      </c>
    </row>
    <row r="567" spans="1:16" ht="12.75">
      <c r="A567" t="s">
        <v>49</v>
      </c>
      <c s="34" t="s">
        <v>1053</v>
      </c>
      <c s="34" t="s">
        <v>349</v>
      </c>
      <c s="35" t="s">
        <v>47</v>
      </c>
      <c s="6" t="s">
        <v>350</v>
      </c>
      <c s="36" t="s">
        <v>52</v>
      </c>
      <c s="37">
        <v>6</v>
      </c>
      <c s="36">
        <v>0</v>
      </c>
      <c s="36">
        <f>ROUND(G567*H567,6)</f>
      </c>
      <c r="L567" s="38">
        <v>0</v>
      </c>
      <c s="32">
        <f>ROUND(ROUND(L567,2)*ROUND(G567,3),2)</f>
      </c>
      <c s="36" t="s">
        <v>73</v>
      </c>
      <c>
        <f>(M567*21)/100</f>
      </c>
      <c t="s">
        <v>27</v>
      </c>
    </row>
    <row r="568" spans="1:5" ht="12.75">
      <c r="A568" s="35" t="s">
        <v>54</v>
      </c>
      <c r="E568" s="39" t="s">
        <v>55</v>
      </c>
    </row>
    <row r="569" spans="1:5" ht="12.75">
      <c r="A569" s="35" t="s">
        <v>56</v>
      </c>
      <c r="E569" s="40" t="s">
        <v>55</v>
      </c>
    </row>
    <row r="570" spans="1:5" ht="12.75">
      <c r="A570" t="s">
        <v>57</v>
      </c>
      <c r="E570" s="39" t="s">
        <v>74</v>
      </c>
    </row>
    <row r="571" spans="1:16" ht="12.75">
      <c r="A571" t="s">
        <v>49</v>
      </c>
      <c s="34" t="s">
        <v>1054</v>
      </c>
      <c s="34" t="s">
        <v>175</v>
      </c>
      <c s="35" t="s">
        <v>47</v>
      </c>
      <c s="6" t="s">
        <v>176</v>
      </c>
      <c s="36" t="s">
        <v>104</v>
      </c>
      <c s="37">
        <v>29</v>
      </c>
      <c s="36">
        <v>0</v>
      </c>
      <c s="36">
        <f>ROUND(G571*H571,6)</f>
      </c>
      <c r="L571" s="38">
        <v>0</v>
      </c>
      <c s="32">
        <f>ROUND(ROUND(L571,2)*ROUND(G571,3),2)</f>
      </c>
      <c s="36" t="s">
        <v>73</v>
      </c>
      <c>
        <f>(M571*21)/100</f>
      </c>
      <c t="s">
        <v>27</v>
      </c>
    </row>
    <row r="572" spans="1:5" ht="12.75">
      <c r="A572" s="35" t="s">
        <v>54</v>
      </c>
      <c r="E572" s="39" t="s">
        <v>55</v>
      </c>
    </row>
    <row r="573" spans="1:5" ht="12.75">
      <c r="A573" s="35" t="s">
        <v>56</v>
      </c>
      <c r="E573" s="40" t="s">
        <v>55</v>
      </c>
    </row>
    <row r="574" spans="1:5" ht="12.75">
      <c r="A574" t="s">
        <v>57</v>
      </c>
      <c r="E574" s="39" t="s">
        <v>74</v>
      </c>
    </row>
    <row r="575" spans="1:16" ht="12.75">
      <c r="A575" t="s">
        <v>49</v>
      </c>
      <c s="34" t="s">
        <v>1055</v>
      </c>
      <c s="34" t="s">
        <v>352</v>
      </c>
      <c s="35" t="s">
        <v>27</v>
      </c>
      <c s="6" t="s">
        <v>353</v>
      </c>
      <c s="36" t="s">
        <v>52</v>
      </c>
      <c s="37">
        <v>1</v>
      </c>
      <c s="36">
        <v>0</v>
      </c>
      <c s="36">
        <f>ROUND(G575*H575,6)</f>
      </c>
      <c r="L575" s="38">
        <v>0</v>
      </c>
      <c s="32">
        <f>ROUND(ROUND(L575,2)*ROUND(G575,3),2)</f>
      </c>
      <c s="36" t="s">
        <v>53</v>
      </c>
      <c>
        <f>(M575*21)/100</f>
      </c>
      <c t="s">
        <v>27</v>
      </c>
    </row>
    <row r="576" spans="1:5" ht="12.75">
      <c r="A576" s="35" t="s">
        <v>54</v>
      </c>
      <c r="E576" s="39" t="s">
        <v>55</v>
      </c>
    </row>
    <row r="577" spans="1:5" ht="12.75">
      <c r="A577" s="35" t="s">
        <v>56</v>
      </c>
      <c r="E577" s="40" t="s">
        <v>55</v>
      </c>
    </row>
    <row r="578" spans="1:5" ht="12.75">
      <c r="A578" t="s">
        <v>57</v>
      </c>
      <c r="E578" s="39" t="s">
        <v>354</v>
      </c>
    </row>
    <row r="579" spans="1:13" ht="12.75">
      <c r="A579" t="s">
        <v>46</v>
      </c>
      <c r="C579" s="31" t="s">
        <v>1056</v>
      </c>
      <c r="E579" s="33" t="s">
        <v>1057</v>
      </c>
      <c r="J579" s="32">
        <f>0</f>
      </c>
      <c s="32">
        <f>0</f>
      </c>
      <c s="32">
        <f>0+L580+L584+L588+L592+L596+L600+L604+L608+L612+L616+L620+L624+L628+L632+L636+L640+L644+L648+L652+L656+L660+L664+L668+L672+L676+L680+L684+L688</f>
      </c>
      <c s="32">
        <f>0+M580+M584+M588+M592+M596+M600+M604+M608+M612+M616+M620+M624+M628+M632+M636+M640+M644+M648+M652+M656+M660+M664+M668+M672+M676+M680+M684+M688</f>
      </c>
    </row>
    <row r="580" spans="1:16" ht="12.75">
      <c r="A580" t="s">
        <v>49</v>
      </c>
      <c s="34" t="s">
        <v>1058</v>
      </c>
      <c s="34" t="s">
        <v>201</v>
      </c>
      <c s="35" t="s">
        <v>47</v>
      </c>
      <c s="6" t="s">
        <v>202</v>
      </c>
      <c s="36" t="s">
        <v>203</v>
      </c>
      <c s="37">
        <v>3.135</v>
      </c>
      <c s="36">
        <v>0</v>
      </c>
      <c s="36">
        <f>ROUND(G580*H580,6)</f>
      </c>
      <c r="L580" s="38">
        <v>0</v>
      </c>
      <c s="32">
        <f>ROUND(ROUND(L580,2)*ROUND(G580,3),2)</f>
      </c>
      <c s="36" t="s">
        <v>73</v>
      </c>
      <c>
        <f>(M580*21)/100</f>
      </c>
      <c t="s">
        <v>27</v>
      </c>
    </row>
    <row r="581" spans="1:5" ht="12.75">
      <c r="A581" s="35" t="s">
        <v>54</v>
      </c>
      <c r="E581" s="39" t="s">
        <v>55</v>
      </c>
    </row>
    <row r="582" spans="1:5" ht="12.75">
      <c r="A582" s="35" t="s">
        <v>56</v>
      </c>
      <c r="E582" s="40" t="s">
        <v>1059</v>
      </c>
    </row>
    <row r="583" spans="1:5" ht="38.25">
      <c r="A583" t="s">
        <v>57</v>
      </c>
      <c r="E583" s="39" t="s">
        <v>205</v>
      </c>
    </row>
    <row r="584" spans="1:16" ht="12.75">
      <c r="A584" t="s">
        <v>49</v>
      </c>
      <c s="34" t="s">
        <v>1060</v>
      </c>
      <c s="34" t="s">
        <v>211</v>
      </c>
      <c s="35" t="s">
        <v>47</v>
      </c>
      <c s="6" t="s">
        <v>212</v>
      </c>
      <c s="36" t="s">
        <v>203</v>
      </c>
      <c s="37">
        <v>3.57</v>
      </c>
      <c s="36">
        <v>0</v>
      </c>
      <c s="36">
        <f>ROUND(G584*H584,6)</f>
      </c>
      <c r="L584" s="38">
        <v>0</v>
      </c>
      <c s="32">
        <f>ROUND(ROUND(L584,2)*ROUND(G584,3),2)</f>
      </c>
      <c s="36" t="s">
        <v>73</v>
      </c>
      <c>
        <f>(M584*21)/100</f>
      </c>
      <c t="s">
        <v>27</v>
      </c>
    </row>
    <row r="585" spans="1:5" ht="12.75">
      <c r="A585" s="35" t="s">
        <v>54</v>
      </c>
      <c r="E585" s="39" t="s">
        <v>55</v>
      </c>
    </row>
    <row r="586" spans="1:5" ht="12.75">
      <c r="A586" s="35" t="s">
        <v>56</v>
      </c>
      <c r="E586" s="40" t="s">
        <v>1061</v>
      </c>
    </row>
    <row r="587" spans="1:5" ht="12.75">
      <c r="A587" t="s">
        <v>57</v>
      </c>
      <c r="E587" s="39" t="s">
        <v>74</v>
      </c>
    </row>
    <row r="588" spans="1:16" ht="12.75">
      <c r="A588" t="s">
        <v>49</v>
      </c>
      <c s="34" t="s">
        <v>1062</v>
      </c>
      <c s="34" t="s">
        <v>215</v>
      </c>
      <c s="35" t="s">
        <v>47</v>
      </c>
      <c s="6" t="s">
        <v>216</v>
      </c>
      <c s="36" t="s">
        <v>203</v>
      </c>
      <c s="37">
        <v>3.135</v>
      </c>
      <c s="36">
        <v>0</v>
      </c>
      <c s="36">
        <f>ROUND(G588*H588,6)</f>
      </c>
      <c r="L588" s="38">
        <v>0</v>
      </c>
      <c s="32">
        <f>ROUND(ROUND(L588,2)*ROUND(G588,3),2)</f>
      </c>
      <c s="36" t="s">
        <v>73</v>
      </c>
      <c>
        <f>(M588*21)/100</f>
      </c>
      <c t="s">
        <v>27</v>
      </c>
    </row>
    <row r="589" spans="1:5" ht="12.75">
      <c r="A589" s="35" t="s">
        <v>54</v>
      </c>
      <c r="E589" s="39" t="s">
        <v>55</v>
      </c>
    </row>
    <row r="590" spans="1:5" ht="12.75">
      <c r="A590" s="35" t="s">
        <v>56</v>
      </c>
      <c r="E590" s="40" t="s">
        <v>1059</v>
      </c>
    </row>
    <row r="591" spans="1:5" ht="127.5">
      <c r="A591" t="s">
        <v>57</v>
      </c>
      <c r="E591" s="39" t="s">
        <v>217</v>
      </c>
    </row>
    <row r="592" spans="1:16" ht="12.75">
      <c r="A592" t="s">
        <v>49</v>
      </c>
      <c s="34" t="s">
        <v>1063</v>
      </c>
      <c s="34" t="s">
        <v>222</v>
      </c>
      <c s="35" t="s">
        <v>47</v>
      </c>
      <c s="6" t="s">
        <v>223</v>
      </c>
      <c s="36" t="s">
        <v>203</v>
      </c>
      <c s="37">
        <v>3.57</v>
      </c>
      <c s="36">
        <v>0</v>
      </c>
      <c s="36">
        <f>ROUND(G592*H592,6)</f>
      </c>
      <c r="L592" s="38">
        <v>0</v>
      </c>
      <c s="32">
        <f>ROUND(ROUND(L592,2)*ROUND(G592,3),2)</f>
      </c>
      <c s="36" t="s">
        <v>53</v>
      </c>
      <c>
        <f>(M592*21)/100</f>
      </c>
      <c t="s">
        <v>27</v>
      </c>
    </row>
    <row r="593" spans="1:5" ht="12.75">
      <c r="A593" s="35" t="s">
        <v>54</v>
      </c>
      <c r="E593" s="39" t="s">
        <v>55</v>
      </c>
    </row>
    <row r="594" spans="1:5" ht="12.75">
      <c r="A594" s="35" t="s">
        <v>56</v>
      </c>
      <c r="E594" s="40" t="s">
        <v>1061</v>
      </c>
    </row>
    <row r="595" spans="1:5" ht="114.75">
      <c r="A595" t="s">
        <v>57</v>
      </c>
      <c r="E595" s="39" t="s">
        <v>224</v>
      </c>
    </row>
    <row r="596" spans="1:16" ht="25.5">
      <c r="A596" t="s">
        <v>49</v>
      </c>
      <c s="34" t="s">
        <v>1064</v>
      </c>
      <c s="34" t="s">
        <v>226</v>
      </c>
      <c s="35" t="s">
        <v>47</v>
      </c>
      <c s="6" t="s">
        <v>227</v>
      </c>
      <c s="36" t="s">
        <v>52</v>
      </c>
      <c s="37">
        <v>14</v>
      </c>
      <c s="36">
        <v>0</v>
      </c>
      <c s="36">
        <f>ROUND(G596*H596,6)</f>
      </c>
      <c r="L596" s="38">
        <v>0</v>
      </c>
      <c s="32">
        <f>ROUND(ROUND(L596,2)*ROUND(G596,3),2)</f>
      </c>
      <c s="36" t="s">
        <v>73</v>
      </c>
      <c>
        <f>(M596*21)/100</f>
      </c>
      <c t="s">
        <v>27</v>
      </c>
    </row>
    <row r="597" spans="1:5" ht="12.75">
      <c r="A597" s="35" t="s">
        <v>54</v>
      </c>
      <c r="E597" s="39" t="s">
        <v>55</v>
      </c>
    </row>
    <row r="598" spans="1:5" ht="12.75">
      <c r="A598" s="35" t="s">
        <v>56</v>
      </c>
      <c r="E598" s="40" t="s">
        <v>55</v>
      </c>
    </row>
    <row r="599" spans="1:5" ht="63.75">
      <c r="A599" t="s">
        <v>57</v>
      </c>
      <c r="E599" s="39" t="s">
        <v>228</v>
      </c>
    </row>
    <row r="600" spans="1:16" ht="25.5">
      <c r="A600" t="s">
        <v>49</v>
      </c>
      <c s="34" t="s">
        <v>1065</v>
      </c>
      <c s="34" t="s">
        <v>240</v>
      </c>
      <c s="35" t="s">
        <v>47</v>
      </c>
      <c s="6" t="s">
        <v>241</v>
      </c>
      <c s="36" t="s">
        <v>52</v>
      </c>
      <c s="37">
        <v>2</v>
      </c>
      <c s="36">
        <v>0</v>
      </c>
      <c s="36">
        <f>ROUND(G600*H600,6)</f>
      </c>
      <c r="L600" s="38">
        <v>0</v>
      </c>
      <c s="32">
        <f>ROUND(ROUND(L600,2)*ROUND(G600,3),2)</f>
      </c>
      <c s="36" t="s">
        <v>73</v>
      </c>
      <c>
        <f>(M600*21)/100</f>
      </c>
      <c t="s">
        <v>27</v>
      </c>
    </row>
    <row r="601" spans="1:5" ht="12.75">
      <c r="A601" s="35" t="s">
        <v>54</v>
      </c>
      <c r="E601" s="39" t="s">
        <v>55</v>
      </c>
    </row>
    <row r="602" spans="1:5" ht="12.75">
      <c r="A602" s="35" t="s">
        <v>56</v>
      </c>
      <c r="E602" s="40" t="s">
        <v>55</v>
      </c>
    </row>
    <row r="603" spans="1:5" ht="89.25">
      <c r="A603" t="s">
        <v>57</v>
      </c>
      <c r="E603" s="39" t="s">
        <v>235</v>
      </c>
    </row>
    <row r="604" spans="1:16" ht="12.75">
      <c r="A604" t="s">
        <v>49</v>
      </c>
      <c s="34" t="s">
        <v>1066</v>
      </c>
      <c s="34" t="s">
        <v>639</v>
      </c>
      <c s="35" t="s">
        <v>47</v>
      </c>
      <c s="6" t="s">
        <v>640</v>
      </c>
      <c s="36" t="s">
        <v>297</v>
      </c>
      <c s="37">
        <v>0.03</v>
      </c>
      <c s="36">
        <v>0</v>
      </c>
      <c s="36">
        <f>ROUND(G604*H604,6)</f>
      </c>
      <c r="L604" s="38">
        <v>0</v>
      </c>
      <c s="32">
        <f>ROUND(ROUND(L604,2)*ROUND(G604,3),2)</f>
      </c>
      <c s="36" t="s">
        <v>73</v>
      </c>
      <c>
        <f>(M604*21)/100</f>
      </c>
      <c t="s">
        <v>27</v>
      </c>
    </row>
    <row r="605" spans="1:5" ht="12.75">
      <c r="A605" s="35" t="s">
        <v>54</v>
      </c>
      <c r="E605" s="39" t="s">
        <v>55</v>
      </c>
    </row>
    <row r="606" spans="1:5" ht="12.75">
      <c r="A606" s="35" t="s">
        <v>56</v>
      </c>
      <c r="E606" s="40" t="s">
        <v>1017</v>
      </c>
    </row>
    <row r="607" spans="1:5" ht="12.75">
      <c r="A607" t="s">
        <v>57</v>
      </c>
      <c r="E607" s="39" t="s">
        <v>74</v>
      </c>
    </row>
    <row r="608" spans="1:16" ht="25.5">
      <c r="A608" t="s">
        <v>49</v>
      </c>
      <c s="34" t="s">
        <v>1067</v>
      </c>
      <c s="34" t="s">
        <v>641</v>
      </c>
      <c s="35" t="s">
        <v>47</v>
      </c>
      <c s="6" t="s">
        <v>642</v>
      </c>
      <c s="36" t="s">
        <v>104</v>
      </c>
      <c s="37">
        <v>10</v>
      </c>
      <c s="36">
        <v>0</v>
      </c>
      <c s="36">
        <f>ROUND(G608*H608,6)</f>
      </c>
      <c r="L608" s="38">
        <v>0</v>
      </c>
      <c s="32">
        <f>ROUND(ROUND(L608,2)*ROUND(G608,3),2)</f>
      </c>
      <c s="36" t="s">
        <v>73</v>
      </c>
      <c>
        <f>(M608*21)/100</f>
      </c>
      <c t="s">
        <v>27</v>
      </c>
    </row>
    <row r="609" spans="1:5" ht="12.75">
      <c r="A609" s="35" t="s">
        <v>54</v>
      </c>
      <c r="E609" s="39" t="s">
        <v>55</v>
      </c>
    </row>
    <row r="610" spans="1:5" ht="12.75">
      <c r="A610" s="35" t="s">
        <v>56</v>
      </c>
      <c r="E610" s="40" t="s">
        <v>55</v>
      </c>
    </row>
    <row r="611" spans="1:5" ht="63.75">
      <c r="A611" t="s">
        <v>57</v>
      </c>
      <c r="E611" s="39" t="s">
        <v>303</v>
      </c>
    </row>
    <row r="612" spans="1:16" ht="12.75">
      <c r="A612" t="s">
        <v>49</v>
      </c>
      <c s="34" t="s">
        <v>1068</v>
      </c>
      <c s="34" t="s">
        <v>643</v>
      </c>
      <c s="35" t="s">
        <v>47</v>
      </c>
      <c s="6" t="s">
        <v>644</v>
      </c>
      <c s="36" t="s">
        <v>52</v>
      </c>
      <c s="37">
        <v>2</v>
      </c>
      <c s="36">
        <v>0</v>
      </c>
      <c s="36">
        <f>ROUND(G612*H612,6)</f>
      </c>
      <c r="L612" s="38">
        <v>0</v>
      </c>
      <c s="32">
        <f>ROUND(ROUND(L612,2)*ROUND(G612,3),2)</f>
      </c>
      <c s="36" t="s">
        <v>73</v>
      </c>
      <c>
        <f>(M612*21)/100</f>
      </c>
      <c t="s">
        <v>27</v>
      </c>
    </row>
    <row r="613" spans="1:5" ht="12.75">
      <c r="A613" s="35" t="s">
        <v>54</v>
      </c>
      <c r="E613" s="39" t="s">
        <v>55</v>
      </c>
    </row>
    <row r="614" spans="1:5" ht="12.75">
      <c r="A614" s="35" t="s">
        <v>56</v>
      </c>
      <c r="E614" s="40" t="s">
        <v>55</v>
      </c>
    </row>
    <row r="615" spans="1:5" ht="12.75">
      <c r="A615" t="s">
        <v>57</v>
      </c>
      <c r="E615" s="39" t="s">
        <v>74</v>
      </c>
    </row>
    <row r="616" spans="1:16" ht="12.75">
      <c r="A616" t="s">
        <v>49</v>
      </c>
      <c s="34" t="s">
        <v>1069</v>
      </c>
      <c s="34" t="s">
        <v>243</v>
      </c>
      <c s="35" t="s">
        <v>47</v>
      </c>
      <c s="6" t="s">
        <v>244</v>
      </c>
      <c s="36" t="s">
        <v>52</v>
      </c>
      <c s="37">
        <v>34</v>
      </c>
      <c s="36">
        <v>0</v>
      </c>
      <c s="36">
        <f>ROUND(G616*H616,6)</f>
      </c>
      <c r="L616" s="38">
        <v>0</v>
      </c>
      <c s="32">
        <f>ROUND(ROUND(L616,2)*ROUND(G616,3),2)</f>
      </c>
      <c s="36" t="s">
        <v>73</v>
      </c>
      <c>
        <f>(M616*21)/100</f>
      </c>
      <c t="s">
        <v>27</v>
      </c>
    </row>
    <row r="617" spans="1:5" ht="12.75">
      <c r="A617" s="35" t="s">
        <v>54</v>
      </c>
      <c r="E617" s="39" t="s">
        <v>55</v>
      </c>
    </row>
    <row r="618" spans="1:5" ht="12.75">
      <c r="A618" s="35" t="s">
        <v>56</v>
      </c>
      <c r="E618" s="40" t="s">
        <v>55</v>
      </c>
    </row>
    <row r="619" spans="1:5" ht="51">
      <c r="A619" t="s">
        <v>57</v>
      </c>
      <c r="E619" s="39" t="s">
        <v>245</v>
      </c>
    </row>
    <row r="620" spans="1:16" ht="12.75">
      <c r="A620" t="s">
        <v>49</v>
      </c>
      <c s="34" t="s">
        <v>1070</v>
      </c>
      <c s="34" t="s">
        <v>247</v>
      </c>
      <c s="35" t="s">
        <v>47</v>
      </c>
      <c s="6" t="s">
        <v>248</v>
      </c>
      <c s="36" t="s">
        <v>52</v>
      </c>
      <c s="37">
        <v>17</v>
      </c>
      <c s="36">
        <v>0</v>
      </c>
      <c s="36">
        <f>ROUND(G620*H620,6)</f>
      </c>
      <c r="L620" s="38">
        <v>0</v>
      </c>
      <c s="32">
        <f>ROUND(ROUND(L620,2)*ROUND(G620,3),2)</f>
      </c>
      <c s="36" t="s">
        <v>73</v>
      </c>
      <c>
        <f>(M620*21)/100</f>
      </c>
      <c t="s">
        <v>27</v>
      </c>
    </row>
    <row r="621" spans="1:5" ht="12.75">
      <c r="A621" s="35" t="s">
        <v>54</v>
      </c>
      <c r="E621" s="39" t="s">
        <v>55</v>
      </c>
    </row>
    <row r="622" spans="1:5" ht="12.75">
      <c r="A622" s="35" t="s">
        <v>56</v>
      </c>
      <c r="E622" s="40" t="s">
        <v>55</v>
      </c>
    </row>
    <row r="623" spans="1:5" ht="51">
      <c r="A623" t="s">
        <v>57</v>
      </c>
      <c r="E623" s="39" t="s">
        <v>249</v>
      </c>
    </row>
    <row r="624" spans="1:16" ht="12.75">
      <c r="A624" t="s">
        <v>49</v>
      </c>
      <c s="34" t="s">
        <v>1071</v>
      </c>
      <c s="34" t="s">
        <v>251</v>
      </c>
      <c s="35" t="s">
        <v>47</v>
      </c>
      <c s="6" t="s">
        <v>252</v>
      </c>
      <c s="36" t="s">
        <v>253</v>
      </c>
      <c s="37">
        <v>53</v>
      </c>
      <c s="36">
        <v>0</v>
      </c>
      <c s="36">
        <f>ROUND(G624*H624,6)</f>
      </c>
      <c r="L624" s="38">
        <v>0</v>
      </c>
      <c s="32">
        <f>ROUND(ROUND(L624,2)*ROUND(G624,3),2)</f>
      </c>
      <c s="36" t="s">
        <v>53</v>
      </c>
      <c>
        <f>(M624*21)/100</f>
      </c>
      <c t="s">
        <v>27</v>
      </c>
    </row>
    <row r="625" spans="1:5" ht="12.75">
      <c r="A625" s="35" t="s">
        <v>54</v>
      </c>
      <c r="E625" s="39" t="s">
        <v>55</v>
      </c>
    </row>
    <row r="626" spans="1:5" ht="12.75">
      <c r="A626" s="35" t="s">
        <v>56</v>
      </c>
      <c r="E626" s="40" t="s">
        <v>55</v>
      </c>
    </row>
    <row r="627" spans="1:5" ht="38.25">
      <c r="A627" t="s">
        <v>57</v>
      </c>
      <c r="E627" s="39" t="s">
        <v>254</v>
      </c>
    </row>
    <row r="628" spans="1:16" ht="12.75">
      <c r="A628" t="s">
        <v>49</v>
      </c>
      <c s="34" t="s">
        <v>1072</v>
      </c>
      <c s="34" t="s">
        <v>256</v>
      </c>
      <c s="35" t="s">
        <v>47</v>
      </c>
      <c s="6" t="s">
        <v>257</v>
      </c>
      <c s="36" t="s">
        <v>253</v>
      </c>
      <c s="37">
        <v>8</v>
      </c>
      <c s="36">
        <v>0</v>
      </c>
      <c s="36">
        <f>ROUND(G628*H628,6)</f>
      </c>
      <c r="L628" s="38">
        <v>0</v>
      </c>
      <c s="32">
        <f>ROUND(ROUND(L628,2)*ROUND(G628,3),2)</f>
      </c>
      <c s="36" t="s">
        <v>53</v>
      </c>
      <c>
        <f>(M628*21)/100</f>
      </c>
      <c t="s">
        <v>27</v>
      </c>
    </row>
    <row r="629" spans="1:5" ht="12.75">
      <c r="A629" s="35" t="s">
        <v>54</v>
      </c>
      <c r="E629" s="39" t="s">
        <v>55</v>
      </c>
    </row>
    <row r="630" spans="1:5" ht="12.75">
      <c r="A630" s="35" t="s">
        <v>56</v>
      </c>
      <c r="E630" s="40" t="s">
        <v>55</v>
      </c>
    </row>
    <row r="631" spans="1:5" ht="38.25">
      <c r="A631" t="s">
        <v>57</v>
      </c>
      <c r="E631" s="39" t="s">
        <v>258</v>
      </c>
    </row>
    <row r="632" spans="1:16" ht="12.75">
      <c r="A632" t="s">
        <v>49</v>
      </c>
      <c s="34" t="s">
        <v>1073</v>
      </c>
      <c s="34" t="s">
        <v>626</v>
      </c>
      <c s="35" t="s">
        <v>47</v>
      </c>
      <c s="6" t="s">
        <v>627</v>
      </c>
      <c s="36" t="s">
        <v>104</v>
      </c>
      <c s="37">
        <v>20</v>
      </c>
      <c s="36">
        <v>0</v>
      </c>
      <c s="36">
        <f>ROUND(G632*H632,6)</f>
      </c>
      <c r="L632" s="38">
        <v>0</v>
      </c>
      <c s="32">
        <f>ROUND(ROUND(L632,2)*ROUND(G632,3),2)</f>
      </c>
      <c s="36" t="s">
        <v>53</v>
      </c>
      <c>
        <f>(M632*21)/100</f>
      </c>
      <c t="s">
        <v>27</v>
      </c>
    </row>
    <row r="633" spans="1:5" ht="12.75">
      <c r="A633" s="35" t="s">
        <v>54</v>
      </c>
      <c r="E633" s="39" t="s">
        <v>55</v>
      </c>
    </row>
    <row r="634" spans="1:5" ht="12.75">
      <c r="A634" s="35" t="s">
        <v>56</v>
      </c>
      <c r="E634" s="40" t="s">
        <v>55</v>
      </c>
    </row>
    <row r="635" spans="1:5" ht="38.25">
      <c r="A635" t="s">
        <v>57</v>
      </c>
      <c r="E635" s="39" t="s">
        <v>628</v>
      </c>
    </row>
    <row r="636" spans="1:16" ht="12.75">
      <c r="A636" t="s">
        <v>49</v>
      </c>
      <c s="34" t="s">
        <v>1074</v>
      </c>
      <c s="34" t="s">
        <v>321</v>
      </c>
      <c s="35" t="s">
        <v>47</v>
      </c>
      <c s="6" t="s">
        <v>322</v>
      </c>
      <c s="36" t="s">
        <v>104</v>
      </c>
      <c s="37">
        <v>147</v>
      </c>
      <c s="36">
        <v>0</v>
      </c>
      <c s="36">
        <f>ROUND(G636*H636,6)</f>
      </c>
      <c r="L636" s="38">
        <v>0</v>
      </c>
      <c s="32">
        <f>ROUND(ROUND(L636,2)*ROUND(G636,3),2)</f>
      </c>
      <c s="36" t="s">
        <v>53</v>
      </c>
      <c>
        <f>(M636*21)/100</f>
      </c>
      <c t="s">
        <v>27</v>
      </c>
    </row>
    <row r="637" spans="1:5" ht="12.75">
      <c r="A637" s="35" t="s">
        <v>54</v>
      </c>
      <c r="E637" s="39" t="s">
        <v>55</v>
      </c>
    </row>
    <row r="638" spans="1:5" ht="12.75">
      <c r="A638" s="35" t="s">
        <v>56</v>
      </c>
      <c r="E638" s="40" t="s">
        <v>55</v>
      </c>
    </row>
    <row r="639" spans="1:5" ht="38.25">
      <c r="A639" t="s">
        <v>57</v>
      </c>
      <c r="E639" s="39" t="s">
        <v>323</v>
      </c>
    </row>
    <row r="640" spans="1:16" ht="12.75">
      <c r="A640" t="s">
        <v>49</v>
      </c>
      <c s="34" t="s">
        <v>1075</v>
      </c>
      <c s="34" t="s">
        <v>629</v>
      </c>
      <c s="35" t="s">
        <v>47</v>
      </c>
      <c s="6" t="s">
        <v>630</v>
      </c>
      <c s="36" t="s">
        <v>104</v>
      </c>
      <c s="37">
        <v>10</v>
      </c>
      <c s="36">
        <v>0</v>
      </c>
      <c s="36">
        <f>ROUND(G640*H640,6)</f>
      </c>
      <c r="L640" s="38">
        <v>0</v>
      </c>
      <c s="32">
        <f>ROUND(ROUND(L640,2)*ROUND(G640,3),2)</f>
      </c>
      <c s="36" t="s">
        <v>53</v>
      </c>
      <c>
        <f>(M640*21)/100</f>
      </c>
      <c t="s">
        <v>27</v>
      </c>
    </row>
    <row r="641" spans="1:5" ht="12.75">
      <c r="A641" s="35" t="s">
        <v>54</v>
      </c>
      <c r="E641" s="39" t="s">
        <v>55</v>
      </c>
    </row>
    <row r="642" spans="1:5" ht="12.75">
      <c r="A642" s="35" t="s">
        <v>56</v>
      </c>
      <c r="E642" s="40" t="s">
        <v>55</v>
      </c>
    </row>
    <row r="643" spans="1:5" ht="38.25">
      <c r="A643" t="s">
        <v>57</v>
      </c>
      <c r="E643" s="39" t="s">
        <v>628</v>
      </c>
    </row>
    <row r="644" spans="1:16" ht="25.5">
      <c r="A644" t="s">
        <v>49</v>
      </c>
      <c s="34" t="s">
        <v>1076</v>
      </c>
      <c s="34" t="s">
        <v>631</v>
      </c>
      <c s="35" t="s">
        <v>47</v>
      </c>
      <c s="6" t="s">
        <v>632</v>
      </c>
      <c s="36" t="s">
        <v>52</v>
      </c>
      <c s="37">
        <v>4</v>
      </c>
      <c s="36">
        <v>0</v>
      </c>
      <c s="36">
        <f>ROUND(G644*H644,6)</f>
      </c>
      <c r="L644" s="38">
        <v>0</v>
      </c>
      <c s="32">
        <f>ROUND(ROUND(L644,2)*ROUND(G644,3),2)</f>
      </c>
      <c s="36" t="s">
        <v>73</v>
      </c>
      <c>
        <f>(M644*21)/100</f>
      </c>
      <c t="s">
        <v>27</v>
      </c>
    </row>
    <row r="645" spans="1:5" ht="12.75">
      <c r="A645" s="35" t="s">
        <v>54</v>
      </c>
      <c r="E645" s="39" t="s">
        <v>55</v>
      </c>
    </row>
    <row r="646" spans="1:5" ht="12.75">
      <c r="A646" s="35" t="s">
        <v>56</v>
      </c>
      <c r="E646" s="40" t="s">
        <v>55</v>
      </c>
    </row>
    <row r="647" spans="1:5" ht="12.75">
      <c r="A647" t="s">
        <v>57</v>
      </c>
      <c r="E647" s="39" t="s">
        <v>74</v>
      </c>
    </row>
    <row r="648" spans="1:16" ht="25.5">
      <c r="A648" t="s">
        <v>49</v>
      </c>
      <c s="34" t="s">
        <v>1077</v>
      </c>
      <c s="34" t="s">
        <v>325</v>
      </c>
      <c s="35" t="s">
        <v>47</v>
      </c>
      <c s="6" t="s">
        <v>326</v>
      </c>
      <c s="36" t="s">
        <v>52</v>
      </c>
      <c s="37">
        <v>3</v>
      </c>
      <c s="36">
        <v>0</v>
      </c>
      <c s="36">
        <f>ROUND(G648*H648,6)</f>
      </c>
      <c r="L648" s="38">
        <v>0</v>
      </c>
      <c s="32">
        <f>ROUND(ROUND(L648,2)*ROUND(G648,3),2)</f>
      </c>
      <c s="36" t="s">
        <v>73</v>
      </c>
      <c>
        <f>(M648*21)/100</f>
      </c>
      <c t="s">
        <v>27</v>
      </c>
    </row>
    <row r="649" spans="1:5" ht="12.75">
      <c r="A649" s="35" t="s">
        <v>54</v>
      </c>
      <c r="E649" s="39" t="s">
        <v>55</v>
      </c>
    </row>
    <row r="650" spans="1:5" ht="12.75">
      <c r="A650" s="35" t="s">
        <v>56</v>
      </c>
      <c r="E650" s="40" t="s">
        <v>55</v>
      </c>
    </row>
    <row r="651" spans="1:5" ht="38.25">
      <c r="A651" t="s">
        <v>57</v>
      </c>
      <c r="E651" s="39" t="s">
        <v>327</v>
      </c>
    </row>
    <row r="652" spans="1:16" ht="25.5">
      <c r="A652" t="s">
        <v>49</v>
      </c>
      <c s="34" t="s">
        <v>1078</v>
      </c>
      <c s="34" t="s">
        <v>633</v>
      </c>
      <c s="35" t="s">
        <v>47</v>
      </c>
      <c s="6" t="s">
        <v>634</v>
      </c>
      <c s="36" t="s">
        <v>52</v>
      </c>
      <c s="37">
        <v>2</v>
      </c>
      <c s="36">
        <v>0</v>
      </c>
      <c s="36">
        <f>ROUND(G652*H652,6)</f>
      </c>
      <c r="L652" s="38">
        <v>0</v>
      </c>
      <c s="32">
        <f>ROUND(ROUND(L652,2)*ROUND(G652,3),2)</f>
      </c>
      <c s="36" t="s">
        <v>73</v>
      </c>
      <c>
        <f>(M652*21)/100</f>
      </c>
      <c t="s">
        <v>27</v>
      </c>
    </row>
    <row r="653" spans="1:5" ht="12.75">
      <c r="A653" s="35" t="s">
        <v>54</v>
      </c>
      <c r="E653" s="39" t="s">
        <v>55</v>
      </c>
    </row>
    <row r="654" spans="1:5" ht="12.75">
      <c r="A654" s="35" t="s">
        <v>56</v>
      </c>
      <c r="E654" s="40" t="s">
        <v>55</v>
      </c>
    </row>
    <row r="655" spans="1:5" ht="12.75">
      <c r="A655" t="s">
        <v>57</v>
      </c>
      <c r="E655" s="39" t="s">
        <v>74</v>
      </c>
    </row>
    <row r="656" spans="1:16" ht="12.75">
      <c r="A656" t="s">
        <v>49</v>
      </c>
      <c s="34" t="s">
        <v>1079</v>
      </c>
      <c s="34" t="s">
        <v>329</v>
      </c>
      <c s="35" t="s">
        <v>47</v>
      </c>
      <c s="6" t="s">
        <v>330</v>
      </c>
      <c s="36" t="s">
        <v>52</v>
      </c>
      <c s="37">
        <v>7</v>
      </c>
      <c s="36">
        <v>0</v>
      </c>
      <c s="36">
        <f>ROUND(G656*H656,6)</f>
      </c>
      <c r="L656" s="38">
        <v>0</v>
      </c>
      <c s="32">
        <f>ROUND(ROUND(L656,2)*ROUND(G656,3),2)</f>
      </c>
      <c s="36" t="s">
        <v>53</v>
      </c>
      <c>
        <f>(M656*21)/100</f>
      </c>
      <c t="s">
        <v>27</v>
      </c>
    </row>
    <row r="657" spans="1:5" ht="12.75">
      <c r="A657" s="35" t="s">
        <v>54</v>
      </c>
      <c r="E657" s="39" t="s">
        <v>55</v>
      </c>
    </row>
    <row r="658" spans="1:5" ht="12.75">
      <c r="A658" s="35" t="s">
        <v>56</v>
      </c>
      <c r="E658" s="40" t="s">
        <v>55</v>
      </c>
    </row>
    <row r="659" spans="1:5" ht="76.5">
      <c r="A659" t="s">
        <v>57</v>
      </c>
      <c r="E659" s="39" t="s">
        <v>331</v>
      </c>
    </row>
    <row r="660" spans="1:16" ht="12.75">
      <c r="A660" t="s">
        <v>49</v>
      </c>
      <c s="34" t="s">
        <v>1080</v>
      </c>
      <c s="34" t="s">
        <v>333</v>
      </c>
      <c s="35" t="s">
        <v>47</v>
      </c>
      <c s="6" t="s">
        <v>334</v>
      </c>
      <c s="36" t="s">
        <v>52</v>
      </c>
      <c s="37">
        <v>1</v>
      </c>
      <c s="36">
        <v>0</v>
      </c>
      <c s="36">
        <f>ROUND(G660*H660,6)</f>
      </c>
      <c r="L660" s="38">
        <v>0</v>
      </c>
      <c s="32">
        <f>ROUND(ROUND(L660,2)*ROUND(G660,3),2)</f>
      </c>
      <c s="36" t="s">
        <v>73</v>
      </c>
      <c>
        <f>(M660*21)/100</f>
      </c>
      <c t="s">
        <v>27</v>
      </c>
    </row>
    <row r="661" spans="1:5" ht="12.75">
      <c r="A661" s="35" t="s">
        <v>54</v>
      </c>
      <c r="E661" s="39" t="s">
        <v>55</v>
      </c>
    </row>
    <row r="662" spans="1:5" ht="12.75">
      <c r="A662" s="35" t="s">
        <v>56</v>
      </c>
      <c r="E662" s="40" t="s">
        <v>55</v>
      </c>
    </row>
    <row r="663" spans="1:5" ht="51">
      <c r="A663" t="s">
        <v>57</v>
      </c>
      <c r="E663" s="39" t="s">
        <v>270</v>
      </c>
    </row>
    <row r="664" spans="1:16" ht="12.75">
      <c r="A664" t="s">
        <v>49</v>
      </c>
      <c s="34" t="s">
        <v>1081</v>
      </c>
      <c s="34" t="s">
        <v>336</v>
      </c>
      <c s="35" t="s">
        <v>47</v>
      </c>
      <c s="6" t="s">
        <v>337</v>
      </c>
      <c s="36" t="s">
        <v>52</v>
      </c>
      <c s="37">
        <v>1</v>
      </c>
      <c s="36">
        <v>0</v>
      </c>
      <c s="36">
        <f>ROUND(G664*H664,6)</f>
      </c>
      <c r="L664" s="38">
        <v>0</v>
      </c>
      <c s="32">
        <f>ROUND(ROUND(L664,2)*ROUND(G664,3),2)</f>
      </c>
      <c s="36" t="s">
        <v>73</v>
      </c>
      <c>
        <f>(M664*21)/100</f>
      </c>
      <c t="s">
        <v>27</v>
      </c>
    </row>
    <row r="665" spans="1:5" ht="12.75">
      <c r="A665" s="35" t="s">
        <v>54</v>
      </c>
      <c r="E665" s="39" t="s">
        <v>55</v>
      </c>
    </row>
    <row r="666" spans="1:5" ht="12.75">
      <c r="A666" s="35" t="s">
        <v>56</v>
      </c>
      <c r="E666" s="40" t="s">
        <v>55</v>
      </c>
    </row>
    <row r="667" spans="1:5" ht="76.5">
      <c r="A667" t="s">
        <v>57</v>
      </c>
      <c r="E667" s="39" t="s">
        <v>274</v>
      </c>
    </row>
    <row r="668" spans="1:16" ht="12.75">
      <c r="A668" t="s">
        <v>49</v>
      </c>
      <c s="34" t="s">
        <v>1082</v>
      </c>
      <c s="34" t="s">
        <v>311</v>
      </c>
      <c s="35" t="s">
        <v>47</v>
      </c>
      <c s="6" t="s">
        <v>312</v>
      </c>
      <c s="36" t="s">
        <v>52</v>
      </c>
      <c s="37">
        <v>6</v>
      </c>
      <c s="36">
        <v>0</v>
      </c>
      <c s="36">
        <f>ROUND(G668*H668,6)</f>
      </c>
      <c r="L668" s="38">
        <v>0</v>
      </c>
      <c s="32">
        <f>ROUND(ROUND(L668,2)*ROUND(G668,3),2)</f>
      </c>
      <c s="36" t="s">
        <v>73</v>
      </c>
      <c>
        <f>(M668*21)/100</f>
      </c>
      <c t="s">
        <v>27</v>
      </c>
    </row>
    <row r="669" spans="1:5" ht="12.75">
      <c r="A669" s="35" t="s">
        <v>54</v>
      </c>
      <c r="E669" s="39" t="s">
        <v>55</v>
      </c>
    </row>
    <row r="670" spans="1:5" ht="12.75">
      <c r="A670" s="35" t="s">
        <v>56</v>
      </c>
      <c r="E670" s="40" t="s">
        <v>55</v>
      </c>
    </row>
    <row r="671" spans="1:5" ht="12.75">
      <c r="A671" t="s">
        <v>57</v>
      </c>
      <c r="E671" s="39" t="s">
        <v>74</v>
      </c>
    </row>
    <row r="672" spans="1:16" ht="12.75">
      <c r="A672" t="s">
        <v>49</v>
      </c>
      <c s="34" t="s">
        <v>1083</v>
      </c>
      <c s="34" t="s">
        <v>314</v>
      </c>
      <c s="35" t="s">
        <v>47</v>
      </c>
      <c s="6" t="s">
        <v>315</v>
      </c>
      <c s="36" t="s">
        <v>52</v>
      </c>
      <c s="37">
        <v>6</v>
      </c>
      <c s="36">
        <v>0</v>
      </c>
      <c s="36">
        <f>ROUND(G672*H672,6)</f>
      </c>
      <c r="L672" s="38">
        <v>0</v>
      </c>
      <c s="32">
        <f>ROUND(ROUND(L672,2)*ROUND(G672,3),2)</f>
      </c>
      <c s="36" t="s">
        <v>73</v>
      </c>
      <c>
        <f>(M672*21)/100</f>
      </c>
      <c t="s">
        <v>27</v>
      </c>
    </row>
    <row r="673" spans="1:5" ht="12.75">
      <c r="A673" s="35" t="s">
        <v>54</v>
      </c>
      <c r="E673" s="39" t="s">
        <v>55</v>
      </c>
    </row>
    <row r="674" spans="1:5" ht="12.75">
      <c r="A674" s="35" t="s">
        <v>56</v>
      </c>
      <c r="E674" s="40" t="s">
        <v>55</v>
      </c>
    </row>
    <row r="675" spans="1:5" ht="12.75">
      <c r="A675" t="s">
        <v>57</v>
      </c>
      <c r="E675" s="39" t="s">
        <v>74</v>
      </c>
    </row>
    <row r="676" spans="1:16" ht="12.75">
      <c r="A676" t="s">
        <v>49</v>
      </c>
      <c s="34" t="s">
        <v>1084</v>
      </c>
      <c s="34" t="s">
        <v>345</v>
      </c>
      <c s="35" t="s">
        <v>47</v>
      </c>
      <c s="6" t="s">
        <v>346</v>
      </c>
      <c s="36" t="s">
        <v>104</v>
      </c>
      <c s="37">
        <v>160</v>
      </c>
      <c s="36">
        <v>0</v>
      </c>
      <c s="36">
        <f>ROUND(G676*H676,6)</f>
      </c>
      <c r="L676" s="38">
        <v>0</v>
      </c>
      <c s="32">
        <f>ROUND(ROUND(L676,2)*ROUND(G676,3),2)</f>
      </c>
      <c s="36" t="s">
        <v>53</v>
      </c>
      <c>
        <f>(M676*21)/100</f>
      </c>
      <c t="s">
        <v>27</v>
      </c>
    </row>
    <row r="677" spans="1:5" ht="12.75">
      <c r="A677" s="35" t="s">
        <v>54</v>
      </c>
      <c r="E677" s="39" t="s">
        <v>55</v>
      </c>
    </row>
    <row r="678" spans="1:5" ht="12.75">
      <c r="A678" s="35" t="s">
        <v>56</v>
      </c>
      <c r="E678" s="40" t="s">
        <v>55</v>
      </c>
    </row>
    <row r="679" spans="1:5" ht="51">
      <c r="A679" t="s">
        <v>57</v>
      </c>
      <c r="E679" s="39" t="s">
        <v>347</v>
      </c>
    </row>
    <row r="680" spans="1:16" ht="12.75">
      <c r="A680" t="s">
        <v>49</v>
      </c>
      <c s="34" t="s">
        <v>1085</v>
      </c>
      <c s="34" t="s">
        <v>349</v>
      </c>
      <c s="35" t="s">
        <v>47</v>
      </c>
      <c s="6" t="s">
        <v>350</v>
      </c>
      <c s="36" t="s">
        <v>52</v>
      </c>
      <c s="37">
        <v>12</v>
      </c>
      <c s="36">
        <v>0</v>
      </c>
      <c s="36">
        <f>ROUND(G680*H680,6)</f>
      </c>
      <c r="L680" s="38">
        <v>0</v>
      </c>
      <c s="32">
        <f>ROUND(ROUND(L680,2)*ROUND(G680,3),2)</f>
      </c>
      <c s="36" t="s">
        <v>73</v>
      </c>
      <c>
        <f>(M680*21)/100</f>
      </c>
      <c t="s">
        <v>27</v>
      </c>
    </row>
    <row r="681" spans="1:5" ht="12.75">
      <c r="A681" s="35" t="s">
        <v>54</v>
      </c>
      <c r="E681" s="39" t="s">
        <v>55</v>
      </c>
    </row>
    <row r="682" spans="1:5" ht="12.75">
      <c r="A682" s="35" t="s">
        <v>56</v>
      </c>
      <c r="E682" s="40" t="s">
        <v>55</v>
      </c>
    </row>
    <row r="683" spans="1:5" ht="12.75">
      <c r="A683" t="s">
        <v>57</v>
      </c>
      <c r="E683" s="39" t="s">
        <v>74</v>
      </c>
    </row>
    <row r="684" spans="1:16" ht="12.75">
      <c r="A684" t="s">
        <v>49</v>
      </c>
      <c s="34" t="s">
        <v>1086</v>
      </c>
      <c s="34" t="s">
        <v>175</v>
      </c>
      <c s="35" t="s">
        <v>47</v>
      </c>
      <c s="6" t="s">
        <v>176</v>
      </c>
      <c s="36" t="s">
        <v>104</v>
      </c>
      <c s="37">
        <v>27</v>
      </c>
      <c s="36">
        <v>0</v>
      </c>
      <c s="36">
        <f>ROUND(G684*H684,6)</f>
      </c>
      <c r="L684" s="38">
        <v>0</v>
      </c>
      <c s="32">
        <f>ROUND(ROUND(L684,2)*ROUND(G684,3),2)</f>
      </c>
      <c s="36" t="s">
        <v>73</v>
      </c>
      <c>
        <f>(M684*21)/100</f>
      </c>
      <c t="s">
        <v>27</v>
      </c>
    </row>
    <row r="685" spans="1:5" ht="12.75">
      <c r="A685" s="35" t="s">
        <v>54</v>
      </c>
      <c r="E685" s="39" t="s">
        <v>55</v>
      </c>
    </row>
    <row r="686" spans="1:5" ht="12.75">
      <c r="A686" s="35" t="s">
        <v>56</v>
      </c>
      <c r="E686" s="40" t="s">
        <v>55</v>
      </c>
    </row>
    <row r="687" spans="1:5" ht="12.75">
      <c r="A687" t="s">
        <v>57</v>
      </c>
      <c r="E687" s="39" t="s">
        <v>74</v>
      </c>
    </row>
    <row r="688" spans="1:16" ht="12.75">
      <c r="A688" t="s">
        <v>49</v>
      </c>
      <c s="34" t="s">
        <v>1087</v>
      </c>
      <c s="34" t="s">
        <v>352</v>
      </c>
      <c s="35" t="s">
        <v>27</v>
      </c>
      <c s="6" t="s">
        <v>353</v>
      </c>
      <c s="36" t="s">
        <v>52</v>
      </c>
      <c s="37">
        <v>1</v>
      </c>
      <c s="36">
        <v>0</v>
      </c>
      <c s="36">
        <f>ROUND(G688*H688,6)</f>
      </c>
      <c r="L688" s="38">
        <v>0</v>
      </c>
      <c s="32">
        <f>ROUND(ROUND(L688,2)*ROUND(G688,3),2)</f>
      </c>
      <c s="36" t="s">
        <v>53</v>
      </c>
      <c>
        <f>(M688*21)/100</f>
      </c>
      <c t="s">
        <v>27</v>
      </c>
    </row>
    <row r="689" spans="1:5" ht="12.75">
      <c r="A689" s="35" t="s">
        <v>54</v>
      </c>
      <c r="E689" s="39" t="s">
        <v>55</v>
      </c>
    </row>
    <row r="690" spans="1:5" ht="12.75">
      <c r="A690" s="35" t="s">
        <v>56</v>
      </c>
      <c r="E690" s="40" t="s">
        <v>55</v>
      </c>
    </row>
    <row r="691" spans="1:5" ht="12.75">
      <c r="A691" t="s">
        <v>57</v>
      </c>
      <c r="E691" s="39" t="s">
        <v>354</v>
      </c>
    </row>
    <row r="692" spans="1:13" ht="12.75">
      <c r="A692" t="s">
        <v>46</v>
      </c>
      <c r="C692" s="31" t="s">
        <v>1088</v>
      </c>
      <c r="E692" s="33" t="s">
        <v>1089</v>
      </c>
      <c r="J692" s="32">
        <f>0</f>
      </c>
      <c s="32">
        <f>0</f>
      </c>
      <c s="32">
        <f>0+L693+L697+L701+L705+L709+L713+L717+L721+L725+L729+L733+L737+L741+L745+L749+L753+L757+L761+L765+L769+L773+L777+L781+L785+L789+L793+L797+L801+L805+L809+L813</f>
      </c>
      <c s="32">
        <f>0+M693+M697+M701+M705+M709+M713+M717+M721+M725+M729+M733+M737+M741+M745+M749+M753+M757+M761+M765+M769+M773+M777+M781+M785+M789+M793+M797+M801+M805+M809+M813</f>
      </c>
    </row>
    <row r="693" spans="1:16" ht="12.75">
      <c r="A693" t="s">
        <v>49</v>
      </c>
      <c s="34" t="s">
        <v>1090</v>
      </c>
      <c s="34" t="s">
        <v>201</v>
      </c>
      <c s="35" t="s">
        <v>47</v>
      </c>
      <c s="6" t="s">
        <v>202</v>
      </c>
      <c s="36" t="s">
        <v>203</v>
      </c>
      <c s="37">
        <v>3.14</v>
      </c>
      <c s="36">
        <v>0</v>
      </c>
      <c s="36">
        <f>ROUND(G693*H693,6)</f>
      </c>
      <c r="L693" s="38">
        <v>0</v>
      </c>
      <c s="32">
        <f>ROUND(ROUND(L693,2)*ROUND(G693,3),2)</f>
      </c>
      <c s="36" t="s">
        <v>73</v>
      </c>
      <c>
        <f>(M693*21)/100</f>
      </c>
      <c t="s">
        <v>27</v>
      </c>
    </row>
    <row r="694" spans="1:5" ht="12.75">
      <c r="A694" s="35" t="s">
        <v>54</v>
      </c>
      <c r="E694" s="39" t="s">
        <v>55</v>
      </c>
    </row>
    <row r="695" spans="1:5" ht="12.75">
      <c r="A695" s="35" t="s">
        <v>56</v>
      </c>
      <c r="E695" s="40" t="s">
        <v>1091</v>
      </c>
    </row>
    <row r="696" spans="1:5" ht="38.25">
      <c r="A696" t="s">
        <v>57</v>
      </c>
      <c r="E696" s="39" t="s">
        <v>205</v>
      </c>
    </row>
    <row r="697" spans="1:16" ht="12.75">
      <c r="A697" t="s">
        <v>49</v>
      </c>
      <c s="34" t="s">
        <v>1092</v>
      </c>
      <c s="34" t="s">
        <v>1027</v>
      </c>
      <c s="35" t="s">
        <v>47</v>
      </c>
      <c s="6" t="s">
        <v>208</v>
      </c>
      <c s="36" t="s">
        <v>203</v>
      </c>
      <c s="37">
        <v>0.48</v>
      </c>
      <c s="36">
        <v>0</v>
      </c>
      <c s="36">
        <f>ROUND(G697*H697,6)</f>
      </c>
      <c r="L697" s="38">
        <v>0</v>
      </c>
      <c s="32">
        <f>ROUND(ROUND(L697,2)*ROUND(G697,3),2)</f>
      </c>
      <c s="36" t="s">
        <v>53</v>
      </c>
      <c>
        <f>(M697*21)/100</f>
      </c>
      <c t="s">
        <v>27</v>
      </c>
    </row>
    <row r="698" spans="1:5" ht="12.75">
      <c r="A698" s="35" t="s">
        <v>54</v>
      </c>
      <c r="E698" s="39" t="s">
        <v>55</v>
      </c>
    </row>
    <row r="699" spans="1:5" ht="12.75">
      <c r="A699" s="35" t="s">
        <v>56</v>
      </c>
      <c r="E699" s="40" t="s">
        <v>1093</v>
      </c>
    </row>
    <row r="700" spans="1:5" ht="25.5">
      <c r="A700" t="s">
        <v>57</v>
      </c>
      <c r="E700" s="39" t="s">
        <v>1029</v>
      </c>
    </row>
    <row r="701" spans="1:16" ht="12.75">
      <c r="A701" t="s">
        <v>49</v>
      </c>
      <c s="34" t="s">
        <v>1094</v>
      </c>
      <c s="34" t="s">
        <v>211</v>
      </c>
      <c s="35" t="s">
        <v>47</v>
      </c>
      <c s="6" t="s">
        <v>212</v>
      </c>
      <c s="36" t="s">
        <v>203</v>
      </c>
      <c s="37">
        <v>3.57</v>
      </c>
      <c s="36">
        <v>0</v>
      </c>
      <c s="36">
        <f>ROUND(G701*H701,6)</f>
      </c>
      <c r="L701" s="38">
        <v>0</v>
      </c>
      <c s="32">
        <f>ROUND(ROUND(L701,2)*ROUND(G701,3),2)</f>
      </c>
      <c s="36" t="s">
        <v>73</v>
      </c>
      <c>
        <f>(M701*21)/100</f>
      </c>
      <c t="s">
        <v>27</v>
      </c>
    </row>
    <row r="702" spans="1:5" ht="12.75">
      <c r="A702" s="35" t="s">
        <v>54</v>
      </c>
      <c r="E702" s="39" t="s">
        <v>55</v>
      </c>
    </row>
    <row r="703" spans="1:5" ht="12.75">
      <c r="A703" s="35" t="s">
        <v>56</v>
      </c>
      <c r="E703" s="40" t="s">
        <v>1061</v>
      </c>
    </row>
    <row r="704" spans="1:5" ht="12.75">
      <c r="A704" t="s">
        <v>57</v>
      </c>
      <c r="E704" s="39" t="s">
        <v>74</v>
      </c>
    </row>
    <row r="705" spans="1:16" ht="12.75">
      <c r="A705" t="s">
        <v>49</v>
      </c>
      <c s="34" t="s">
        <v>1095</v>
      </c>
      <c s="34" t="s">
        <v>215</v>
      </c>
      <c s="35" t="s">
        <v>47</v>
      </c>
      <c s="6" t="s">
        <v>216</v>
      </c>
      <c s="36" t="s">
        <v>203</v>
      </c>
      <c s="37">
        <v>3.14</v>
      </c>
      <c s="36">
        <v>0</v>
      </c>
      <c s="36">
        <f>ROUND(G705*H705,6)</f>
      </c>
      <c r="L705" s="38">
        <v>0</v>
      </c>
      <c s="32">
        <f>ROUND(ROUND(L705,2)*ROUND(G705,3),2)</f>
      </c>
      <c s="36" t="s">
        <v>73</v>
      </c>
      <c>
        <f>(M705*21)/100</f>
      </c>
      <c t="s">
        <v>27</v>
      </c>
    </row>
    <row r="706" spans="1:5" ht="12.75">
      <c r="A706" s="35" t="s">
        <v>54</v>
      </c>
      <c r="E706" s="39" t="s">
        <v>55</v>
      </c>
    </row>
    <row r="707" spans="1:5" ht="12.75">
      <c r="A707" s="35" t="s">
        <v>56</v>
      </c>
      <c r="E707" s="40" t="s">
        <v>1091</v>
      </c>
    </row>
    <row r="708" spans="1:5" ht="127.5">
      <c r="A708" t="s">
        <v>57</v>
      </c>
      <c r="E708" s="39" t="s">
        <v>217</v>
      </c>
    </row>
    <row r="709" spans="1:16" ht="12.75">
      <c r="A709" t="s">
        <v>49</v>
      </c>
      <c s="34" t="s">
        <v>1096</v>
      </c>
      <c s="34" t="s">
        <v>219</v>
      </c>
      <c s="35" t="s">
        <v>47</v>
      </c>
      <c s="6" t="s">
        <v>220</v>
      </c>
      <c s="36" t="s">
        <v>203</v>
      </c>
      <c s="37">
        <v>0.48</v>
      </c>
      <c s="36">
        <v>0</v>
      </c>
      <c s="36">
        <f>ROUND(G709*H709,6)</f>
      </c>
      <c r="L709" s="38">
        <v>0</v>
      </c>
      <c s="32">
        <f>ROUND(ROUND(L709,2)*ROUND(G709,3),2)</f>
      </c>
      <c s="36" t="s">
        <v>73</v>
      </c>
      <c>
        <f>(M709*21)/100</f>
      </c>
      <c t="s">
        <v>27</v>
      </c>
    </row>
    <row r="710" spans="1:5" ht="12.75">
      <c r="A710" s="35" t="s">
        <v>54</v>
      </c>
      <c r="E710" s="39" t="s">
        <v>55</v>
      </c>
    </row>
    <row r="711" spans="1:5" ht="12.75">
      <c r="A711" s="35" t="s">
        <v>56</v>
      </c>
      <c r="E711" s="40" t="s">
        <v>1093</v>
      </c>
    </row>
    <row r="712" spans="1:5" ht="12.75">
      <c r="A712" t="s">
        <v>57</v>
      </c>
      <c r="E712" s="39" t="s">
        <v>74</v>
      </c>
    </row>
    <row r="713" spans="1:16" ht="12.75">
      <c r="A713" t="s">
        <v>49</v>
      </c>
      <c s="34" t="s">
        <v>1097</v>
      </c>
      <c s="34" t="s">
        <v>222</v>
      </c>
      <c s="35" t="s">
        <v>47</v>
      </c>
      <c s="6" t="s">
        <v>223</v>
      </c>
      <c s="36" t="s">
        <v>203</v>
      </c>
      <c s="37">
        <v>3.57</v>
      </c>
      <c s="36">
        <v>0</v>
      </c>
      <c s="36">
        <f>ROUND(G713*H713,6)</f>
      </c>
      <c r="L713" s="38">
        <v>0</v>
      </c>
      <c s="32">
        <f>ROUND(ROUND(L713,2)*ROUND(G713,3),2)</f>
      </c>
      <c s="36" t="s">
        <v>53</v>
      </c>
      <c>
        <f>(M713*21)/100</f>
      </c>
      <c t="s">
        <v>27</v>
      </c>
    </row>
    <row r="714" spans="1:5" ht="12.75">
      <c r="A714" s="35" t="s">
        <v>54</v>
      </c>
      <c r="E714" s="39" t="s">
        <v>55</v>
      </c>
    </row>
    <row r="715" spans="1:5" ht="12.75">
      <c r="A715" s="35" t="s">
        <v>56</v>
      </c>
      <c r="E715" s="40" t="s">
        <v>1061</v>
      </c>
    </row>
    <row r="716" spans="1:5" ht="114.75">
      <c r="A716" t="s">
        <v>57</v>
      </c>
      <c r="E716" s="39" t="s">
        <v>224</v>
      </c>
    </row>
    <row r="717" spans="1:16" ht="25.5">
      <c r="A717" t="s">
        <v>49</v>
      </c>
      <c s="34" t="s">
        <v>1098</v>
      </c>
      <c s="34" t="s">
        <v>226</v>
      </c>
      <c s="35" t="s">
        <v>47</v>
      </c>
      <c s="6" t="s">
        <v>227</v>
      </c>
      <c s="36" t="s">
        <v>52</v>
      </c>
      <c s="37">
        <v>12</v>
      </c>
      <c s="36">
        <v>0</v>
      </c>
      <c s="36">
        <f>ROUND(G717*H717,6)</f>
      </c>
      <c r="L717" s="38">
        <v>0</v>
      </c>
      <c s="32">
        <f>ROUND(ROUND(L717,2)*ROUND(G717,3),2)</f>
      </c>
      <c s="36" t="s">
        <v>73</v>
      </c>
      <c>
        <f>(M717*21)/100</f>
      </c>
      <c t="s">
        <v>27</v>
      </c>
    </row>
    <row r="718" spans="1:5" ht="12.75">
      <c r="A718" s="35" t="s">
        <v>54</v>
      </c>
      <c r="E718" s="39" t="s">
        <v>55</v>
      </c>
    </row>
    <row r="719" spans="1:5" ht="12.75">
      <c r="A719" s="35" t="s">
        <v>56</v>
      </c>
      <c r="E719" s="40" t="s">
        <v>55</v>
      </c>
    </row>
    <row r="720" spans="1:5" ht="63.75">
      <c r="A720" t="s">
        <v>57</v>
      </c>
      <c r="E720" s="39" t="s">
        <v>228</v>
      </c>
    </row>
    <row r="721" spans="1:16" ht="25.5">
      <c r="A721" t="s">
        <v>49</v>
      </c>
      <c s="34" t="s">
        <v>1099</v>
      </c>
      <c s="34" t="s">
        <v>230</v>
      </c>
      <c s="35" t="s">
        <v>47</v>
      </c>
      <c s="6" t="s">
        <v>231</v>
      </c>
      <c s="36" t="s">
        <v>52</v>
      </c>
      <c s="37">
        <v>2</v>
      </c>
      <c s="36">
        <v>0</v>
      </c>
      <c s="36">
        <f>ROUND(G721*H721,6)</f>
      </c>
      <c r="L721" s="38">
        <v>0</v>
      </c>
      <c s="32">
        <f>ROUND(ROUND(L721,2)*ROUND(G721,3),2)</f>
      </c>
      <c s="36" t="s">
        <v>73</v>
      </c>
      <c>
        <f>(M721*21)/100</f>
      </c>
      <c t="s">
        <v>27</v>
      </c>
    </row>
    <row r="722" spans="1:5" ht="12.75">
      <c r="A722" s="35" t="s">
        <v>54</v>
      </c>
      <c r="E722" s="39" t="s">
        <v>55</v>
      </c>
    </row>
    <row r="723" spans="1:5" ht="12.75">
      <c r="A723" s="35" t="s">
        <v>56</v>
      </c>
      <c r="E723" s="40" t="s">
        <v>55</v>
      </c>
    </row>
    <row r="724" spans="1:5" ht="12.75">
      <c r="A724" t="s">
        <v>57</v>
      </c>
      <c r="E724" s="39" t="s">
        <v>74</v>
      </c>
    </row>
    <row r="725" spans="1:16" ht="25.5">
      <c r="A725" t="s">
        <v>49</v>
      </c>
      <c s="34" t="s">
        <v>1100</v>
      </c>
      <c s="34" t="s">
        <v>240</v>
      </c>
      <c s="35" t="s">
        <v>47</v>
      </c>
      <c s="6" t="s">
        <v>241</v>
      </c>
      <c s="36" t="s">
        <v>52</v>
      </c>
      <c s="37">
        <v>3</v>
      </c>
      <c s="36">
        <v>0</v>
      </c>
      <c s="36">
        <f>ROUND(G725*H725,6)</f>
      </c>
      <c r="L725" s="38">
        <v>0</v>
      </c>
      <c s="32">
        <f>ROUND(ROUND(L725,2)*ROUND(G725,3),2)</f>
      </c>
      <c s="36" t="s">
        <v>73</v>
      </c>
      <c>
        <f>(M725*21)/100</f>
      </c>
      <c t="s">
        <v>27</v>
      </c>
    </row>
    <row r="726" spans="1:5" ht="12.75">
      <c r="A726" s="35" t="s">
        <v>54</v>
      </c>
      <c r="E726" s="39" t="s">
        <v>55</v>
      </c>
    </row>
    <row r="727" spans="1:5" ht="12.75">
      <c r="A727" s="35" t="s">
        <v>56</v>
      </c>
      <c r="E727" s="40" t="s">
        <v>55</v>
      </c>
    </row>
    <row r="728" spans="1:5" ht="89.25">
      <c r="A728" t="s">
        <v>57</v>
      </c>
      <c r="E728" s="39" t="s">
        <v>235</v>
      </c>
    </row>
    <row r="729" spans="1:16" ht="12.75">
      <c r="A729" t="s">
        <v>49</v>
      </c>
      <c s="34" t="s">
        <v>1101</v>
      </c>
      <c s="34" t="s">
        <v>639</v>
      </c>
      <c s="35" t="s">
        <v>47</v>
      </c>
      <c s="6" t="s">
        <v>640</v>
      </c>
      <c s="36" t="s">
        <v>297</v>
      </c>
      <c s="37">
        <v>0.03</v>
      </c>
      <c s="36">
        <v>0</v>
      </c>
      <c s="36">
        <f>ROUND(G729*H729,6)</f>
      </c>
      <c r="L729" s="38">
        <v>0</v>
      </c>
      <c s="32">
        <f>ROUND(ROUND(L729,2)*ROUND(G729,3),2)</f>
      </c>
      <c s="36" t="s">
        <v>73</v>
      </c>
      <c>
        <f>(M729*21)/100</f>
      </c>
      <c t="s">
        <v>27</v>
      </c>
    </row>
    <row r="730" spans="1:5" ht="12.75">
      <c r="A730" s="35" t="s">
        <v>54</v>
      </c>
      <c r="E730" s="39" t="s">
        <v>55</v>
      </c>
    </row>
    <row r="731" spans="1:5" ht="12.75">
      <c r="A731" s="35" t="s">
        <v>56</v>
      </c>
      <c r="E731" s="40" t="s">
        <v>1017</v>
      </c>
    </row>
    <row r="732" spans="1:5" ht="12.75">
      <c r="A732" t="s">
        <v>57</v>
      </c>
      <c r="E732" s="39" t="s">
        <v>74</v>
      </c>
    </row>
    <row r="733" spans="1:16" ht="25.5">
      <c r="A733" t="s">
        <v>49</v>
      </c>
      <c s="34" t="s">
        <v>1102</v>
      </c>
      <c s="34" t="s">
        <v>641</v>
      </c>
      <c s="35" t="s">
        <v>47</v>
      </c>
      <c s="6" t="s">
        <v>642</v>
      </c>
      <c s="36" t="s">
        <v>104</v>
      </c>
      <c s="37">
        <v>10</v>
      </c>
      <c s="36">
        <v>0</v>
      </c>
      <c s="36">
        <f>ROUND(G733*H733,6)</f>
      </c>
      <c r="L733" s="38">
        <v>0</v>
      </c>
      <c s="32">
        <f>ROUND(ROUND(L733,2)*ROUND(G733,3),2)</f>
      </c>
      <c s="36" t="s">
        <v>73</v>
      </c>
      <c>
        <f>(M733*21)/100</f>
      </c>
      <c t="s">
        <v>27</v>
      </c>
    </row>
    <row r="734" spans="1:5" ht="12.75">
      <c r="A734" s="35" t="s">
        <v>54</v>
      </c>
      <c r="E734" s="39" t="s">
        <v>55</v>
      </c>
    </row>
    <row r="735" spans="1:5" ht="12.75">
      <c r="A735" s="35" t="s">
        <v>56</v>
      </c>
      <c r="E735" s="40" t="s">
        <v>55</v>
      </c>
    </row>
    <row r="736" spans="1:5" ht="63.75">
      <c r="A736" t="s">
        <v>57</v>
      </c>
      <c r="E736" s="39" t="s">
        <v>303</v>
      </c>
    </row>
    <row r="737" spans="1:16" ht="12.75">
      <c r="A737" t="s">
        <v>49</v>
      </c>
      <c s="34" t="s">
        <v>1103</v>
      </c>
      <c s="34" t="s">
        <v>643</v>
      </c>
      <c s="35" t="s">
        <v>47</v>
      </c>
      <c s="6" t="s">
        <v>644</v>
      </c>
      <c s="36" t="s">
        <v>52</v>
      </c>
      <c s="37">
        <v>2</v>
      </c>
      <c s="36">
        <v>0</v>
      </c>
      <c s="36">
        <f>ROUND(G737*H737,6)</f>
      </c>
      <c r="L737" s="38">
        <v>0</v>
      </c>
      <c s="32">
        <f>ROUND(ROUND(L737,2)*ROUND(G737,3),2)</f>
      </c>
      <c s="36" t="s">
        <v>73</v>
      </c>
      <c>
        <f>(M737*21)/100</f>
      </c>
      <c t="s">
        <v>27</v>
      </c>
    </row>
    <row r="738" spans="1:5" ht="12.75">
      <c r="A738" s="35" t="s">
        <v>54</v>
      </c>
      <c r="E738" s="39" t="s">
        <v>55</v>
      </c>
    </row>
    <row r="739" spans="1:5" ht="12.75">
      <c r="A739" s="35" t="s">
        <v>56</v>
      </c>
      <c r="E739" s="40" t="s">
        <v>55</v>
      </c>
    </row>
    <row r="740" spans="1:5" ht="12.75">
      <c r="A740" t="s">
        <v>57</v>
      </c>
      <c r="E740" s="39" t="s">
        <v>74</v>
      </c>
    </row>
    <row r="741" spans="1:16" ht="12.75">
      <c r="A741" t="s">
        <v>49</v>
      </c>
      <c s="34" t="s">
        <v>1104</v>
      </c>
      <c s="34" t="s">
        <v>243</v>
      </c>
      <c s="35" t="s">
        <v>47</v>
      </c>
      <c s="6" t="s">
        <v>244</v>
      </c>
      <c s="36" t="s">
        <v>52</v>
      </c>
      <c s="37">
        <v>60</v>
      </c>
      <c s="36">
        <v>0</v>
      </c>
      <c s="36">
        <f>ROUND(G741*H741,6)</f>
      </c>
      <c r="L741" s="38">
        <v>0</v>
      </c>
      <c s="32">
        <f>ROUND(ROUND(L741,2)*ROUND(G741,3),2)</f>
      </c>
      <c s="36" t="s">
        <v>73</v>
      </c>
      <c>
        <f>(M741*21)/100</f>
      </c>
      <c t="s">
        <v>27</v>
      </c>
    </row>
    <row r="742" spans="1:5" ht="12.75">
      <c r="A742" s="35" t="s">
        <v>54</v>
      </c>
      <c r="E742" s="39" t="s">
        <v>55</v>
      </c>
    </row>
    <row r="743" spans="1:5" ht="12.75">
      <c r="A743" s="35" t="s">
        <v>56</v>
      </c>
      <c r="E743" s="40" t="s">
        <v>55</v>
      </c>
    </row>
    <row r="744" spans="1:5" ht="51">
      <c r="A744" t="s">
        <v>57</v>
      </c>
      <c r="E744" s="39" t="s">
        <v>245</v>
      </c>
    </row>
    <row r="745" spans="1:16" ht="12.75">
      <c r="A745" t="s">
        <v>49</v>
      </c>
      <c s="34" t="s">
        <v>1105</v>
      </c>
      <c s="34" t="s">
        <v>247</v>
      </c>
      <c s="35" t="s">
        <v>47</v>
      </c>
      <c s="6" t="s">
        <v>248</v>
      </c>
      <c s="36" t="s">
        <v>52</v>
      </c>
      <c s="37">
        <v>18</v>
      </c>
      <c s="36">
        <v>0</v>
      </c>
      <c s="36">
        <f>ROUND(G745*H745,6)</f>
      </c>
      <c r="L745" s="38">
        <v>0</v>
      </c>
      <c s="32">
        <f>ROUND(ROUND(L745,2)*ROUND(G745,3),2)</f>
      </c>
      <c s="36" t="s">
        <v>73</v>
      </c>
      <c>
        <f>(M745*21)/100</f>
      </c>
      <c t="s">
        <v>27</v>
      </c>
    </row>
    <row r="746" spans="1:5" ht="12.75">
      <c r="A746" s="35" t="s">
        <v>54</v>
      </c>
      <c r="E746" s="39" t="s">
        <v>55</v>
      </c>
    </row>
    <row r="747" spans="1:5" ht="12.75">
      <c r="A747" s="35" t="s">
        <v>56</v>
      </c>
      <c r="E747" s="40" t="s">
        <v>55</v>
      </c>
    </row>
    <row r="748" spans="1:5" ht="51">
      <c r="A748" t="s">
        <v>57</v>
      </c>
      <c r="E748" s="39" t="s">
        <v>249</v>
      </c>
    </row>
    <row r="749" spans="1:16" ht="12.75">
      <c r="A749" t="s">
        <v>49</v>
      </c>
      <c s="34" t="s">
        <v>1106</v>
      </c>
      <c s="34" t="s">
        <v>251</v>
      </c>
      <c s="35" t="s">
        <v>47</v>
      </c>
      <c s="6" t="s">
        <v>252</v>
      </c>
      <c s="36" t="s">
        <v>253</v>
      </c>
      <c s="37">
        <v>51</v>
      </c>
      <c s="36">
        <v>0</v>
      </c>
      <c s="36">
        <f>ROUND(G749*H749,6)</f>
      </c>
      <c r="L749" s="38">
        <v>0</v>
      </c>
      <c s="32">
        <f>ROUND(ROUND(L749,2)*ROUND(G749,3),2)</f>
      </c>
      <c s="36" t="s">
        <v>53</v>
      </c>
      <c>
        <f>(M749*21)/100</f>
      </c>
      <c t="s">
        <v>27</v>
      </c>
    </row>
    <row r="750" spans="1:5" ht="12.75">
      <c r="A750" s="35" t="s">
        <v>54</v>
      </c>
      <c r="E750" s="39" t="s">
        <v>55</v>
      </c>
    </row>
    <row r="751" spans="1:5" ht="12.75">
      <c r="A751" s="35" t="s">
        <v>56</v>
      </c>
      <c r="E751" s="40" t="s">
        <v>55</v>
      </c>
    </row>
    <row r="752" spans="1:5" ht="38.25">
      <c r="A752" t="s">
        <v>57</v>
      </c>
      <c r="E752" s="39" t="s">
        <v>254</v>
      </c>
    </row>
    <row r="753" spans="1:16" ht="12.75">
      <c r="A753" t="s">
        <v>49</v>
      </c>
      <c s="34" t="s">
        <v>1107</v>
      </c>
      <c s="34" t="s">
        <v>256</v>
      </c>
      <c s="35" t="s">
        <v>47</v>
      </c>
      <c s="6" t="s">
        <v>257</v>
      </c>
      <c s="36" t="s">
        <v>253</v>
      </c>
      <c s="37">
        <v>7</v>
      </c>
      <c s="36">
        <v>0</v>
      </c>
      <c s="36">
        <f>ROUND(G753*H753,6)</f>
      </c>
      <c r="L753" s="38">
        <v>0</v>
      </c>
      <c s="32">
        <f>ROUND(ROUND(L753,2)*ROUND(G753,3),2)</f>
      </c>
      <c s="36" t="s">
        <v>53</v>
      </c>
      <c>
        <f>(M753*21)/100</f>
      </c>
      <c t="s">
        <v>27</v>
      </c>
    </row>
    <row r="754" spans="1:5" ht="12.75">
      <c r="A754" s="35" t="s">
        <v>54</v>
      </c>
      <c r="E754" s="39" t="s">
        <v>55</v>
      </c>
    </row>
    <row r="755" spans="1:5" ht="12.75">
      <c r="A755" s="35" t="s">
        <v>56</v>
      </c>
      <c r="E755" s="40" t="s">
        <v>55</v>
      </c>
    </row>
    <row r="756" spans="1:5" ht="38.25">
      <c r="A756" t="s">
        <v>57</v>
      </c>
      <c r="E756" s="39" t="s">
        <v>258</v>
      </c>
    </row>
    <row r="757" spans="1:16" ht="12.75">
      <c r="A757" t="s">
        <v>49</v>
      </c>
      <c s="34" t="s">
        <v>1108</v>
      </c>
      <c s="34" t="s">
        <v>626</v>
      </c>
      <c s="35" t="s">
        <v>47</v>
      </c>
      <c s="6" t="s">
        <v>627</v>
      </c>
      <c s="36" t="s">
        <v>104</v>
      </c>
      <c s="37">
        <v>20</v>
      </c>
      <c s="36">
        <v>0</v>
      </c>
      <c s="36">
        <f>ROUND(G757*H757,6)</f>
      </c>
      <c r="L757" s="38">
        <v>0</v>
      </c>
      <c s="32">
        <f>ROUND(ROUND(L757,2)*ROUND(G757,3),2)</f>
      </c>
      <c s="36" t="s">
        <v>53</v>
      </c>
      <c>
        <f>(M757*21)/100</f>
      </c>
      <c t="s">
        <v>27</v>
      </c>
    </row>
    <row r="758" spans="1:5" ht="12.75">
      <c r="A758" s="35" t="s">
        <v>54</v>
      </c>
      <c r="E758" s="39" t="s">
        <v>55</v>
      </c>
    </row>
    <row r="759" spans="1:5" ht="12.75">
      <c r="A759" s="35" t="s">
        <v>56</v>
      </c>
      <c r="E759" s="40" t="s">
        <v>55</v>
      </c>
    </row>
    <row r="760" spans="1:5" ht="38.25">
      <c r="A760" t="s">
        <v>57</v>
      </c>
      <c r="E760" s="39" t="s">
        <v>628</v>
      </c>
    </row>
    <row r="761" spans="1:16" ht="12.75">
      <c r="A761" t="s">
        <v>49</v>
      </c>
      <c s="34" t="s">
        <v>1109</v>
      </c>
      <c s="34" t="s">
        <v>321</v>
      </c>
      <c s="35" t="s">
        <v>47</v>
      </c>
      <c s="6" t="s">
        <v>322</v>
      </c>
      <c s="36" t="s">
        <v>104</v>
      </c>
      <c s="37">
        <v>182</v>
      </c>
      <c s="36">
        <v>0</v>
      </c>
      <c s="36">
        <f>ROUND(G761*H761,6)</f>
      </c>
      <c r="L761" s="38">
        <v>0</v>
      </c>
      <c s="32">
        <f>ROUND(ROUND(L761,2)*ROUND(G761,3),2)</f>
      </c>
      <c s="36" t="s">
        <v>53</v>
      </c>
      <c>
        <f>(M761*21)/100</f>
      </c>
      <c t="s">
        <v>27</v>
      </c>
    </row>
    <row r="762" spans="1:5" ht="12.75">
      <c r="A762" s="35" t="s">
        <v>54</v>
      </c>
      <c r="E762" s="39" t="s">
        <v>55</v>
      </c>
    </row>
    <row r="763" spans="1:5" ht="12.75">
      <c r="A763" s="35" t="s">
        <v>56</v>
      </c>
      <c r="E763" s="40" t="s">
        <v>55</v>
      </c>
    </row>
    <row r="764" spans="1:5" ht="38.25">
      <c r="A764" t="s">
        <v>57</v>
      </c>
      <c r="E764" s="39" t="s">
        <v>323</v>
      </c>
    </row>
    <row r="765" spans="1:16" ht="12.75">
      <c r="A765" t="s">
        <v>49</v>
      </c>
      <c s="34" t="s">
        <v>1110</v>
      </c>
      <c s="34" t="s">
        <v>629</v>
      </c>
      <c s="35" t="s">
        <v>47</v>
      </c>
      <c s="6" t="s">
        <v>630</v>
      </c>
      <c s="36" t="s">
        <v>104</v>
      </c>
      <c s="37">
        <v>10</v>
      </c>
      <c s="36">
        <v>0</v>
      </c>
      <c s="36">
        <f>ROUND(G765*H765,6)</f>
      </c>
      <c r="L765" s="38">
        <v>0</v>
      </c>
      <c s="32">
        <f>ROUND(ROUND(L765,2)*ROUND(G765,3),2)</f>
      </c>
      <c s="36" t="s">
        <v>53</v>
      </c>
      <c>
        <f>(M765*21)/100</f>
      </c>
      <c t="s">
        <v>27</v>
      </c>
    </row>
    <row r="766" spans="1:5" ht="12.75">
      <c r="A766" s="35" t="s">
        <v>54</v>
      </c>
      <c r="E766" s="39" t="s">
        <v>55</v>
      </c>
    </row>
    <row r="767" spans="1:5" ht="12.75">
      <c r="A767" s="35" t="s">
        <v>56</v>
      </c>
      <c r="E767" s="40" t="s">
        <v>55</v>
      </c>
    </row>
    <row r="768" spans="1:5" ht="38.25">
      <c r="A768" t="s">
        <v>57</v>
      </c>
      <c r="E768" s="39" t="s">
        <v>628</v>
      </c>
    </row>
    <row r="769" spans="1:16" ht="25.5">
      <c r="A769" t="s">
        <v>49</v>
      </c>
      <c s="34" t="s">
        <v>1111</v>
      </c>
      <c s="34" t="s">
        <v>631</v>
      </c>
      <c s="35" t="s">
        <v>47</v>
      </c>
      <c s="6" t="s">
        <v>632</v>
      </c>
      <c s="36" t="s">
        <v>52</v>
      </c>
      <c s="37">
        <v>4</v>
      </c>
      <c s="36">
        <v>0</v>
      </c>
      <c s="36">
        <f>ROUND(G769*H769,6)</f>
      </c>
      <c r="L769" s="38">
        <v>0</v>
      </c>
      <c s="32">
        <f>ROUND(ROUND(L769,2)*ROUND(G769,3),2)</f>
      </c>
      <c s="36" t="s">
        <v>73</v>
      </c>
      <c>
        <f>(M769*21)/100</f>
      </c>
      <c t="s">
        <v>27</v>
      </c>
    </row>
    <row r="770" spans="1:5" ht="12.75">
      <c r="A770" s="35" t="s">
        <v>54</v>
      </c>
      <c r="E770" s="39" t="s">
        <v>55</v>
      </c>
    </row>
    <row r="771" spans="1:5" ht="12.75">
      <c r="A771" s="35" t="s">
        <v>56</v>
      </c>
      <c r="E771" s="40" t="s">
        <v>55</v>
      </c>
    </row>
    <row r="772" spans="1:5" ht="12.75">
      <c r="A772" t="s">
        <v>57</v>
      </c>
      <c r="E772" s="39" t="s">
        <v>74</v>
      </c>
    </row>
    <row r="773" spans="1:16" ht="25.5">
      <c r="A773" t="s">
        <v>49</v>
      </c>
      <c s="34" t="s">
        <v>1112</v>
      </c>
      <c s="34" t="s">
        <v>325</v>
      </c>
      <c s="35" t="s">
        <v>47</v>
      </c>
      <c s="6" t="s">
        <v>326</v>
      </c>
      <c s="36" t="s">
        <v>52</v>
      </c>
      <c s="37">
        <v>3</v>
      </c>
      <c s="36">
        <v>0</v>
      </c>
      <c s="36">
        <f>ROUND(G773*H773,6)</f>
      </c>
      <c r="L773" s="38">
        <v>0</v>
      </c>
      <c s="32">
        <f>ROUND(ROUND(L773,2)*ROUND(G773,3),2)</f>
      </c>
      <c s="36" t="s">
        <v>73</v>
      </c>
      <c>
        <f>(M773*21)/100</f>
      </c>
      <c t="s">
        <v>27</v>
      </c>
    </row>
    <row r="774" spans="1:5" ht="12.75">
      <c r="A774" s="35" t="s">
        <v>54</v>
      </c>
      <c r="E774" s="39" t="s">
        <v>55</v>
      </c>
    </row>
    <row r="775" spans="1:5" ht="12.75">
      <c r="A775" s="35" t="s">
        <v>56</v>
      </c>
      <c r="E775" s="40" t="s">
        <v>55</v>
      </c>
    </row>
    <row r="776" spans="1:5" ht="38.25">
      <c r="A776" t="s">
        <v>57</v>
      </c>
      <c r="E776" s="39" t="s">
        <v>327</v>
      </c>
    </row>
    <row r="777" spans="1:16" ht="25.5">
      <c r="A777" t="s">
        <v>49</v>
      </c>
      <c s="34" t="s">
        <v>1113</v>
      </c>
      <c s="34" t="s">
        <v>633</v>
      </c>
      <c s="35" t="s">
        <v>47</v>
      </c>
      <c s="6" t="s">
        <v>634</v>
      </c>
      <c s="36" t="s">
        <v>52</v>
      </c>
      <c s="37">
        <v>2</v>
      </c>
      <c s="36">
        <v>0</v>
      </c>
      <c s="36">
        <f>ROUND(G777*H777,6)</f>
      </c>
      <c r="L777" s="38">
        <v>0</v>
      </c>
      <c s="32">
        <f>ROUND(ROUND(L777,2)*ROUND(G777,3),2)</f>
      </c>
      <c s="36" t="s">
        <v>73</v>
      </c>
      <c>
        <f>(M777*21)/100</f>
      </c>
      <c t="s">
        <v>27</v>
      </c>
    </row>
    <row r="778" spans="1:5" ht="12.75">
      <c r="A778" s="35" t="s">
        <v>54</v>
      </c>
      <c r="E778" s="39" t="s">
        <v>55</v>
      </c>
    </row>
    <row r="779" spans="1:5" ht="12.75">
      <c r="A779" s="35" t="s">
        <v>56</v>
      </c>
      <c r="E779" s="40" t="s">
        <v>55</v>
      </c>
    </row>
    <row r="780" spans="1:5" ht="12.75">
      <c r="A780" t="s">
        <v>57</v>
      </c>
      <c r="E780" s="39" t="s">
        <v>74</v>
      </c>
    </row>
    <row r="781" spans="1:16" ht="12.75">
      <c r="A781" t="s">
        <v>49</v>
      </c>
      <c s="34" t="s">
        <v>1114</v>
      </c>
      <c s="34" t="s">
        <v>329</v>
      </c>
      <c s="35" t="s">
        <v>47</v>
      </c>
      <c s="6" t="s">
        <v>330</v>
      </c>
      <c s="36" t="s">
        <v>52</v>
      </c>
      <c s="37">
        <v>7</v>
      </c>
      <c s="36">
        <v>0</v>
      </c>
      <c s="36">
        <f>ROUND(G781*H781,6)</f>
      </c>
      <c r="L781" s="38">
        <v>0</v>
      </c>
      <c s="32">
        <f>ROUND(ROUND(L781,2)*ROUND(G781,3),2)</f>
      </c>
      <c s="36" t="s">
        <v>53</v>
      </c>
      <c>
        <f>(M781*21)/100</f>
      </c>
      <c t="s">
        <v>27</v>
      </c>
    </row>
    <row r="782" spans="1:5" ht="12.75">
      <c r="A782" s="35" t="s">
        <v>54</v>
      </c>
      <c r="E782" s="39" t="s">
        <v>55</v>
      </c>
    </row>
    <row r="783" spans="1:5" ht="12.75">
      <c r="A783" s="35" t="s">
        <v>56</v>
      </c>
      <c r="E783" s="40" t="s">
        <v>55</v>
      </c>
    </row>
    <row r="784" spans="1:5" ht="76.5">
      <c r="A784" t="s">
        <v>57</v>
      </c>
      <c r="E784" s="39" t="s">
        <v>331</v>
      </c>
    </row>
    <row r="785" spans="1:16" ht="12.75">
      <c r="A785" t="s">
        <v>49</v>
      </c>
      <c s="34" t="s">
        <v>1115</v>
      </c>
      <c s="34" t="s">
        <v>333</v>
      </c>
      <c s="35" t="s">
        <v>47</v>
      </c>
      <c s="6" t="s">
        <v>334</v>
      </c>
      <c s="36" t="s">
        <v>52</v>
      </c>
      <c s="37">
        <v>1</v>
      </c>
      <c s="36">
        <v>0</v>
      </c>
      <c s="36">
        <f>ROUND(G785*H785,6)</f>
      </c>
      <c r="L785" s="38">
        <v>0</v>
      </c>
      <c s="32">
        <f>ROUND(ROUND(L785,2)*ROUND(G785,3),2)</f>
      </c>
      <c s="36" t="s">
        <v>73</v>
      </c>
      <c>
        <f>(M785*21)/100</f>
      </c>
      <c t="s">
        <v>27</v>
      </c>
    </row>
    <row r="786" spans="1:5" ht="12.75">
      <c r="A786" s="35" t="s">
        <v>54</v>
      </c>
      <c r="E786" s="39" t="s">
        <v>55</v>
      </c>
    </row>
    <row r="787" spans="1:5" ht="12.75">
      <c r="A787" s="35" t="s">
        <v>56</v>
      </c>
      <c r="E787" s="40" t="s">
        <v>55</v>
      </c>
    </row>
    <row r="788" spans="1:5" ht="51">
      <c r="A788" t="s">
        <v>57</v>
      </c>
      <c r="E788" s="39" t="s">
        <v>270</v>
      </c>
    </row>
    <row r="789" spans="1:16" ht="12.75">
      <c r="A789" t="s">
        <v>49</v>
      </c>
      <c s="34" t="s">
        <v>1116</v>
      </c>
      <c s="34" t="s">
        <v>336</v>
      </c>
      <c s="35" t="s">
        <v>47</v>
      </c>
      <c s="6" t="s">
        <v>337</v>
      </c>
      <c s="36" t="s">
        <v>52</v>
      </c>
      <c s="37">
        <v>1</v>
      </c>
      <c s="36">
        <v>0</v>
      </c>
      <c s="36">
        <f>ROUND(G789*H789,6)</f>
      </c>
      <c r="L789" s="38">
        <v>0</v>
      </c>
      <c s="32">
        <f>ROUND(ROUND(L789,2)*ROUND(G789,3),2)</f>
      </c>
      <c s="36" t="s">
        <v>73</v>
      </c>
      <c>
        <f>(M789*21)/100</f>
      </c>
      <c t="s">
        <v>27</v>
      </c>
    </row>
    <row r="790" spans="1:5" ht="12.75">
      <c r="A790" s="35" t="s">
        <v>54</v>
      </c>
      <c r="E790" s="39" t="s">
        <v>55</v>
      </c>
    </row>
    <row r="791" spans="1:5" ht="12.75">
      <c r="A791" s="35" t="s">
        <v>56</v>
      </c>
      <c r="E791" s="40" t="s">
        <v>55</v>
      </c>
    </row>
    <row r="792" spans="1:5" ht="76.5">
      <c r="A792" t="s">
        <v>57</v>
      </c>
      <c r="E792" s="39" t="s">
        <v>274</v>
      </c>
    </row>
    <row r="793" spans="1:16" ht="12.75">
      <c r="A793" t="s">
        <v>49</v>
      </c>
      <c s="34" t="s">
        <v>1117</v>
      </c>
      <c s="34" t="s">
        <v>311</v>
      </c>
      <c s="35" t="s">
        <v>47</v>
      </c>
      <c s="6" t="s">
        <v>312</v>
      </c>
      <c s="36" t="s">
        <v>52</v>
      </c>
      <c s="37">
        <v>6</v>
      </c>
      <c s="36">
        <v>0</v>
      </c>
      <c s="36">
        <f>ROUND(G793*H793,6)</f>
      </c>
      <c r="L793" s="38">
        <v>0</v>
      </c>
      <c s="32">
        <f>ROUND(ROUND(L793,2)*ROUND(G793,3),2)</f>
      </c>
      <c s="36" t="s">
        <v>73</v>
      </c>
      <c>
        <f>(M793*21)/100</f>
      </c>
      <c t="s">
        <v>27</v>
      </c>
    </row>
    <row r="794" spans="1:5" ht="12.75">
      <c r="A794" s="35" t="s">
        <v>54</v>
      </c>
      <c r="E794" s="39" t="s">
        <v>55</v>
      </c>
    </row>
    <row r="795" spans="1:5" ht="12.75">
      <c r="A795" s="35" t="s">
        <v>56</v>
      </c>
      <c r="E795" s="40" t="s">
        <v>55</v>
      </c>
    </row>
    <row r="796" spans="1:5" ht="12.75">
      <c r="A796" t="s">
        <v>57</v>
      </c>
      <c r="E796" s="39" t="s">
        <v>74</v>
      </c>
    </row>
    <row r="797" spans="1:16" ht="12.75">
      <c r="A797" t="s">
        <v>49</v>
      </c>
      <c s="34" t="s">
        <v>1118</v>
      </c>
      <c s="34" t="s">
        <v>314</v>
      </c>
      <c s="35" t="s">
        <v>47</v>
      </c>
      <c s="6" t="s">
        <v>315</v>
      </c>
      <c s="36" t="s">
        <v>52</v>
      </c>
      <c s="37">
        <v>6</v>
      </c>
      <c s="36">
        <v>0</v>
      </c>
      <c s="36">
        <f>ROUND(G797*H797,6)</f>
      </c>
      <c r="L797" s="38">
        <v>0</v>
      </c>
      <c s="32">
        <f>ROUND(ROUND(L797,2)*ROUND(G797,3),2)</f>
      </c>
      <c s="36" t="s">
        <v>73</v>
      </c>
      <c>
        <f>(M797*21)/100</f>
      </c>
      <c t="s">
        <v>27</v>
      </c>
    </row>
    <row r="798" spans="1:5" ht="12.75">
      <c r="A798" s="35" t="s">
        <v>54</v>
      </c>
      <c r="E798" s="39" t="s">
        <v>55</v>
      </c>
    </row>
    <row r="799" spans="1:5" ht="12.75">
      <c r="A799" s="35" t="s">
        <v>56</v>
      </c>
      <c r="E799" s="40" t="s">
        <v>55</v>
      </c>
    </row>
    <row r="800" spans="1:5" ht="12.75">
      <c r="A800" t="s">
        <v>57</v>
      </c>
      <c r="E800" s="39" t="s">
        <v>74</v>
      </c>
    </row>
    <row r="801" spans="1:16" ht="12.75">
      <c r="A801" t="s">
        <v>49</v>
      </c>
      <c s="34" t="s">
        <v>1119</v>
      </c>
      <c s="34" t="s">
        <v>345</v>
      </c>
      <c s="35" t="s">
        <v>47</v>
      </c>
      <c s="6" t="s">
        <v>346</v>
      </c>
      <c s="36" t="s">
        <v>104</v>
      </c>
      <c s="37">
        <v>110</v>
      </c>
      <c s="36">
        <v>0</v>
      </c>
      <c s="36">
        <f>ROUND(G801*H801,6)</f>
      </c>
      <c r="L801" s="38">
        <v>0</v>
      </c>
      <c s="32">
        <f>ROUND(ROUND(L801,2)*ROUND(G801,3),2)</f>
      </c>
      <c s="36" t="s">
        <v>53</v>
      </c>
      <c>
        <f>(M801*21)/100</f>
      </c>
      <c t="s">
        <v>27</v>
      </c>
    </row>
    <row r="802" spans="1:5" ht="12.75">
      <c r="A802" s="35" t="s">
        <v>54</v>
      </c>
      <c r="E802" s="39" t="s">
        <v>55</v>
      </c>
    </row>
    <row r="803" spans="1:5" ht="12.75">
      <c r="A803" s="35" t="s">
        <v>56</v>
      </c>
      <c r="E803" s="40" t="s">
        <v>55</v>
      </c>
    </row>
    <row r="804" spans="1:5" ht="51">
      <c r="A804" t="s">
        <v>57</v>
      </c>
      <c r="E804" s="39" t="s">
        <v>347</v>
      </c>
    </row>
    <row r="805" spans="1:16" ht="12.75">
      <c r="A805" t="s">
        <v>49</v>
      </c>
      <c s="34" t="s">
        <v>1120</v>
      </c>
      <c s="34" t="s">
        <v>349</v>
      </c>
      <c s="35" t="s">
        <v>47</v>
      </c>
      <c s="6" t="s">
        <v>350</v>
      </c>
      <c s="36" t="s">
        <v>52</v>
      </c>
      <c s="37">
        <v>12</v>
      </c>
      <c s="36">
        <v>0</v>
      </c>
      <c s="36">
        <f>ROUND(G805*H805,6)</f>
      </c>
      <c r="L805" s="38">
        <v>0</v>
      </c>
      <c s="32">
        <f>ROUND(ROUND(L805,2)*ROUND(G805,3),2)</f>
      </c>
      <c s="36" t="s">
        <v>73</v>
      </c>
      <c>
        <f>(M805*21)/100</f>
      </c>
      <c t="s">
        <v>27</v>
      </c>
    </row>
    <row r="806" spans="1:5" ht="12.75">
      <c r="A806" s="35" t="s">
        <v>54</v>
      </c>
      <c r="E806" s="39" t="s">
        <v>55</v>
      </c>
    </row>
    <row r="807" spans="1:5" ht="12.75">
      <c r="A807" s="35" t="s">
        <v>56</v>
      </c>
      <c r="E807" s="40" t="s">
        <v>55</v>
      </c>
    </row>
    <row r="808" spans="1:5" ht="12.75">
      <c r="A808" t="s">
        <v>57</v>
      </c>
      <c r="E808" s="39" t="s">
        <v>74</v>
      </c>
    </row>
    <row r="809" spans="1:16" ht="12.75">
      <c r="A809" t="s">
        <v>49</v>
      </c>
      <c s="34" t="s">
        <v>1121</v>
      </c>
      <c s="34" t="s">
        <v>175</v>
      </c>
      <c s="35" t="s">
        <v>47</v>
      </c>
      <c s="6" t="s">
        <v>176</v>
      </c>
      <c s="36" t="s">
        <v>104</v>
      </c>
      <c s="37">
        <v>17</v>
      </c>
      <c s="36">
        <v>0</v>
      </c>
      <c s="36">
        <f>ROUND(G809*H809,6)</f>
      </c>
      <c r="L809" s="38">
        <v>0</v>
      </c>
      <c s="32">
        <f>ROUND(ROUND(L809,2)*ROUND(G809,3),2)</f>
      </c>
      <c s="36" t="s">
        <v>73</v>
      </c>
      <c>
        <f>(M809*21)/100</f>
      </c>
      <c t="s">
        <v>27</v>
      </c>
    </row>
    <row r="810" spans="1:5" ht="12.75">
      <c r="A810" s="35" t="s">
        <v>54</v>
      </c>
      <c r="E810" s="39" t="s">
        <v>55</v>
      </c>
    </row>
    <row r="811" spans="1:5" ht="12.75">
      <c r="A811" s="35" t="s">
        <v>56</v>
      </c>
      <c r="E811" s="40" t="s">
        <v>55</v>
      </c>
    </row>
    <row r="812" spans="1:5" ht="12.75">
      <c r="A812" t="s">
        <v>57</v>
      </c>
      <c r="E812" s="39" t="s">
        <v>74</v>
      </c>
    </row>
    <row r="813" spans="1:16" ht="12.75">
      <c r="A813" t="s">
        <v>49</v>
      </c>
      <c s="34" t="s">
        <v>1122</v>
      </c>
      <c s="34" t="s">
        <v>352</v>
      </c>
      <c s="35" t="s">
        <v>27</v>
      </c>
      <c s="6" t="s">
        <v>353</v>
      </c>
      <c s="36" t="s">
        <v>52</v>
      </c>
      <c s="37">
        <v>1</v>
      </c>
      <c s="36">
        <v>0</v>
      </c>
      <c s="36">
        <f>ROUND(G813*H813,6)</f>
      </c>
      <c r="L813" s="38">
        <v>0</v>
      </c>
      <c s="32">
        <f>ROUND(ROUND(L813,2)*ROUND(G813,3),2)</f>
      </c>
      <c s="36" t="s">
        <v>53</v>
      </c>
      <c>
        <f>(M813*21)/100</f>
      </c>
      <c t="s">
        <v>27</v>
      </c>
    </row>
    <row r="814" spans="1:5" ht="12.75">
      <c r="A814" s="35" t="s">
        <v>54</v>
      </c>
      <c r="E814" s="39" t="s">
        <v>55</v>
      </c>
    </row>
    <row r="815" spans="1:5" ht="12.75">
      <c r="A815" s="35" t="s">
        <v>56</v>
      </c>
      <c r="E815" s="40" t="s">
        <v>55</v>
      </c>
    </row>
    <row r="816" spans="1:5" ht="12.75">
      <c r="A816" t="s">
        <v>57</v>
      </c>
      <c r="E816" s="39" t="s">
        <v>354</v>
      </c>
    </row>
    <row r="817" spans="1:13" ht="12.75">
      <c r="A817" t="s">
        <v>46</v>
      </c>
      <c r="C817" s="31" t="s">
        <v>1123</v>
      </c>
      <c r="E817" s="33" t="s">
        <v>1124</v>
      </c>
      <c r="J817" s="32">
        <f>0</f>
      </c>
      <c s="32">
        <f>0</f>
      </c>
      <c s="32">
        <f>0+L818+L822+L826+L830+L834+L838+L842+L846+L850+L854+L858+L862+L866+L870+L874+L878+L882+L886+L890+L894+L898+L902+L906+L910+L914</f>
      </c>
      <c s="32">
        <f>0+M818+M822+M826+M830+M834+M838+M842+M846+M850+M854+M858+M862+M866+M870+M874+M878+M882+M886+M890+M894+M898+M902+M906+M910+M914</f>
      </c>
    </row>
    <row r="818" spans="1:16" ht="12.75">
      <c r="A818" t="s">
        <v>49</v>
      </c>
      <c s="34" t="s">
        <v>1125</v>
      </c>
      <c s="34" t="s">
        <v>201</v>
      </c>
      <c s="35" t="s">
        <v>47</v>
      </c>
      <c s="6" t="s">
        <v>202</v>
      </c>
      <c s="36" t="s">
        <v>203</v>
      </c>
      <c s="37">
        <v>1.76</v>
      </c>
      <c s="36">
        <v>0</v>
      </c>
      <c s="36">
        <f>ROUND(G818*H818,6)</f>
      </c>
      <c r="L818" s="38">
        <v>0</v>
      </c>
      <c s="32">
        <f>ROUND(ROUND(L818,2)*ROUND(G818,3),2)</f>
      </c>
      <c s="36" t="s">
        <v>73</v>
      </c>
      <c>
        <f>(M818*21)/100</f>
      </c>
      <c t="s">
        <v>27</v>
      </c>
    </row>
    <row r="819" spans="1:5" ht="12.75">
      <c r="A819" s="35" t="s">
        <v>54</v>
      </c>
      <c r="E819" s="39" t="s">
        <v>55</v>
      </c>
    </row>
    <row r="820" spans="1:5" ht="12.75">
      <c r="A820" s="35" t="s">
        <v>56</v>
      </c>
      <c r="E820" s="40" t="s">
        <v>1126</v>
      </c>
    </row>
    <row r="821" spans="1:5" ht="38.25">
      <c r="A821" t="s">
        <v>57</v>
      </c>
      <c r="E821" s="39" t="s">
        <v>205</v>
      </c>
    </row>
    <row r="822" spans="1:16" ht="12.75">
      <c r="A822" t="s">
        <v>49</v>
      </c>
      <c s="34" t="s">
        <v>1127</v>
      </c>
      <c s="34" t="s">
        <v>215</v>
      </c>
      <c s="35" t="s">
        <v>47</v>
      </c>
      <c s="6" t="s">
        <v>216</v>
      </c>
      <c s="36" t="s">
        <v>203</v>
      </c>
      <c s="37">
        <v>1.76</v>
      </c>
      <c s="36">
        <v>0</v>
      </c>
      <c s="36">
        <f>ROUND(G822*H822,6)</f>
      </c>
      <c r="L822" s="38">
        <v>0</v>
      </c>
      <c s="32">
        <f>ROUND(ROUND(L822,2)*ROUND(G822,3),2)</f>
      </c>
      <c s="36" t="s">
        <v>73</v>
      </c>
      <c>
        <f>(M822*21)/100</f>
      </c>
      <c t="s">
        <v>27</v>
      </c>
    </row>
    <row r="823" spans="1:5" ht="12.75">
      <c r="A823" s="35" t="s">
        <v>54</v>
      </c>
      <c r="E823" s="39" t="s">
        <v>55</v>
      </c>
    </row>
    <row r="824" spans="1:5" ht="12.75">
      <c r="A824" s="35" t="s">
        <v>56</v>
      </c>
      <c r="E824" s="40" t="s">
        <v>1126</v>
      </c>
    </row>
    <row r="825" spans="1:5" ht="127.5">
      <c r="A825" t="s">
        <v>57</v>
      </c>
      <c r="E825" s="39" t="s">
        <v>217</v>
      </c>
    </row>
    <row r="826" spans="1:16" ht="25.5">
      <c r="A826" t="s">
        <v>49</v>
      </c>
      <c s="34" t="s">
        <v>1128</v>
      </c>
      <c s="34" t="s">
        <v>226</v>
      </c>
      <c s="35" t="s">
        <v>47</v>
      </c>
      <c s="6" t="s">
        <v>227</v>
      </c>
      <c s="36" t="s">
        <v>52</v>
      </c>
      <c s="37">
        <v>12</v>
      </c>
      <c s="36">
        <v>0</v>
      </c>
      <c s="36">
        <f>ROUND(G826*H826,6)</f>
      </c>
      <c r="L826" s="38">
        <v>0</v>
      </c>
      <c s="32">
        <f>ROUND(ROUND(L826,2)*ROUND(G826,3),2)</f>
      </c>
      <c s="36" t="s">
        <v>73</v>
      </c>
      <c>
        <f>(M826*21)/100</f>
      </c>
      <c t="s">
        <v>27</v>
      </c>
    </row>
    <row r="827" spans="1:5" ht="12.75">
      <c r="A827" s="35" t="s">
        <v>54</v>
      </c>
      <c r="E827" s="39" t="s">
        <v>55</v>
      </c>
    </row>
    <row r="828" spans="1:5" ht="12.75">
      <c r="A828" s="35" t="s">
        <v>56</v>
      </c>
      <c r="E828" s="40" t="s">
        <v>55</v>
      </c>
    </row>
    <row r="829" spans="1:5" ht="63.75">
      <c r="A829" t="s">
        <v>57</v>
      </c>
      <c r="E829" s="39" t="s">
        <v>228</v>
      </c>
    </row>
    <row r="830" spans="1:16" ht="12.75">
      <c r="A830" t="s">
        <v>49</v>
      </c>
      <c s="34" t="s">
        <v>1129</v>
      </c>
      <c s="34" t="s">
        <v>639</v>
      </c>
      <c s="35" t="s">
        <v>47</v>
      </c>
      <c s="6" t="s">
        <v>640</v>
      </c>
      <c s="36" t="s">
        <v>297</v>
      </c>
      <c s="37">
        <v>0.03</v>
      </c>
      <c s="36">
        <v>0</v>
      </c>
      <c s="36">
        <f>ROUND(G830*H830,6)</f>
      </c>
      <c r="L830" s="38">
        <v>0</v>
      </c>
      <c s="32">
        <f>ROUND(ROUND(L830,2)*ROUND(G830,3),2)</f>
      </c>
      <c s="36" t="s">
        <v>73</v>
      </c>
      <c>
        <f>(M830*21)/100</f>
      </c>
      <c t="s">
        <v>27</v>
      </c>
    </row>
    <row r="831" spans="1:5" ht="12.75">
      <c r="A831" s="35" t="s">
        <v>54</v>
      </c>
      <c r="E831" s="39" t="s">
        <v>55</v>
      </c>
    </row>
    <row r="832" spans="1:5" ht="12.75">
      <c r="A832" s="35" t="s">
        <v>56</v>
      </c>
      <c r="E832" s="40" t="s">
        <v>1017</v>
      </c>
    </row>
    <row r="833" spans="1:5" ht="12.75">
      <c r="A833" t="s">
        <v>57</v>
      </c>
      <c r="E833" s="39" t="s">
        <v>74</v>
      </c>
    </row>
    <row r="834" spans="1:16" ht="25.5">
      <c r="A834" t="s">
        <v>49</v>
      </c>
      <c s="34" t="s">
        <v>1130</v>
      </c>
      <c s="34" t="s">
        <v>641</v>
      </c>
      <c s="35" t="s">
        <v>47</v>
      </c>
      <c s="6" t="s">
        <v>642</v>
      </c>
      <c s="36" t="s">
        <v>104</v>
      </c>
      <c s="37">
        <v>10</v>
      </c>
      <c s="36">
        <v>0</v>
      </c>
      <c s="36">
        <f>ROUND(G834*H834,6)</f>
      </c>
      <c r="L834" s="38">
        <v>0</v>
      </c>
      <c s="32">
        <f>ROUND(ROUND(L834,2)*ROUND(G834,3),2)</f>
      </c>
      <c s="36" t="s">
        <v>73</v>
      </c>
      <c>
        <f>(M834*21)/100</f>
      </c>
      <c t="s">
        <v>27</v>
      </c>
    </row>
    <row r="835" spans="1:5" ht="12.75">
      <c r="A835" s="35" t="s">
        <v>54</v>
      </c>
      <c r="E835" s="39" t="s">
        <v>55</v>
      </c>
    </row>
    <row r="836" spans="1:5" ht="12.75">
      <c r="A836" s="35" t="s">
        <v>56</v>
      </c>
      <c r="E836" s="40" t="s">
        <v>55</v>
      </c>
    </row>
    <row r="837" spans="1:5" ht="63.75">
      <c r="A837" t="s">
        <v>57</v>
      </c>
      <c r="E837" s="39" t="s">
        <v>303</v>
      </c>
    </row>
    <row r="838" spans="1:16" ht="12.75">
      <c r="A838" t="s">
        <v>49</v>
      </c>
      <c s="34" t="s">
        <v>1131</v>
      </c>
      <c s="34" t="s">
        <v>643</v>
      </c>
      <c s="35" t="s">
        <v>47</v>
      </c>
      <c s="6" t="s">
        <v>644</v>
      </c>
      <c s="36" t="s">
        <v>52</v>
      </c>
      <c s="37">
        <v>2</v>
      </c>
      <c s="36">
        <v>0</v>
      </c>
      <c s="36">
        <f>ROUND(G838*H838,6)</f>
      </c>
      <c r="L838" s="38">
        <v>0</v>
      </c>
      <c s="32">
        <f>ROUND(ROUND(L838,2)*ROUND(G838,3),2)</f>
      </c>
      <c s="36" t="s">
        <v>73</v>
      </c>
      <c>
        <f>(M838*21)/100</f>
      </c>
      <c t="s">
        <v>27</v>
      </c>
    </row>
    <row r="839" spans="1:5" ht="12.75">
      <c r="A839" s="35" t="s">
        <v>54</v>
      </c>
      <c r="E839" s="39" t="s">
        <v>55</v>
      </c>
    </row>
    <row r="840" spans="1:5" ht="12.75">
      <c r="A840" s="35" t="s">
        <v>56</v>
      </c>
      <c r="E840" s="40" t="s">
        <v>55</v>
      </c>
    </row>
    <row r="841" spans="1:5" ht="12.75">
      <c r="A841" t="s">
        <v>57</v>
      </c>
      <c r="E841" s="39" t="s">
        <v>74</v>
      </c>
    </row>
    <row r="842" spans="1:16" ht="12.75">
      <c r="A842" t="s">
        <v>49</v>
      </c>
      <c s="34" t="s">
        <v>1132</v>
      </c>
      <c s="34" t="s">
        <v>243</v>
      </c>
      <c s="35" t="s">
        <v>47</v>
      </c>
      <c s="6" t="s">
        <v>244</v>
      </c>
      <c s="36" t="s">
        <v>52</v>
      </c>
      <c s="37">
        <v>44</v>
      </c>
      <c s="36">
        <v>0</v>
      </c>
      <c s="36">
        <f>ROUND(G842*H842,6)</f>
      </c>
      <c r="L842" s="38">
        <v>0</v>
      </c>
      <c s="32">
        <f>ROUND(ROUND(L842,2)*ROUND(G842,3),2)</f>
      </c>
      <c s="36" t="s">
        <v>73</v>
      </c>
      <c>
        <f>(M842*21)/100</f>
      </c>
      <c t="s">
        <v>27</v>
      </c>
    </row>
    <row r="843" spans="1:5" ht="12.75">
      <c r="A843" s="35" t="s">
        <v>54</v>
      </c>
      <c r="E843" s="39" t="s">
        <v>55</v>
      </c>
    </row>
    <row r="844" spans="1:5" ht="12.75">
      <c r="A844" s="35" t="s">
        <v>56</v>
      </c>
      <c r="E844" s="40" t="s">
        <v>55</v>
      </c>
    </row>
    <row r="845" spans="1:5" ht="51">
      <c r="A845" t="s">
        <v>57</v>
      </c>
      <c r="E845" s="39" t="s">
        <v>245</v>
      </c>
    </row>
    <row r="846" spans="1:16" ht="12.75">
      <c r="A846" t="s">
        <v>49</v>
      </c>
      <c s="34" t="s">
        <v>1133</v>
      </c>
      <c s="34" t="s">
        <v>247</v>
      </c>
      <c s="35" t="s">
        <v>47</v>
      </c>
      <c s="6" t="s">
        <v>248</v>
      </c>
      <c s="36" t="s">
        <v>52</v>
      </c>
      <c s="37">
        <v>6</v>
      </c>
      <c s="36">
        <v>0</v>
      </c>
      <c s="36">
        <f>ROUND(G846*H846,6)</f>
      </c>
      <c r="L846" s="38">
        <v>0</v>
      </c>
      <c s="32">
        <f>ROUND(ROUND(L846,2)*ROUND(G846,3),2)</f>
      </c>
      <c s="36" t="s">
        <v>73</v>
      </c>
      <c>
        <f>(M846*21)/100</f>
      </c>
      <c t="s">
        <v>27</v>
      </c>
    </row>
    <row r="847" spans="1:5" ht="12.75">
      <c r="A847" s="35" t="s">
        <v>54</v>
      </c>
      <c r="E847" s="39" t="s">
        <v>55</v>
      </c>
    </row>
    <row r="848" spans="1:5" ht="12.75">
      <c r="A848" s="35" t="s">
        <v>56</v>
      </c>
      <c r="E848" s="40" t="s">
        <v>55</v>
      </c>
    </row>
    <row r="849" spans="1:5" ht="51">
      <c r="A849" t="s">
        <v>57</v>
      </c>
      <c r="E849" s="39" t="s">
        <v>249</v>
      </c>
    </row>
    <row r="850" spans="1:16" ht="12.75">
      <c r="A850" t="s">
        <v>49</v>
      </c>
      <c s="34" t="s">
        <v>1134</v>
      </c>
      <c s="34" t="s">
        <v>251</v>
      </c>
      <c s="35" t="s">
        <v>47</v>
      </c>
      <c s="6" t="s">
        <v>252</v>
      </c>
      <c s="36" t="s">
        <v>253</v>
      </c>
      <c s="37">
        <v>36</v>
      </c>
      <c s="36">
        <v>0</v>
      </c>
      <c s="36">
        <f>ROUND(G850*H850,6)</f>
      </c>
      <c r="L850" s="38">
        <v>0</v>
      </c>
      <c s="32">
        <f>ROUND(ROUND(L850,2)*ROUND(G850,3),2)</f>
      </c>
      <c s="36" t="s">
        <v>53</v>
      </c>
      <c>
        <f>(M850*21)/100</f>
      </c>
      <c t="s">
        <v>27</v>
      </c>
    </row>
    <row r="851" spans="1:5" ht="12.75">
      <c r="A851" s="35" t="s">
        <v>54</v>
      </c>
      <c r="E851" s="39" t="s">
        <v>55</v>
      </c>
    </row>
    <row r="852" spans="1:5" ht="12.75">
      <c r="A852" s="35" t="s">
        <v>56</v>
      </c>
      <c r="E852" s="40" t="s">
        <v>55</v>
      </c>
    </row>
    <row r="853" spans="1:5" ht="38.25">
      <c r="A853" t="s">
        <v>57</v>
      </c>
      <c r="E853" s="39" t="s">
        <v>254</v>
      </c>
    </row>
    <row r="854" spans="1:16" ht="12.75">
      <c r="A854" t="s">
        <v>49</v>
      </c>
      <c s="34" t="s">
        <v>1135</v>
      </c>
      <c s="34" t="s">
        <v>256</v>
      </c>
      <c s="35" t="s">
        <v>47</v>
      </c>
      <c s="6" t="s">
        <v>257</v>
      </c>
      <c s="36" t="s">
        <v>253</v>
      </c>
      <c s="37">
        <v>16</v>
      </c>
      <c s="36">
        <v>0</v>
      </c>
      <c s="36">
        <f>ROUND(G854*H854,6)</f>
      </c>
      <c r="L854" s="38">
        <v>0</v>
      </c>
      <c s="32">
        <f>ROUND(ROUND(L854,2)*ROUND(G854,3),2)</f>
      </c>
      <c s="36" t="s">
        <v>53</v>
      </c>
      <c>
        <f>(M854*21)/100</f>
      </c>
      <c t="s">
        <v>27</v>
      </c>
    </row>
    <row r="855" spans="1:5" ht="12.75">
      <c r="A855" s="35" t="s">
        <v>54</v>
      </c>
      <c r="E855" s="39" t="s">
        <v>55</v>
      </c>
    </row>
    <row r="856" spans="1:5" ht="12.75">
      <c r="A856" s="35" t="s">
        <v>56</v>
      </c>
      <c r="E856" s="40" t="s">
        <v>55</v>
      </c>
    </row>
    <row r="857" spans="1:5" ht="38.25">
      <c r="A857" t="s">
        <v>57</v>
      </c>
      <c r="E857" s="39" t="s">
        <v>258</v>
      </c>
    </row>
    <row r="858" spans="1:16" ht="12.75">
      <c r="A858" t="s">
        <v>49</v>
      </c>
      <c s="34" t="s">
        <v>1136</v>
      </c>
      <c s="34" t="s">
        <v>626</v>
      </c>
      <c s="35" t="s">
        <v>47</v>
      </c>
      <c s="6" t="s">
        <v>627</v>
      </c>
      <c s="36" t="s">
        <v>104</v>
      </c>
      <c s="37">
        <v>20</v>
      </c>
      <c s="36">
        <v>0</v>
      </c>
      <c s="36">
        <f>ROUND(G858*H858,6)</f>
      </c>
      <c r="L858" s="38">
        <v>0</v>
      </c>
      <c s="32">
        <f>ROUND(ROUND(L858,2)*ROUND(G858,3),2)</f>
      </c>
      <c s="36" t="s">
        <v>53</v>
      </c>
      <c>
        <f>(M858*21)/100</f>
      </c>
      <c t="s">
        <v>27</v>
      </c>
    </row>
    <row r="859" spans="1:5" ht="12.75">
      <c r="A859" s="35" t="s">
        <v>54</v>
      </c>
      <c r="E859" s="39" t="s">
        <v>55</v>
      </c>
    </row>
    <row r="860" spans="1:5" ht="12.75">
      <c r="A860" s="35" t="s">
        <v>56</v>
      </c>
      <c r="E860" s="40" t="s">
        <v>55</v>
      </c>
    </row>
    <row r="861" spans="1:5" ht="38.25">
      <c r="A861" t="s">
        <v>57</v>
      </c>
      <c r="E861" s="39" t="s">
        <v>628</v>
      </c>
    </row>
    <row r="862" spans="1:16" ht="12.75">
      <c r="A862" t="s">
        <v>49</v>
      </c>
      <c s="34" t="s">
        <v>1137</v>
      </c>
      <c s="34" t="s">
        <v>321</v>
      </c>
      <c s="35" t="s">
        <v>47</v>
      </c>
      <c s="6" t="s">
        <v>322</v>
      </c>
      <c s="36" t="s">
        <v>104</v>
      </c>
      <c s="37">
        <v>92</v>
      </c>
      <c s="36">
        <v>0</v>
      </c>
      <c s="36">
        <f>ROUND(G862*H862,6)</f>
      </c>
      <c r="L862" s="38">
        <v>0</v>
      </c>
      <c s="32">
        <f>ROUND(ROUND(L862,2)*ROUND(G862,3),2)</f>
      </c>
      <c s="36" t="s">
        <v>53</v>
      </c>
      <c>
        <f>(M862*21)/100</f>
      </c>
      <c t="s">
        <v>27</v>
      </c>
    </row>
    <row r="863" spans="1:5" ht="12.75">
      <c r="A863" s="35" t="s">
        <v>54</v>
      </c>
      <c r="E863" s="39" t="s">
        <v>55</v>
      </c>
    </row>
    <row r="864" spans="1:5" ht="12.75">
      <c r="A864" s="35" t="s">
        <v>56</v>
      </c>
      <c r="E864" s="40" t="s">
        <v>55</v>
      </c>
    </row>
    <row r="865" spans="1:5" ht="38.25">
      <c r="A865" t="s">
        <v>57</v>
      </c>
      <c r="E865" s="39" t="s">
        <v>323</v>
      </c>
    </row>
    <row r="866" spans="1:16" ht="12.75">
      <c r="A866" t="s">
        <v>49</v>
      </c>
      <c s="34" t="s">
        <v>1138</v>
      </c>
      <c s="34" t="s">
        <v>629</v>
      </c>
      <c s="35" t="s">
        <v>47</v>
      </c>
      <c s="6" t="s">
        <v>630</v>
      </c>
      <c s="36" t="s">
        <v>104</v>
      </c>
      <c s="37">
        <v>10</v>
      </c>
      <c s="36">
        <v>0</v>
      </c>
      <c s="36">
        <f>ROUND(G866*H866,6)</f>
      </c>
      <c r="L866" s="38">
        <v>0</v>
      </c>
      <c s="32">
        <f>ROUND(ROUND(L866,2)*ROUND(G866,3),2)</f>
      </c>
      <c s="36" t="s">
        <v>53</v>
      </c>
      <c>
        <f>(M866*21)/100</f>
      </c>
      <c t="s">
        <v>27</v>
      </c>
    </row>
    <row r="867" spans="1:5" ht="12.75">
      <c r="A867" s="35" t="s">
        <v>54</v>
      </c>
      <c r="E867" s="39" t="s">
        <v>55</v>
      </c>
    </row>
    <row r="868" spans="1:5" ht="12.75">
      <c r="A868" s="35" t="s">
        <v>56</v>
      </c>
      <c r="E868" s="40" t="s">
        <v>55</v>
      </c>
    </row>
    <row r="869" spans="1:5" ht="38.25">
      <c r="A869" t="s">
        <v>57</v>
      </c>
      <c r="E869" s="39" t="s">
        <v>628</v>
      </c>
    </row>
    <row r="870" spans="1:16" ht="25.5">
      <c r="A870" t="s">
        <v>49</v>
      </c>
      <c s="34" t="s">
        <v>1139</v>
      </c>
      <c s="34" t="s">
        <v>631</v>
      </c>
      <c s="35" t="s">
        <v>47</v>
      </c>
      <c s="6" t="s">
        <v>632</v>
      </c>
      <c s="36" t="s">
        <v>52</v>
      </c>
      <c s="37">
        <v>4</v>
      </c>
      <c s="36">
        <v>0</v>
      </c>
      <c s="36">
        <f>ROUND(G870*H870,6)</f>
      </c>
      <c r="L870" s="38">
        <v>0</v>
      </c>
      <c s="32">
        <f>ROUND(ROUND(L870,2)*ROUND(G870,3),2)</f>
      </c>
      <c s="36" t="s">
        <v>73</v>
      </c>
      <c>
        <f>(M870*21)/100</f>
      </c>
      <c t="s">
        <v>27</v>
      </c>
    </row>
    <row r="871" spans="1:5" ht="12.75">
      <c r="A871" s="35" t="s">
        <v>54</v>
      </c>
      <c r="E871" s="39" t="s">
        <v>55</v>
      </c>
    </row>
    <row r="872" spans="1:5" ht="12.75">
      <c r="A872" s="35" t="s">
        <v>56</v>
      </c>
      <c r="E872" s="40" t="s">
        <v>55</v>
      </c>
    </row>
    <row r="873" spans="1:5" ht="12.75">
      <c r="A873" t="s">
        <v>57</v>
      </c>
      <c r="E873" s="39" t="s">
        <v>74</v>
      </c>
    </row>
    <row r="874" spans="1:16" ht="25.5">
      <c r="A874" t="s">
        <v>49</v>
      </c>
      <c s="34" t="s">
        <v>1140</v>
      </c>
      <c s="34" t="s">
        <v>325</v>
      </c>
      <c s="35" t="s">
        <v>47</v>
      </c>
      <c s="6" t="s">
        <v>326</v>
      </c>
      <c s="36" t="s">
        <v>52</v>
      </c>
      <c s="37">
        <v>3</v>
      </c>
      <c s="36">
        <v>0</v>
      </c>
      <c s="36">
        <f>ROUND(G874*H874,6)</f>
      </c>
      <c r="L874" s="38">
        <v>0</v>
      </c>
      <c s="32">
        <f>ROUND(ROUND(L874,2)*ROUND(G874,3),2)</f>
      </c>
      <c s="36" t="s">
        <v>73</v>
      </c>
      <c>
        <f>(M874*21)/100</f>
      </c>
      <c t="s">
        <v>27</v>
      </c>
    </row>
    <row r="875" spans="1:5" ht="12.75">
      <c r="A875" s="35" t="s">
        <v>54</v>
      </c>
      <c r="E875" s="39" t="s">
        <v>55</v>
      </c>
    </row>
    <row r="876" spans="1:5" ht="12.75">
      <c r="A876" s="35" t="s">
        <v>56</v>
      </c>
      <c r="E876" s="40" t="s">
        <v>55</v>
      </c>
    </row>
    <row r="877" spans="1:5" ht="38.25">
      <c r="A877" t="s">
        <v>57</v>
      </c>
      <c r="E877" s="39" t="s">
        <v>327</v>
      </c>
    </row>
    <row r="878" spans="1:16" ht="25.5">
      <c r="A878" t="s">
        <v>49</v>
      </c>
      <c s="34" t="s">
        <v>1141</v>
      </c>
      <c s="34" t="s">
        <v>633</v>
      </c>
      <c s="35" t="s">
        <v>47</v>
      </c>
      <c s="6" t="s">
        <v>634</v>
      </c>
      <c s="36" t="s">
        <v>52</v>
      </c>
      <c s="37">
        <v>2</v>
      </c>
      <c s="36">
        <v>0</v>
      </c>
      <c s="36">
        <f>ROUND(G878*H878,6)</f>
      </c>
      <c r="L878" s="38">
        <v>0</v>
      </c>
      <c s="32">
        <f>ROUND(ROUND(L878,2)*ROUND(G878,3),2)</f>
      </c>
      <c s="36" t="s">
        <v>73</v>
      </c>
      <c>
        <f>(M878*21)/100</f>
      </c>
      <c t="s">
        <v>27</v>
      </c>
    </row>
    <row r="879" spans="1:5" ht="12.75">
      <c r="A879" s="35" t="s">
        <v>54</v>
      </c>
      <c r="E879" s="39" t="s">
        <v>55</v>
      </c>
    </row>
    <row r="880" spans="1:5" ht="12.75">
      <c r="A880" s="35" t="s">
        <v>56</v>
      </c>
      <c r="E880" s="40" t="s">
        <v>55</v>
      </c>
    </row>
    <row r="881" spans="1:5" ht="12.75">
      <c r="A881" t="s">
        <v>57</v>
      </c>
      <c r="E881" s="39" t="s">
        <v>74</v>
      </c>
    </row>
    <row r="882" spans="1:16" ht="12.75">
      <c r="A882" t="s">
        <v>49</v>
      </c>
      <c s="34" t="s">
        <v>1142</v>
      </c>
      <c s="34" t="s">
        <v>329</v>
      </c>
      <c s="35" t="s">
        <v>47</v>
      </c>
      <c s="6" t="s">
        <v>330</v>
      </c>
      <c s="36" t="s">
        <v>52</v>
      </c>
      <c s="37">
        <v>7</v>
      </c>
      <c s="36">
        <v>0</v>
      </c>
      <c s="36">
        <f>ROUND(G882*H882,6)</f>
      </c>
      <c r="L882" s="38">
        <v>0</v>
      </c>
      <c s="32">
        <f>ROUND(ROUND(L882,2)*ROUND(G882,3),2)</f>
      </c>
      <c s="36" t="s">
        <v>53</v>
      </c>
      <c>
        <f>(M882*21)/100</f>
      </c>
      <c t="s">
        <v>27</v>
      </c>
    </row>
    <row r="883" spans="1:5" ht="12.75">
      <c r="A883" s="35" t="s">
        <v>54</v>
      </c>
      <c r="E883" s="39" t="s">
        <v>55</v>
      </c>
    </row>
    <row r="884" spans="1:5" ht="12.75">
      <c r="A884" s="35" t="s">
        <v>56</v>
      </c>
      <c r="E884" s="40" t="s">
        <v>55</v>
      </c>
    </row>
    <row r="885" spans="1:5" ht="76.5">
      <c r="A885" t="s">
        <v>57</v>
      </c>
      <c r="E885" s="39" t="s">
        <v>331</v>
      </c>
    </row>
    <row r="886" spans="1:16" ht="12.75">
      <c r="A886" t="s">
        <v>49</v>
      </c>
      <c s="34" t="s">
        <v>1143</v>
      </c>
      <c s="34" t="s">
        <v>333</v>
      </c>
      <c s="35" t="s">
        <v>47</v>
      </c>
      <c s="6" t="s">
        <v>334</v>
      </c>
      <c s="36" t="s">
        <v>52</v>
      </c>
      <c s="37">
        <v>1</v>
      </c>
      <c s="36">
        <v>0</v>
      </c>
      <c s="36">
        <f>ROUND(G886*H886,6)</f>
      </c>
      <c r="L886" s="38">
        <v>0</v>
      </c>
      <c s="32">
        <f>ROUND(ROUND(L886,2)*ROUND(G886,3),2)</f>
      </c>
      <c s="36" t="s">
        <v>73</v>
      </c>
      <c>
        <f>(M886*21)/100</f>
      </c>
      <c t="s">
        <v>27</v>
      </c>
    </row>
    <row r="887" spans="1:5" ht="12.75">
      <c r="A887" s="35" t="s">
        <v>54</v>
      </c>
      <c r="E887" s="39" t="s">
        <v>55</v>
      </c>
    </row>
    <row r="888" spans="1:5" ht="12.75">
      <c r="A888" s="35" t="s">
        <v>56</v>
      </c>
      <c r="E888" s="40" t="s">
        <v>55</v>
      </c>
    </row>
    <row r="889" spans="1:5" ht="51">
      <c r="A889" t="s">
        <v>57</v>
      </c>
      <c r="E889" s="39" t="s">
        <v>270</v>
      </c>
    </row>
    <row r="890" spans="1:16" ht="12.75">
      <c r="A890" t="s">
        <v>49</v>
      </c>
      <c s="34" t="s">
        <v>1144</v>
      </c>
      <c s="34" t="s">
        <v>336</v>
      </c>
      <c s="35" t="s">
        <v>47</v>
      </c>
      <c s="6" t="s">
        <v>337</v>
      </c>
      <c s="36" t="s">
        <v>52</v>
      </c>
      <c s="37">
        <v>1</v>
      </c>
      <c s="36">
        <v>0</v>
      </c>
      <c s="36">
        <f>ROUND(G890*H890,6)</f>
      </c>
      <c r="L890" s="38">
        <v>0</v>
      </c>
      <c s="32">
        <f>ROUND(ROUND(L890,2)*ROUND(G890,3),2)</f>
      </c>
      <c s="36" t="s">
        <v>73</v>
      </c>
      <c>
        <f>(M890*21)/100</f>
      </c>
      <c t="s">
        <v>27</v>
      </c>
    </row>
    <row r="891" spans="1:5" ht="12.75">
      <c r="A891" s="35" t="s">
        <v>54</v>
      </c>
      <c r="E891" s="39" t="s">
        <v>55</v>
      </c>
    </row>
    <row r="892" spans="1:5" ht="12.75">
      <c r="A892" s="35" t="s">
        <v>56</v>
      </c>
      <c r="E892" s="40" t="s">
        <v>55</v>
      </c>
    </row>
    <row r="893" spans="1:5" ht="76.5">
      <c r="A893" t="s">
        <v>57</v>
      </c>
      <c r="E893" s="39" t="s">
        <v>274</v>
      </c>
    </row>
    <row r="894" spans="1:16" ht="12.75">
      <c r="A894" t="s">
        <v>49</v>
      </c>
      <c s="34" t="s">
        <v>1145</v>
      </c>
      <c s="34" t="s">
        <v>311</v>
      </c>
      <c s="35" t="s">
        <v>47</v>
      </c>
      <c s="6" t="s">
        <v>312</v>
      </c>
      <c s="36" t="s">
        <v>52</v>
      </c>
      <c s="37">
        <v>6</v>
      </c>
      <c s="36">
        <v>0</v>
      </c>
      <c s="36">
        <f>ROUND(G894*H894,6)</f>
      </c>
      <c r="L894" s="38">
        <v>0</v>
      </c>
      <c s="32">
        <f>ROUND(ROUND(L894,2)*ROUND(G894,3),2)</f>
      </c>
      <c s="36" t="s">
        <v>73</v>
      </c>
      <c>
        <f>(M894*21)/100</f>
      </c>
      <c t="s">
        <v>27</v>
      </c>
    </row>
    <row r="895" spans="1:5" ht="12.75">
      <c r="A895" s="35" t="s">
        <v>54</v>
      </c>
      <c r="E895" s="39" t="s">
        <v>55</v>
      </c>
    </row>
    <row r="896" spans="1:5" ht="12.75">
      <c r="A896" s="35" t="s">
        <v>56</v>
      </c>
      <c r="E896" s="40" t="s">
        <v>55</v>
      </c>
    </row>
    <row r="897" spans="1:5" ht="12.75">
      <c r="A897" t="s">
        <v>57</v>
      </c>
      <c r="E897" s="39" t="s">
        <v>74</v>
      </c>
    </row>
    <row r="898" spans="1:16" ht="12.75">
      <c r="A898" t="s">
        <v>49</v>
      </c>
      <c s="34" t="s">
        <v>1146</v>
      </c>
      <c s="34" t="s">
        <v>314</v>
      </c>
      <c s="35" t="s">
        <v>47</v>
      </c>
      <c s="6" t="s">
        <v>315</v>
      </c>
      <c s="36" t="s">
        <v>52</v>
      </c>
      <c s="37">
        <v>6</v>
      </c>
      <c s="36">
        <v>0</v>
      </c>
      <c s="36">
        <f>ROUND(G898*H898,6)</f>
      </c>
      <c r="L898" s="38">
        <v>0</v>
      </c>
      <c s="32">
        <f>ROUND(ROUND(L898,2)*ROUND(G898,3),2)</f>
      </c>
      <c s="36" t="s">
        <v>73</v>
      </c>
      <c>
        <f>(M898*21)/100</f>
      </c>
      <c t="s">
        <v>27</v>
      </c>
    </row>
    <row r="899" spans="1:5" ht="12.75">
      <c r="A899" s="35" t="s">
        <v>54</v>
      </c>
      <c r="E899" s="39" t="s">
        <v>55</v>
      </c>
    </row>
    <row r="900" spans="1:5" ht="12.75">
      <c r="A900" s="35" t="s">
        <v>56</v>
      </c>
      <c r="E900" s="40" t="s">
        <v>55</v>
      </c>
    </row>
    <row r="901" spans="1:5" ht="12.75">
      <c r="A901" t="s">
        <v>57</v>
      </c>
      <c r="E901" s="39" t="s">
        <v>74</v>
      </c>
    </row>
    <row r="902" spans="1:16" ht="12.75">
      <c r="A902" t="s">
        <v>49</v>
      </c>
      <c s="34" t="s">
        <v>1147</v>
      </c>
      <c s="34" t="s">
        <v>345</v>
      </c>
      <c s="35" t="s">
        <v>47</v>
      </c>
      <c s="6" t="s">
        <v>346</v>
      </c>
      <c s="36" t="s">
        <v>104</v>
      </c>
      <c s="37">
        <v>110</v>
      </c>
      <c s="36">
        <v>0</v>
      </c>
      <c s="36">
        <f>ROUND(G902*H902,6)</f>
      </c>
      <c r="L902" s="38">
        <v>0</v>
      </c>
      <c s="32">
        <f>ROUND(ROUND(L902,2)*ROUND(G902,3),2)</f>
      </c>
      <c s="36" t="s">
        <v>53</v>
      </c>
      <c>
        <f>(M902*21)/100</f>
      </c>
      <c t="s">
        <v>27</v>
      </c>
    </row>
    <row r="903" spans="1:5" ht="12.75">
      <c r="A903" s="35" t="s">
        <v>54</v>
      </c>
      <c r="E903" s="39" t="s">
        <v>55</v>
      </c>
    </row>
    <row r="904" spans="1:5" ht="12.75">
      <c r="A904" s="35" t="s">
        <v>56</v>
      </c>
      <c r="E904" s="40" t="s">
        <v>55</v>
      </c>
    </row>
    <row r="905" spans="1:5" ht="51">
      <c r="A905" t="s">
        <v>57</v>
      </c>
      <c r="E905" s="39" t="s">
        <v>347</v>
      </c>
    </row>
    <row r="906" spans="1:16" ht="12.75">
      <c r="A906" t="s">
        <v>49</v>
      </c>
      <c s="34" t="s">
        <v>1148</v>
      </c>
      <c s="34" t="s">
        <v>349</v>
      </c>
      <c s="35" t="s">
        <v>47</v>
      </c>
      <c s="6" t="s">
        <v>350</v>
      </c>
      <c s="36" t="s">
        <v>52</v>
      </c>
      <c s="37">
        <v>6</v>
      </c>
      <c s="36">
        <v>0</v>
      </c>
      <c s="36">
        <f>ROUND(G906*H906,6)</f>
      </c>
      <c r="L906" s="38">
        <v>0</v>
      </c>
      <c s="32">
        <f>ROUND(ROUND(L906,2)*ROUND(G906,3),2)</f>
      </c>
      <c s="36" t="s">
        <v>73</v>
      </c>
      <c>
        <f>(M906*21)/100</f>
      </c>
      <c t="s">
        <v>27</v>
      </c>
    </row>
    <row r="907" spans="1:5" ht="12.75">
      <c r="A907" s="35" t="s">
        <v>54</v>
      </c>
      <c r="E907" s="39" t="s">
        <v>55</v>
      </c>
    </row>
    <row r="908" spans="1:5" ht="12.75">
      <c r="A908" s="35" t="s">
        <v>56</v>
      </c>
      <c r="E908" s="40" t="s">
        <v>55</v>
      </c>
    </row>
    <row r="909" spans="1:5" ht="12.75">
      <c r="A909" t="s">
        <v>57</v>
      </c>
      <c r="E909" s="39" t="s">
        <v>74</v>
      </c>
    </row>
    <row r="910" spans="1:16" ht="12.75">
      <c r="A910" t="s">
        <v>49</v>
      </c>
      <c s="34" t="s">
        <v>1149</v>
      </c>
      <c s="34" t="s">
        <v>175</v>
      </c>
      <c s="35" t="s">
        <v>47</v>
      </c>
      <c s="6" t="s">
        <v>176</v>
      </c>
      <c s="36" t="s">
        <v>104</v>
      </c>
      <c s="37">
        <v>25</v>
      </c>
      <c s="36">
        <v>0</v>
      </c>
      <c s="36">
        <f>ROUND(G910*H910,6)</f>
      </c>
      <c r="L910" s="38">
        <v>0</v>
      </c>
      <c s="32">
        <f>ROUND(ROUND(L910,2)*ROUND(G910,3),2)</f>
      </c>
      <c s="36" t="s">
        <v>73</v>
      </c>
      <c>
        <f>(M910*21)/100</f>
      </c>
      <c t="s">
        <v>27</v>
      </c>
    </row>
    <row r="911" spans="1:5" ht="12.75">
      <c r="A911" s="35" t="s">
        <v>54</v>
      </c>
      <c r="E911" s="39" t="s">
        <v>55</v>
      </c>
    </row>
    <row r="912" spans="1:5" ht="12.75">
      <c r="A912" s="35" t="s">
        <v>56</v>
      </c>
      <c r="E912" s="40" t="s">
        <v>55</v>
      </c>
    </row>
    <row r="913" spans="1:5" ht="12.75">
      <c r="A913" t="s">
        <v>57</v>
      </c>
      <c r="E913" s="39" t="s">
        <v>74</v>
      </c>
    </row>
    <row r="914" spans="1:16" ht="12.75">
      <c r="A914" t="s">
        <v>49</v>
      </c>
      <c s="34" t="s">
        <v>1150</v>
      </c>
      <c s="34" t="s">
        <v>352</v>
      </c>
      <c s="35" t="s">
        <v>27</v>
      </c>
      <c s="6" t="s">
        <v>353</v>
      </c>
      <c s="36" t="s">
        <v>52</v>
      </c>
      <c s="37">
        <v>1</v>
      </c>
      <c s="36">
        <v>0</v>
      </c>
      <c s="36">
        <f>ROUND(G914*H914,6)</f>
      </c>
      <c r="L914" s="38">
        <v>0</v>
      </c>
      <c s="32">
        <f>ROUND(ROUND(L914,2)*ROUND(G914,3),2)</f>
      </c>
      <c s="36" t="s">
        <v>53</v>
      </c>
      <c>
        <f>(M914*21)/100</f>
      </c>
      <c t="s">
        <v>27</v>
      </c>
    </row>
    <row r="915" spans="1:5" ht="12.75">
      <c r="A915" s="35" t="s">
        <v>54</v>
      </c>
      <c r="E915" s="39" t="s">
        <v>55</v>
      </c>
    </row>
    <row r="916" spans="1:5" ht="12.75">
      <c r="A916" s="35" t="s">
        <v>56</v>
      </c>
      <c r="E916" s="40" t="s">
        <v>55</v>
      </c>
    </row>
    <row r="917" spans="1:5" ht="12.75">
      <c r="A917" t="s">
        <v>57</v>
      </c>
      <c r="E917" s="39" t="s">
        <v>354</v>
      </c>
    </row>
    <row r="918" spans="1:13" ht="12.75">
      <c r="A918" t="s">
        <v>46</v>
      </c>
      <c r="C918" s="31" t="s">
        <v>1151</v>
      </c>
      <c r="E918" s="33" t="s">
        <v>1152</v>
      </c>
      <c r="J918" s="32">
        <f>0</f>
      </c>
      <c s="32">
        <f>0</f>
      </c>
      <c s="32">
        <f>0+L919+L923+L927+L931+L935+L939+L943+L947+L951+L955+L959+L963+L967+L971+L975+L979+L983+L987+L991+L995+L999+L1003+L1007+L1011+L1015+L1019+L1023+L1027</f>
      </c>
      <c s="32">
        <f>0+M919+M923+M927+M931+M935+M939+M943+M947+M951+M955+M959+M963+M967+M971+M975+M979+M983+M987+M991+M995+M999+M1003+M1007+M1011+M1015+M1019+M1023+M1027</f>
      </c>
    </row>
    <row r="919" spans="1:16" ht="12.75">
      <c r="A919" t="s">
        <v>49</v>
      </c>
      <c s="34" t="s">
        <v>1153</v>
      </c>
      <c s="34" t="s">
        <v>201</v>
      </c>
      <c s="35" t="s">
        <v>47</v>
      </c>
      <c s="6" t="s">
        <v>202</v>
      </c>
      <c s="36" t="s">
        <v>203</v>
      </c>
      <c s="37">
        <v>2.49</v>
      </c>
      <c s="36">
        <v>0</v>
      </c>
      <c s="36">
        <f>ROUND(G919*H919,6)</f>
      </c>
      <c r="L919" s="38">
        <v>0</v>
      </c>
      <c s="32">
        <f>ROUND(ROUND(L919,2)*ROUND(G919,3),2)</f>
      </c>
      <c s="36" t="s">
        <v>73</v>
      </c>
      <c>
        <f>(M919*21)/100</f>
      </c>
      <c t="s">
        <v>27</v>
      </c>
    </row>
    <row r="920" spans="1:5" ht="12.75">
      <c r="A920" s="35" t="s">
        <v>54</v>
      </c>
      <c r="E920" s="39" t="s">
        <v>55</v>
      </c>
    </row>
    <row r="921" spans="1:5" ht="12.75">
      <c r="A921" s="35" t="s">
        <v>56</v>
      </c>
      <c r="E921" s="40" t="s">
        <v>1154</v>
      </c>
    </row>
    <row r="922" spans="1:5" ht="38.25">
      <c r="A922" t="s">
        <v>57</v>
      </c>
      <c r="E922" s="39" t="s">
        <v>205</v>
      </c>
    </row>
    <row r="923" spans="1:16" ht="12.75">
      <c r="A923" t="s">
        <v>49</v>
      </c>
      <c s="34" t="s">
        <v>1155</v>
      </c>
      <c s="34" t="s">
        <v>211</v>
      </c>
      <c s="35" t="s">
        <v>47</v>
      </c>
      <c s="6" t="s">
        <v>212</v>
      </c>
      <c s="36" t="s">
        <v>203</v>
      </c>
      <c s="37">
        <v>2.9</v>
      </c>
      <c s="36">
        <v>0</v>
      </c>
      <c s="36">
        <f>ROUND(G923*H923,6)</f>
      </c>
      <c r="L923" s="38">
        <v>0</v>
      </c>
      <c s="32">
        <f>ROUND(ROUND(L923,2)*ROUND(G923,3),2)</f>
      </c>
      <c s="36" t="s">
        <v>73</v>
      </c>
      <c>
        <f>(M923*21)/100</f>
      </c>
      <c t="s">
        <v>27</v>
      </c>
    </row>
    <row r="924" spans="1:5" ht="12.75">
      <c r="A924" s="35" t="s">
        <v>54</v>
      </c>
      <c r="E924" s="39" t="s">
        <v>55</v>
      </c>
    </row>
    <row r="925" spans="1:5" ht="12.75">
      <c r="A925" s="35" t="s">
        <v>56</v>
      </c>
      <c r="E925" s="40" t="s">
        <v>1156</v>
      </c>
    </row>
    <row r="926" spans="1:5" ht="12.75">
      <c r="A926" t="s">
        <v>57</v>
      </c>
      <c r="E926" s="39" t="s">
        <v>74</v>
      </c>
    </row>
    <row r="927" spans="1:16" ht="12.75">
      <c r="A927" t="s">
        <v>49</v>
      </c>
      <c s="34" t="s">
        <v>1157</v>
      </c>
      <c s="34" t="s">
        <v>215</v>
      </c>
      <c s="35" t="s">
        <v>47</v>
      </c>
      <c s="6" t="s">
        <v>216</v>
      </c>
      <c s="36" t="s">
        <v>203</v>
      </c>
      <c s="37">
        <v>2.49</v>
      </c>
      <c s="36">
        <v>0</v>
      </c>
      <c s="36">
        <f>ROUND(G927*H927,6)</f>
      </c>
      <c r="L927" s="38">
        <v>0</v>
      </c>
      <c s="32">
        <f>ROUND(ROUND(L927,2)*ROUND(G927,3),2)</f>
      </c>
      <c s="36" t="s">
        <v>73</v>
      </c>
      <c>
        <f>(M927*21)/100</f>
      </c>
      <c t="s">
        <v>27</v>
      </c>
    </row>
    <row r="928" spans="1:5" ht="12.75">
      <c r="A928" s="35" t="s">
        <v>54</v>
      </c>
      <c r="E928" s="39" t="s">
        <v>55</v>
      </c>
    </row>
    <row r="929" spans="1:5" ht="12.75">
      <c r="A929" s="35" t="s">
        <v>56</v>
      </c>
      <c r="E929" s="40" t="s">
        <v>1154</v>
      </c>
    </row>
    <row r="930" spans="1:5" ht="127.5">
      <c r="A930" t="s">
        <v>57</v>
      </c>
      <c r="E930" s="39" t="s">
        <v>217</v>
      </c>
    </row>
    <row r="931" spans="1:16" ht="12.75">
      <c r="A931" t="s">
        <v>49</v>
      </c>
      <c s="34" t="s">
        <v>1158</v>
      </c>
      <c s="34" t="s">
        <v>222</v>
      </c>
      <c s="35" t="s">
        <v>47</v>
      </c>
      <c s="6" t="s">
        <v>223</v>
      </c>
      <c s="36" t="s">
        <v>203</v>
      </c>
      <c s="37">
        <v>2.9</v>
      </c>
      <c s="36">
        <v>0</v>
      </c>
      <c s="36">
        <f>ROUND(G931*H931,6)</f>
      </c>
      <c r="L931" s="38">
        <v>0</v>
      </c>
      <c s="32">
        <f>ROUND(ROUND(L931,2)*ROUND(G931,3),2)</f>
      </c>
      <c s="36" t="s">
        <v>53</v>
      </c>
      <c>
        <f>(M931*21)/100</f>
      </c>
      <c t="s">
        <v>27</v>
      </c>
    </row>
    <row r="932" spans="1:5" ht="12.75">
      <c r="A932" s="35" t="s">
        <v>54</v>
      </c>
      <c r="E932" s="39" t="s">
        <v>55</v>
      </c>
    </row>
    <row r="933" spans="1:5" ht="12.75">
      <c r="A933" s="35" t="s">
        <v>56</v>
      </c>
      <c r="E933" s="40" t="s">
        <v>1156</v>
      </c>
    </row>
    <row r="934" spans="1:5" ht="114.75">
      <c r="A934" t="s">
        <v>57</v>
      </c>
      <c r="E934" s="39" t="s">
        <v>224</v>
      </c>
    </row>
    <row r="935" spans="1:16" ht="25.5">
      <c r="A935" t="s">
        <v>49</v>
      </c>
      <c s="34" t="s">
        <v>1159</v>
      </c>
      <c s="34" t="s">
        <v>226</v>
      </c>
      <c s="35" t="s">
        <v>47</v>
      </c>
      <c s="6" t="s">
        <v>227</v>
      </c>
      <c s="36" t="s">
        <v>52</v>
      </c>
      <c s="37">
        <v>14</v>
      </c>
      <c s="36">
        <v>0</v>
      </c>
      <c s="36">
        <f>ROUND(G935*H935,6)</f>
      </c>
      <c r="L935" s="38">
        <v>0</v>
      </c>
      <c s="32">
        <f>ROUND(ROUND(L935,2)*ROUND(G935,3),2)</f>
      </c>
      <c s="36" t="s">
        <v>73</v>
      </c>
      <c>
        <f>(M935*21)/100</f>
      </c>
      <c t="s">
        <v>27</v>
      </c>
    </row>
    <row r="936" spans="1:5" ht="12.75">
      <c r="A936" s="35" t="s">
        <v>54</v>
      </c>
      <c r="E936" s="39" t="s">
        <v>55</v>
      </c>
    </row>
    <row r="937" spans="1:5" ht="12.75">
      <c r="A937" s="35" t="s">
        <v>56</v>
      </c>
      <c r="E937" s="40" t="s">
        <v>55</v>
      </c>
    </row>
    <row r="938" spans="1:5" ht="63.75">
      <c r="A938" t="s">
        <v>57</v>
      </c>
      <c r="E938" s="39" t="s">
        <v>228</v>
      </c>
    </row>
    <row r="939" spans="1:16" ht="25.5">
      <c r="A939" t="s">
        <v>49</v>
      </c>
      <c s="34" t="s">
        <v>1160</v>
      </c>
      <c s="34" t="s">
        <v>240</v>
      </c>
      <c s="35" t="s">
        <v>47</v>
      </c>
      <c s="6" t="s">
        <v>241</v>
      </c>
      <c s="36" t="s">
        <v>52</v>
      </c>
      <c s="37">
        <v>5</v>
      </c>
      <c s="36">
        <v>0</v>
      </c>
      <c s="36">
        <f>ROUND(G939*H939,6)</f>
      </c>
      <c r="L939" s="38">
        <v>0</v>
      </c>
      <c s="32">
        <f>ROUND(ROUND(L939,2)*ROUND(G939,3),2)</f>
      </c>
      <c s="36" t="s">
        <v>73</v>
      </c>
      <c>
        <f>(M939*21)/100</f>
      </c>
      <c t="s">
        <v>27</v>
      </c>
    </row>
    <row r="940" spans="1:5" ht="12.75">
      <c r="A940" s="35" t="s">
        <v>54</v>
      </c>
      <c r="E940" s="39" t="s">
        <v>55</v>
      </c>
    </row>
    <row r="941" spans="1:5" ht="12.75">
      <c r="A941" s="35" t="s">
        <v>56</v>
      </c>
      <c r="E941" s="40" t="s">
        <v>55</v>
      </c>
    </row>
    <row r="942" spans="1:5" ht="89.25">
      <c r="A942" t="s">
        <v>57</v>
      </c>
      <c r="E942" s="39" t="s">
        <v>235</v>
      </c>
    </row>
    <row r="943" spans="1:16" ht="12.75">
      <c r="A943" t="s">
        <v>49</v>
      </c>
      <c s="34" t="s">
        <v>1161</v>
      </c>
      <c s="34" t="s">
        <v>639</v>
      </c>
      <c s="35" t="s">
        <v>47</v>
      </c>
      <c s="6" t="s">
        <v>640</v>
      </c>
      <c s="36" t="s">
        <v>297</v>
      </c>
      <c s="37">
        <v>0.03</v>
      </c>
      <c s="36">
        <v>0</v>
      </c>
      <c s="36">
        <f>ROUND(G943*H943,6)</f>
      </c>
      <c r="L943" s="38">
        <v>0</v>
      </c>
      <c s="32">
        <f>ROUND(ROUND(L943,2)*ROUND(G943,3),2)</f>
      </c>
      <c s="36" t="s">
        <v>73</v>
      </c>
      <c>
        <f>(M943*21)/100</f>
      </c>
      <c t="s">
        <v>27</v>
      </c>
    </row>
    <row r="944" spans="1:5" ht="12.75">
      <c r="A944" s="35" t="s">
        <v>54</v>
      </c>
      <c r="E944" s="39" t="s">
        <v>55</v>
      </c>
    </row>
    <row r="945" spans="1:5" ht="12.75">
      <c r="A945" s="35" t="s">
        <v>56</v>
      </c>
      <c r="E945" s="40" t="s">
        <v>1017</v>
      </c>
    </row>
    <row r="946" spans="1:5" ht="12.75">
      <c r="A946" t="s">
        <v>57</v>
      </c>
      <c r="E946" s="39" t="s">
        <v>74</v>
      </c>
    </row>
    <row r="947" spans="1:16" ht="25.5">
      <c r="A947" t="s">
        <v>49</v>
      </c>
      <c s="34" t="s">
        <v>1162</v>
      </c>
      <c s="34" t="s">
        <v>641</v>
      </c>
      <c s="35" t="s">
        <v>47</v>
      </c>
      <c s="6" t="s">
        <v>642</v>
      </c>
      <c s="36" t="s">
        <v>104</v>
      </c>
      <c s="37">
        <v>10</v>
      </c>
      <c s="36">
        <v>0</v>
      </c>
      <c s="36">
        <f>ROUND(G947*H947,6)</f>
      </c>
      <c r="L947" s="38">
        <v>0</v>
      </c>
      <c s="32">
        <f>ROUND(ROUND(L947,2)*ROUND(G947,3),2)</f>
      </c>
      <c s="36" t="s">
        <v>73</v>
      </c>
      <c>
        <f>(M947*21)/100</f>
      </c>
      <c t="s">
        <v>27</v>
      </c>
    </row>
    <row r="948" spans="1:5" ht="12.75">
      <c r="A948" s="35" t="s">
        <v>54</v>
      </c>
      <c r="E948" s="39" t="s">
        <v>55</v>
      </c>
    </row>
    <row r="949" spans="1:5" ht="12.75">
      <c r="A949" s="35" t="s">
        <v>56</v>
      </c>
      <c r="E949" s="40" t="s">
        <v>55</v>
      </c>
    </row>
    <row r="950" spans="1:5" ht="63.75">
      <c r="A950" t="s">
        <v>57</v>
      </c>
      <c r="E950" s="39" t="s">
        <v>303</v>
      </c>
    </row>
    <row r="951" spans="1:16" ht="12.75">
      <c r="A951" t="s">
        <v>49</v>
      </c>
      <c s="34" t="s">
        <v>1163</v>
      </c>
      <c s="34" t="s">
        <v>643</v>
      </c>
      <c s="35" t="s">
        <v>47</v>
      </c>
      <c s="6" t="s">
        <v>644</v>
      </c>
      <c s="36" t="s">
        <v>52</v>
      </c>
      <c s="37">
        <v>2</v>
      </c>
      <c s="36">
        <v>0</v>
      </c>
      <c s="36">
        <f>ROUND(G951*H951,6)</f>
      </c>
      <c r="L951" s="38">
        <v>0</v>
      </c>
      <c s="32">
        <f>ROUND(ROUND(L951,2)*ROUND(G951,3),2)</f>
      </c>
      <c s="36" t="s">
        <v>73</v>
      </c>
      <c>
        <f>(M951*21)/100</f>
      </c>
      <c t="s">
        <v>27</v>
      </c>
    </row>
    <row r="952" spans="1:5" ht="12.75">
      <c r="A952" s="35" t="s">
        <v>54</v>
      </c>
      <c r="E952" s="39" t="s">
        <v>55</v>
      </c>
    </row>
    <row r="953" spans="1:5" ht="12.75">
      <c r="A953" s="35" t="s">
        <v>56</v>
      </c>
      <c r="E953" s="40" t="s">
        <v>55</v>
      </c>
    </row>
    <row r="954" spans="1:5" ht="12.75">
      <c r="A954" t="s">
        <v>57</v>
      </c>
      <c r="E954" s="39" t="s">
        <v>74</v>
      </c>
    </row>
    <row r="955" spans="1:16" ht="12.75">
      <c r="A955" t="s">
        <v>49</v>
      </c>
      <c s="34" t="s">
        <v>1164</v>
      </c>
      <c s="34" t="s">
        <v>243</v>
      </c>
      <c s="35" t="s">
        <v>47</v>
      </c>
      <c s="6" t="s">
        <v>244</v>
      </c>
      <c s="36" t="s">
        <v>52</v>
      </c>
      <c s="37">
        <v>50</v>
      </c>
      <c s="36">
        <v>0</v>
      </c>
      <c s="36">
        <f>ROUND(G955*H955,6)</f>
      </c>
      <c r="L955" s="38">
        <v>0</v>
      </c>
      <c s="32">
        <f>ROUND(ROUND(L955,2)*ROUND(G955,3),2)</f>
      </c>
      <c s="36" t="s">
        <v>73</v>
      </c>
      <c>
        <f>(M955*21)/100</f>
      </c>
      <c t="s">
        <v>27</v>
      </c>
    </row>
    <row r="956" spans="1:5" ht="12.75">
      <c r="A956" s="35" t="s">
        <v>54</v>
      </c>
      <c r="E956" s="39" t="s">
        <v>55</v>
      </c>
    </row>
    <row r="957" spans="1:5" ht="12.75">
      <c r="A957" s="35" t="s">
        <v>56</v>
      </c>
      <c r="E957" s="40" t="s">
        <v>55</v>
      </c>
    </row>
    <row r="958" spans="1:5" ht="51">
      <c r="A958" t="s">
        <v>57</v>
      </c>
      <c r="E958" s="39" t="s">
        <v>245</v>
      </c>
    </row>
    <row r="959" spans="1:16" ht="12.75">
      <c r="A959" t="s">
        <v>49</v>
      </c>
      <c s="34" t="s">
        <v>1165</v>
      </c>
      <c s="34" t="s">
        <v>247</v>
      </c>
      <c s="35" t="s">
        <v>47</v>
      </c>
      <c s="6" t="s">
        <v>248</v>
      </c>
      <c s="36" t="s">
        <v>52</v>
      </c>
      <c s="37">
        <v>18</v>
      </c>
      <c s="36">
        <v>0</v>
      </c>
      <c s="36">
        <f>ROUND(G959*H959,6)</f>
      </c>
      <c r="L959" s="38">
        <v>0</v>
      </c>
      <c s="32">
        <f>ROUND(ROUND(L959,2)*ROUND(G959,3),2)</f>
      </c>
      <c s="36" t="s">
        <v>73</v>
      </c>
      <c>
        <f>(M959*21)/100</f>
      </c>
      <c t="s">
        <v>27</v>
      </c>
    </row>
    <row r="960" spans="1:5" ht="12.75">
      <c r="A960" s="35" t="s">
        <v>54</v>
      </c>
      <c r="E960" s="39" t="s">
        <v>55</v>
      </c>
    </row>
    <row r="961" spans="1:5" ht="12.75">
      <c r="A961" s="35" t="s">
        <v>56</v>
      </c>
      <c r="E961" s="40" t="s">
        <v>55</v>
      </c>
    </row>
    <row r="962" spans="1:5" ht="51">
      <c r="A962" t="s">
        <v>57</v>
      </c>
      <c r="E962" s="39" t="s">
        <v>249</v>
      </c>
    </row>
    <row r="963" spans="1:16" ht="12.75">
      <c r="A963" t="s">
        <v>49</v>
      </c>
      <c s="34" t="s">
        <v>1166</v>
      </c>
      <c s="34" t="s">
        <v>251</v>
      </c>
      <c s="35" t="s">
        <v>47</v>
      </c>
      <c s="6" t="s">
        <v>252</v>
      </c>
      <c s="36" t="s">
        <v>253</v>
      </c>
      <c s="37">
        <v>51</v>
      </c>
      <c s="36">
        <v>0</v>
      </c>
      <c s="36">
        <f>ROUND(G963*H963,6)</f>
      </c>
      <c r="L963" s="38">
        <v>0</v>
      </c>
      <c s="32">
        <f>ROUND(ROUND(L963,2)*ROUND(G963,3),2)</f>
      </c>
      <c s="36" t="s">
        <v>53</v>
      </c>
      <c>
        <f>(M963*21)/100</f>
      </c>
      <c t="s">
        <v>27</v>
      </c>
    </row>
    <row r="964" spans="1:5" ht="12.75">
      <c r="A964" s="35" t="s">
        <v>54</v>
      </c>
      <c r="E964" s="39" t="s">
        <v>55</v>
      </c>
    </row>
    <row r="965" spans="1:5" ht="12.75">
      <c r="A965" s="35" t="s">
        <v>56</v>
      </c>
      <c r="E965" s="40" t="s">
        <v>55</v>
      </c>
    </row>
    <row r="966" spans="1:5" ht="38.25">
      <c r="A966" t="s">
        <v>57</v>
      </c>
      <c r="E966" s="39" t="s">
        <v>254</v>
      </c>
    </row>
    <row r="967" spans="1:16" ht="12.75">
      <c r="A967" t="s">
        <v>49</v>
      </c>
      <c s="34" t="s">
        <v>1167</v>
      </c>
      <c s="34" t="s">
        <v>256</v>
      </c>
      <c s="35" t="s">
        <v>47</v>
      </c>
      <c s="6" t="s">
        <v>257</v>
      </c>
      <c s="36" t="s">
        <v>253</v>
      </c>
      <c s="37">
        <v>7</v>
      </c>
      <c s="36">
        <v>0</v>
      </c>
      <c s="36">
        <f>ROUND(G967*H967,6)</f>
      </c>
      <c r="L967" s="38">
        <v>0</v>
      </c>
      <c s="32">
        <f>ROUND(ROUND(L967,2)*ROUND(G967,3),2)</f>
      </c>
      <c s="36" t="s">
        <v>53</v>
      </c>
      <c>
        <f>(M967*21)/100</f>
      </c>
      <c t="s">
        <v>27</v>
      </c>
    </row>
    <row r="968" spans="1:5" ht="12.75">
      <c r="A968" s="35" t="s">
        <v>54</v>
      </c>
      <c r="E968" s="39" t="s">
        <v>55</v>
      </c>
    </row>
    <row r="969" spans="1:5" ht="12.75">
      <c r="A969" s="35" t="s">
        <v>56</v>
      </c>
      <c r="E969" s="40" t="s">
        <v>55</v>
      </c>
    </row>
    <row r="970" spans="1:5" ht="38.25">
      <c r="A970" t="s">
        <v>57</v>
      </c>
      <c r="E970" s="39" t="s">
        <v>258</v>
      </c>
    </row>
    <row r="971" spans="1:16" ht="12.75">
      <c r="A971" t="s">
        <v>49</v>
      </c>
      <c s="34" t="s">
        <v>1168</v>
      </c>
      <c s="34" t="s">
        <v>626</v>
      </c>
      <c s="35" t="s">
        <v>47</v>
      </c>
      <c s="6" t="s">
        <v>627</v>
      </c>
      <c s="36" t="s">
        <v>104</v>
      </c>
      <c s="37">
        <v>20</v>
      </c>
      <c s="36">
        <v>0</v>
      </c>
      <c s="36">
        <f>ROUND(G971*H971,6)</f>
      </c>
      <c r="L971" s="38">
        <v>0</v>
      </c>
      <c s="32">
        <f>ROUND(ROUND(L971,2)*ROUND(G971,3),2)</f>
      </c>
      <c s="36" t="s">
        <v>53</v>
      </c>
      <c>
        <f>(M971*21)/100</f>
      </c>
      <c t="s">
        <v>27</v>
      </c>
    </row>
    <row r="972" spans="1:5" ht="12.75">
      <c r="A972" s="35" t="s">
        <v>54</v>
      </c>
      <c r="E972" s="39" t="s">
        <v>55</v>
      </c>
    </row>
    <row r="973" spans="1:5" ht="12.75">
      <c r="A973" s="35" t="s">
        <v>56</v>
      </c>
      <c r="E973" s="40" t="s">
        <v>55</v>
      </c>
    </row>
    <row r="974" spans="1:5" ht="38.25">
      <c r="A974" t="s">
        <v>57</v>
      </c>
      <c r="E974" s="39" t="s">
        <v>628</v>
      </c>
    </row>
    <row r="975" spans="1:16" ht="12.75">
      <c r="A975" t="s">
        <v>49</v>
      </c>
      <c s="34" t="s">
        <v>1169</v>
      </c>
      <c s="34" t="s">
        <v>321</v>
      </c>
      <c s="35" t="s">
        <v>47</v>
      </c>
      <c s="6" t="s">
        <v>322</v>
      </c>
      <c s="36" t="s">
        <v>104</v>
      </c>
      <c s="37">
        <v>132</v>
      </c>
      <c s="36">
        <v>0</v>
      </c>
      <c s="36">
        <f>ROUND(G975*H975,6)</f>
      </c>
      <c r="L975" s="38">
        <v>0</v>
      </c>
      <c s="32">
        <f>ROUND(ROUND(L975,2)*ROUND(G975,3),2)</f>
      </c>
      <c s="36" t="s">
        <v>53</v>
      </c>
      <c>
        <f>(M975*21)/100</f>
      </c>
      <c t="s">
        <v>27</v>
      </c>
    </row>
    <row r="976" spans="1:5" ht="12.75">
      <c r="A976" s="35" t="s">
        <v>54</v>
      </c>
      <c r="E976" s="39" t="s">
        <v>55</v>
      </c>
    </row>
    <row r="977" spans="1:5" ht="12.75">
      <c r="A977" s="35" t="s">
        <v>56</v>
      </c>
      <c r="E977" s="40" t="s">
        <v>55</v>
      </c>
    </row>
    <row r="978" spans="1:5" ht="38.25">
      <c r="A978" t="s">
        <v>57</v>
      </c>
      <c r="E978" s="39" t="s">
        <v>323</v>
      </c>
    </row>
    <row r="979" spans="1:16" ht="12.75">
      <c r="A979" t="s">
        <v>49</v>
      </c>
      <c s="34" t="s">
        <v>1170</v>
      </c>
      <c s="34" t="s">
        <v>629</v>
      </c>
      <c s="35" t="s">
        <v>47</v>
      </c>
      <c s="6" t="s">
        <v>630</v>
      </c>
      <c s="36" t="s">
        <v>104</v>
      </c>
      <c s="37">
        <v>10</v>
      </c>
      <c s="36">
        <v>0</v>
      </c>
      <c s="36">
        <f>ROUND(G979*H979,6)</f>
      </c>
      <c r="L979" s="38">
        <v>0</v>
      </c>
      <c s="32">
        <f>ROUND(ROUND(L979,2)*ROUND(G979,3),2)</f>
      </c>
      <c s="36" t="s">
        <v>53</v>
      </c>
      <c>
        <f>(M979*21)/100</f>
      </c>
      <c t="s">
        <v>27</v>
      </c>
    </row>
    <row r="980" spans="1:5" ht="12.75">
      <c r="A980" s="35" t="s">
        <v>54</v>
      </c>
      <c r="E980" s="39" t="s">
        <v>55</v>
      </c>
    </row>
    <row r="981" spans="1:5" ht="12.75">
      <c r="A981" s="35" t="s">
        <v>56</v>
      </c>
      <c r="E981" s="40" t="s">
        <v>55</v>
      </c>
    </row>
    <row r="982" spans="1:5" ht="38.25">
      <c r="A982" t="s">
        <v>57</v>
      </c>
      <c r="E982" s="39" t="s">
        <v>628</v>
      </c>
    </row>
    <row r="983" spans="1:16" ht="25.5">
      <c r="A983" t="s">
        <v>49</v>
      </c>
      <c s="34" t="s">
        <v>1171</v>
      </c>
      <c s="34" t="s">
        <v>631</v>
      </c>
      <c s="35" t="s">
        <v>47</v>
      </c>
      <c s="6" t="s">
        <v>632</v>
      </c>
      <c s="36" t="s">
        <v>52</v>
      </c>
      <c s="37">
        <v>4</v>
      </c>
      <c s="36">
        <v>0</v>
      </c>
      <c s="36">
        <f>ROUND(G983*H983,6)</f>
      </c>
      <c r="L983" s="38">
        <v>0</v>
      </c>
      <c s="32">
        <f>ROUND(ROUND(L983,2)*ROUND(G983,3),2)</f>
      </c>
      <c s="36" t="s">
        <v>73</v>
      </c>
      <c>
        <f>(M983*21)/100</f>
      </c>
      <c t="s">
        <v>27</v>
      </c>
    </row>
    <row r="984" spans="1:5" ht="12.75">
      <c r="A984" s="35" t="s">
        <v>54</v>
      </c>
      <c r="E984" s="39" t="s">
        <v>55</v>
      </c>
    </row>
    <row r="985" spans="1:5" ht="12.75">
      <c r="A985" s="35" t="s">
        <v>56</v>
      </c>
      <c r="E985" s="40" t="s">
        <v>55</v>
      </c>
    </row>
    <row r="986" spans="1:5" ht="12.75">
      <c r="A986" t="s">
        <v>57</v>
      </c>
      <c r="E986" s="39" t="s">
        <v>74</v>
      </c>
    </row>
    <row r="987" spans="1:16" ht="25.5">
      <c r="A987" t="s">
        <v>49</v>
      </c>
      <c s="34" t="s">
        <v>1172</v>
      </c>
      <c s="34" t="s">
        <v>325</v>
      </c>
      <c s="35" t="s">
        <v>47</v>
      </c>
      <c s="6" t="s">
        <v>326</v>
      </c>
      <c s="36" t="s">
        <v>52</v>
      </c>
      <c s="37">
        <v>3</v>
      </c>
      <c s="36">
        <v>0</v>
      </c>
      <c s="36">
        <f>ROUND(G987*H987,6)</f>
      </c>
      <c r="L987" s="38">
        <v>0</v>
      </c>
      <c s="32">
        <f>ROUND(ROUND(L987,2)*ROUND(G987,3),2)</f>
      </c>
      <c s="36" t="s">
        <v>73</v>
      </c>
      <c>
        <f>(M987*21)/100</f>
      </c>
      <c t="s">
        <v>27</v>
      </c>
    </row>
    <row r="988" spans="1:5" ht="12.75">
      <c r="A988" s="35" t="s">
        <v>54</v>
      </c>
      <c r="E988" s="39" t="s">
        <v>55</v>
      </c>
    </row>
    <row r="989" spans="1:5" ht="12.75">
      <c r="A989" s="35" t="s">
        <v>56</v>
      </c>
      <c r="E989" s="40" t="s">
        <v>55</v>
      </c>
    </row>
    <row r="990" spans="1:5" ht="38.25">
      <c r="A990" t="s">
        <v>57</v>
      </c>
      <c r="E990" s="39" t="s">
        <v>327</v>
      </c>
    </row>
    <row r="991" spans="1:16" ht="25.5">
      <c r="A991" t="s">
        <v>49</v>
      </c>
      <c s="34" t="s">
        <v>1173</v>
      </c>
      <c s="34" t="s">
        <v>633</v>
      </c>
      <c s="35" t="s">
        <v>47</v>
      </c>
      <c s="6" t="s">
        <v>634</v>
      </c>
      <c s="36" t="s">
        <v>52</v>
      </c>
      <c s="37">
        <v>2</v>
      </c>
      <c s="36">
        <v>0</v>
      </c>
      <c s="36">
        <f>ROUND(G991*H991,6)</f>
      </c>
      <c r="L991" s="38">
        <v>0</v>
      </c>
      <c s="32">
        <f>ROUND(ROUND(L991,2)*ROUND(G991,3),2)</f>
      </c>
      <c s="36" t="s">
        <v>73</v>
      </c>
      <c>
        <f>(M991*21)/100</f>
      </c>
      <c t="s">
        <v>27</v>
      </c>
    </row>
    <row r="992" spans="1:5" ht="12.75">
      <c r="A992" s="35" t="s">
        <v>54</v>
      </c>
      <c r="E992" s="39" t="s">
        <v>55</v>
      </c>
    </row>
    <row r="993" spans="1:5" ht="12.75">
      <c r="A993" s="35" t="s">
        <v>56</v>
      </c>
      <c r="E993" s="40" t="s">
        <v>55</v>
      </c>
    </row>
    <row r="994" spans="1:5" ht="12.75">
      <c r="A994" t="s">
        <v>57</v>
      </c>
      <c r="E994" s="39" t="s">
        <v>74</v>
      </c>
    </row>
    <row r="995" spans="1:16" ht="12.75">
      <c r="A995" t="s">
        <v>49</v>
      </c>
      <c s="34" t="s">
        <v>1174</v>
      </c>
      <c s="34" t="s">
        <v>329</v>
      </c>
      <c s="35" t="s">
        <v>47</v>
      </c>
      <c s="6" t="s">
        <v>330</v>
      </c>
      <c s="36" t="s">
        <v>52</v>
      </c>
      <c s="37">
        <v>7</v>
      </c>
      <c s="36">
        <v>0</v>
      </c>
      <c s="36">
        <f>ROUND(G995*H995,6)</f>
      </c>
      <c r="L995" s="38">
        <v>0</v>
      </c>
      <c s="32">
        <f>ROUND(ROUND(L995,2)*ROUND(G995,3),2)</f>
      </c>
      <c s="36" t="s">
        <v>53</v>
      </c>
      <c>
        <f>(M995*21)/100</f>
      </c>
      <c t="s">
        <v>27</v>
      </c>
    </row>
    <row r="996" spans="1:5" ht="12.75">
      <c r="A996" s="35" t="s">
        <v>54</v>
      </c>
      <c r="E996" s="39" t="s">
        <v>55</v>
      </c>
    </row>
    <row r="997" spans="1:5" ht="12.75">
      <c r="A997" s="35" t="s">
        <v>56</v>
      </c>
      <c r="E997" s="40" t="s">
        <v>55</v>
      </c>
    </row>
    <row r="998" spans="1:5" ht="76.5">
      <c r="A998" t="s">
        <v>57</v>
      </c>
      <c r="E998" s="39" t="s">
        <v>331</v>
      </c>
    </row>
    <row r="999" spans="1:16" ht="12.75">
      <c r="A999" t="s">
        <v>49</v>
      </c>
      <c s="34" t="s">
        <v>1175</v>
      </c>
      <c s="34" t="s">
        <v>333</v>
      </c>
      <c s="35" t="s">
        <v>47</v>
      </c>
      <c s="6" t="s">
        <v>334</v>
      </c>
      <c s="36" t="s">
        <v>52</v>
      </c>
      <c s="37">
        <v>1</v>
      </c>
      <c s="36">
        <v>0</v>
      </c>
      <c s="36">
        <f>ROUND(G999*H999,6)</f>
      </c>
      <c r="L999" s="38">
        <v>0</v>
      </c>
      <c s="32">
        <f>ROUND(ROUND(L999,2)*ROUND(G999,3),2)</f>
      </c>
      <c s="36" t="s">
        <v>73</v>
      </c>
      <c>
        <f>(M999*21)/100</f>
      </c>
      <c t="s">
        <v>27</v>
      </c>
    </row>
    <row r="1000" spans="1:5" ht="12.75">
      <c r="A1000" s="35" t="s">
        <v>54</v>
      </c>
      <c r="E1000" s="39" t="s">
        <v>55</v>
      </c>
    </row>
    <row r="1001" spans="1:5" ht="12.75">
      <c r="A1001" s="35" t="s">
        <v>56</v>
      </c>
      <c r="E1001" s="40" t="s">
        <v>55</v>
      </c>
    </row>
    <row r="1002" spans="1:5" ht="51">
      <c r="A1002" t="s">
        <v>57</v>
      </c>
      <c r="E1002" s="39" t="s">
        <v>270</v>
      </c>
    </row>
    <row r="1003" spans="1:16" ht="12.75">
      <c r="A1003" t="s">
        <v>49</v>
      </c>
      <c s="34" t="s">
        <v>1176</v>
      </c>
      <c s="34" t="s">
        <v>336</v>
      </c>
      <c s="35" t="s">
        <v>47</v>
      </c>
      <c s="6" t="s">
        <v>337</v>
      </c>
      <c s="36" t="s">
        <v>52</v>
      </c>
      <c s="37">
        <v>1</v>
      </c>
      <c s="36">
        <v>0</v>
      </c>
      <c s="36">
        <f>ROUND(G1003*H1003,6)</f>
      </c>
      <c r="L1003" s="38">
        <v>0</v>
      </c>
      <c s="32">
        <f>ROUND(ROUND(L1003,2)*ROUND(G1003,3),2)</f>
      </c>
      <c s="36" t="s">
        <v>73</v>
      </c>
      <c>
        <f>(M1003*21)/100</f>
      </c>
      <c t="s">
        <v>27</v>
      </c>
    </row>
    <row r="1004" spans="1:5" ht="12.75">
      <c r="A1004" s="35" t="s">
        <v>54</v>
      </c>
      <c r="E1004" s="39" t="s">
        <v>55</v>
      </c>
    </row>
    <row r="1005" spans="1:5" ht="12.75">
      <c r="A1005" s="35" t="s">
        <v>56</v>
      </c>
      <c r="E1005" s="40" t="s">
        <v>55</v>
      </c>
    </row>
    <row r="1006" spans="1:5" ht="76.5">
      <c r="A1006" t="s">
        <v>57</v>
      </c>
      <c r="E1006" s="39" t="s">
        <v>274</v>
      </c>
    </row>
    <row r="1007" spans="1:16" ht="12.75">
      <c r="A1007" t="s">
        <v>49</v>
      </c>
      <c s="34" t="s">
        <v>1177</v>
      </c>
      <c s="34" t="s">
        <v>311</v>
      </c>
      <c s="35" t="s">
        <v>47</v>
      </c>
      <c s="6" t="s">
        <v>312</v>
      </c>
      <c s="36" t="s">
        <v>52</v>
      </c>
      <c s="37">
        <v>6</v>
      </c>
      <c s="36">
        <v>0</v>
      </c>
      <c s="36">
        <f>ROUND(G1007*H1007,6)</f>
      </c>
      <c r="L1007" s="38">
        <v>0</v>
      </c>
      <c s="32">
        <f>ROUND(ROUND(L1007,2)*ROUND(G1007,3),2)</f>
      </c>
      <c s="36" t="s">
        <v>73</v>
      </c>
      <c>
        <f>(M1007*21)/100</f>
      </c>
      <c t="s">
        <v>27</v>
      </c>
    </row>
    <row r="1008" spans="1:5" ht="12.75">
      <c r="A1008" s="35" t="s">
        <v>54</v>
      </c>
      <c r="E1008" s="39" t="s">
        <v>55</v>
      </c>
    </row>
    <row r="1009" spans="1:5" ht="12.75">
      <c r="A1009" s="35" t="s">
        <v>56</v>
      </c>
      <c r="E1009" s="40" t="s">
        <v>55</v>
      </c>
    </row>
    <row r="1010" spans="1:5" ht="12.75">
      <c r="A1010" t="s">
        <v>57</v>
      </c>
      <c r="E1010" s="39" t="s">
        <v>74</v>
      </c>
    </row>
    <row r="1011" spans="1:16" ht="12.75">
      <c r="A1011" t="s">
        <v>49</v>
      </c>
      <c s="34" t="s">
        <v>1178</v>
      </c>
      <c s="34" t="s">
        <v>314</v>
      </c>
      <c s="35" t="s">
        <v>47</v>
      </c>
      <c s="6" t="s">
        <v>315</v>
      </c>
      <c s="36" t="s">
        <v>52</v>
      </c>
      <c s="37">
        <v>6</v>
      </c>
      <c s="36">
        <v>0</v>
      </c>
      <c s="36">
        <f>ROUND(G1011*H1011,6)</f>
      </c>
      <c r="L1011" s="38">
        <v>0</v>
      </c>
      <c s="32">
        <f>ROUND(ROUND(L1011,2)*ROUND(G1011,3),2)</f>
      </c>
      <c s="36" t="s">
        <v>73</v>
      </c>
      <c>
        <f>(M1011*21)/100</f>
      </c>
      <c t="s">
        <v>27</v>
      </c>
    </row>
    <row r="1012" spans="1:5" ht="12.75">
      <c r="A1012" s="35" t="s">
        <v>54</v>
      </c>
      <c r="E1012" s="39" t="s">
        <v>55</v>
      </c>
    </row>
    <row r="1013" spans="1:5" ht="12.75">
      <c r="A1013" s="35" t="s">
        <v>56</v>
      </c>
      <c r="E1013" s="40" t="s">
        <v>55</v>
      </c>
    </row>
    <row r="1014" spans="1:5" ht="12.75">
      <c r="A1014" t="s">
        <v>57</v>
      </c>
      <c r="E1014" s="39" t="s">
        <v>74</v>
      </c>
    </row>
    <row r="1015" spans="1:16" ht="12.75">
      <c r="A1015" t="s">
        <v>49</v>
      </c>
      <c s="34" t="s">
        <v>1179</v>
      </c>
      <c s="34" t="s">
        <v>345</v>
      </c>
      <c s="35" t="s">
        <v>47</v>
      </c>
      <c s="6" t="s">
        <v>346</v>
      </c>
      <c s="36" t="s">
        <v>104</v>
      </c>
      <c s="37">
        <v>150</v>
      </c>
      <c s="36">
        <v>0</v>
      </c>
      <c s="36">
        <f>ROUND(G1015*H1015,6)</f>
      </c>
      <c r="L1015" s="38">
        <v>0</v>
      </c>
      <c s="32">
        <f>ROUND(ROUND(L1015,2)*ROUND(G1015,3),2)</f>
      </c>
      <c s="36" t="s">
        <v>53</v>
      </c>
      <c>
        <f>(M1015*21)/100</f>
      </c>
      <c t="s">
        <v>27</v>
      </c>
    </row>
    <row r="1016" spans="1:5" ht="12.75">
      <c r="A1016" s="35" t="s">
        <v>54</v>
      </c>
      <c r="E1016" s="39" t="s">
        <v>55</v>
      </c>
    </row>
    <row r="1017" spans="1:5" ht="12.75">
      <c r="A1017" s="35" t="s">
        <v>56</v>
      </c>
      <c r="E1017" s="40" t="s">
        <v>55</v>
      </c>
    </row>
    <row r="1018" spans="1:5" ht="51">
      <c r="A1018" t="s">
        <v>57</v>
      </c>
      <c r="E1018" s="39" t="s">
        <v>347</v>
      </c>
    </row>
    <row r="1019" spans="1:16" ht="12.75">
      <c r="A1019" t="s">
        <v>49</v>
      </c>
      <c s="34" t="s">
        <v>1180</v>
      </c>
      <c s="34" t="s">
        <v>349</v>
      </c>
      <c s="35" t="s">
        <v>47</v>
      </c>
      <c s="6" t="s">
        <v>350</v>
      </c>
      <c s="36" t="s">
        <v>52</v>
      </c>
      <c s="37">
        <v>12</v>
      </c>
      <c s="36">
        <v>0</v>
      </c>
      <c s="36">
        <f>ROUND(G1019*H1019,6)</f>
      </c>
      <c r="L1019" s="38">
        <v>0</v>
      </c>
      <c s="32">
        <f>ROUND(ROUND(L1019,2)*ROUND(G1019,3),2)</f>
      </c>
      <c s="36" t="s">
        <v>73</v>
      </c>
      <c>
        <f>(M1019*21)/100</f>
      </c>
      <c t="s">
        <v>27</v>
      </c>
    </row>
    <row r="1020" spans="1:5" ht="12.75">
      <c r="A1020" s="35" t="s">
        <v>54</v>
      </c>
      <c r="E1020" s="39" t="s">
        <v>55</v>
      </c>
    </row>
    <row r="1021" spans="1:5" ht="12.75">
      <c r="A1021" s="35" t="s">
        <v>56</v>
      </c>
      <c r="E1021" s="40" t="s">
        <v>55</v>
      </c>
    </row>
    <row r="1022" spans="1:5" ht="12.75">
      <c r="A1022" t="s">
        <v>57</v>
      </c>
      <c r="E1022" s="39" t="s">
        <v>74</v>
      </c>
    </row>
    <row r="1023" spans="1:16" ht="12.75">
      <c r="A1023" t="s">
        <v>49</v>
      </c>
      <c s="34" t="s">
        <v>1181</v>
      </c>
      <c s="34" t="s">
        <v>175</v>
      </c>
      <c s="35" t="s">
        <v>47</v>
      </c>
      <c s="6" t="s">
        <v>176</v>
      </c>
      <c s="36" t="s">
        <v>104</v>
      </c>
      <c s="37">
        <v>36</v>
      </c>
      <c s="36">
        <v>0</v>
      </c>
      <c s="36">
        <f>ROUND(G1023*H1023,6)</f>
      </c>
      <c r="L1023" s="38">
        <v>0</v>
      </c>
      <c s="32">
        <f>ROUND(ROUND(L1023,2)*ROUND(G1023,3),2)</f>
      </c>
      <c s="36" t="s">
        <v>73</v>
      </c>
      <c>
        <f>(M1023*21)/100</f>
      </c>
      <c t="s">
        <v>27</v>
      </c>
    </row>
    <row r="1024" spans="1:5" ht="12.75">
      <c r="A1024" s="35" t="s">
        <v>54</v>
      </c>
      <c r="E1024" s="39" t="s">
        <v>55</v>
      </c>
    </row>
    <row r="1025" spans="1:5" ht="12.75">
      <c r="A1025" s="35" t="s">
        <v>56</v>
      </c>
      <c r="E1025" s="40" t="s">
        <v>55</v>
      </c>
    </row>
    <row r="1026" spans="1:5" ht="12.75">
      <c r="A1026" t="s">
        <v>57</v>
      </c>
      <c r="E1026" s="39" t="s">
        <v>74</v>
      </c>
    </row>
    <row r="1027" spans="1:16" ht="12.75">
      <c r="A1027" t="s">
        <v>49</v>
      </c>
      <c s="34" t="s">
        <v>1182</v>
      </c>
      <c s="34" t="s">
        <v>352</v>
      </c>
      <c s="35" t="s">
        <v>27</v>
      </c>
      <c s="6" t="s">
        <v>353</v>
      </c>
      <c s="36" t="s">
        <v>52</v>
      </c>
      <c s="37">
        <v>1</v>
      </c>
      <c s="36">
        <v>0</v>
      </c>
      <c s="36">
        <f>ROUND(G1027*H1027,6)</f>
      </c>
      <c r="L1027" s="38">
        <v>0</v>
      </c>
      <c s="32">
        <f>ROUND(ROUND(L1027,2)*ROUND(G1027,3),2)</f>
      </c>
      <c s="36" t="s">
        <v>53</v>
      </c>
      <c>
        <f>(M1027*21)/100</f>
      </c>
      <c t="s">
        <v>27</v>
      </c>
    </row>
    <row r="1028" spans="1:5" ht="12.75">
      <c r="A1028" s="35" t="s">
        <v>54</v>
      </c>
      <c r="E1028" s="39" t="s">
        <v>55</v>
      </c>
    </row>
    <row r="1029" spans="1:5" ht="12.75">
      <c r="A1029" s="35" t="s">
        <v>56</v>
      </c>
      <c r="E1029" s="40" t="s">
        <v>55</v>
      </c>
    </row>
    <row r="1030" spans="1:5" ht="12.75">
      <c r="A1030" t="s">
        <v>57</v>
      </c>
      <c r="E1030" s="39" t="s">
        <v>354</v>
      </c>
    </row>
    <row r="1031" spans="1:13" ht="12.75">
      <c r="A1031" t="s">
        <v>46</v>
      </c>
      <c r="C1031" s="31" t="s">
        <v>1183</v>
      </c>
      <c r="E1031" s="33" t="s">
        <v>1184</v>
      </c>
      <c r="J1031" s="32">
        <f>0</f>
      </c>
      <c s="32">
        <f>0</f>
      </c>
      <c s="32">
        <f>0+L1032+L1036+L1040+L1044+L1048+L1052+L1056+L1060+L1064+L1068+L1072+L1076+L1080+L1084+L1088+L1092+L1096+L1100+L1104+L1108+L1112+L1116+L1120+L1124+L1128+L1132+L1136+L1140</f>
      </c>
      <c s="32">
        <f>0+M1032+M1036+M1040+M1044+M1048+M1052+M1056+M1060+M1064+M1068+M1072+M1076+M1080+M1084+M1088+M1092+M1096+M1100+M1104+M1108+M1112+M1116+M1120+M1124+M1128+M1132+M1136+M1140</f>
      </c>
    </row>
    <row r="1032" spans="1:16" ht="12.75">
      <c r="A1032" t="s">
        <v>49</v>
      </c>
      <c s="34" t="s">
        <v>1185</v>
      </c>
      <c s="34" t="s">
        <v>201</v>
      </c>
      <c s="35" t="s">
        <v>47</v>
      </c>
      <c s="6" t="s">
        <v>202</v>
      </c>
      <c s="36" t="s">
        <v>203</v>
      </c>
      <c s="37">
        <v>0.81</v>
      </c>
      <c s="36">
        <v>0</v>
      </c>
      <c s="36">
        <f>ROUND(G1032*H1032,6)</f>
      </c>
      <c r="L1032" s="38">
        <v>0</v>
      </c>
      <c s="32">
        <f>ROUND(ROUND(L1032,2)*ROUND(G1032,3),2)</f>
      </c>
      <c s="36" t="s">
        <v>73</v>
      </c>
      <c>
        <f>(M1032*21)/100</f>
      </c>
      <c t="s">
        <v>27</v>
      </c>
    </row>
    <row r="1033" spans="1:5" ht="12.75">
      <c r="A1033" s="35" t="s">
        <v>54</v>
      </c>
      <c r="E1033" s="39" t="s">
        <v>55</v>
      </c>
    </row>
    <row r="1034" spans="1:5" ht="12.75">
      <c r="A1034" s="35" t="s">
        <v>56</v>
      </c>
      <c r="E1034" s="40" t="s">
        <v>1186</v>
      </c>
    </row>
    <row r="1035" spans="1:5" ht="38.25">
      <c r="A1035" t="s">
        <v>57</v>
      </c>
      <c r="E1035" s="39" t="s">
        <v>205</v>
      </c>
    </row>
    <row r="1036" spans="1:16" ht="12.75">
      <c r="A1036" t="s">
        <v>49</v>
      </c>
      <c s="34" t="s">
        <v>1187</v>
      </c>
      <c s="34" t="s">
        <v>1027</v>
      </c>
      <c s="35" t="s">
        <v>47</v>
      </c>
      <c s="6" t="s">
        <v>208</v>
      </c>
      <c s="36" t="s">
        <v>203</v>
      </c>
      <c s="37">
        <v>0.32</v>
      </c>
      <c s="36">
        <v>0</v>
      </c>
      <c s="36">
        <f>ROUND(G1036*H1036,6)</f>
      </c>
      <c r="L1036" s="38">
        <v>0</v>
      </c>
      <c s="32">
        <f>ROUND(ROUND(L1036,2)*ROUND(G1036,3),2)</f>
      </c>
      <c s="36" t="s">
        <v>53</v>
      </c>
      <c>
        <f>(M1036*21)/100</f>
      </c>
      <c t="s">
        <v>27</v>
      </c>
    </row>
    <row r="1037" spans="1:5" ht="12.75">
      <c r="A1037" s="35" t="s">
        <v>54</v>
      </c>
      <c r="E1037" s="39" t="s">
        <v>55</v>
      </c>
    </row>
    <row r="1038" spans="1:5" ht="12.75">
      <c r="A1038" s="35" t="s">
        <v>56</v>
      </c>
      <c r="E1038" s="40" t="s">
        <v>1188</v>
      </c>
    </row>
    <row r="1039" spans="1:5" ht="25.5">
      <c r="A1039" t="s">
        <v>57</v>
      </c>
      <c r="E1039" s="39" t="s">
        <v>1029</v>
      </c>
    </row>
    <row r="1040" spans="1:16" ht="12.75">
      <c r="A1040" t="s">
        <v>49</v>
      </c>
      <c s="34" t="s">
        <v>1189</v>
      </c>
      <c s="34" t="s">
        <v>215</v>
      </c>
      <c s="35" t="s">
        <v>47</v>
      </c>
      <c s="6" t="s">
        <v>216</v>
      </c>
      <c s="36" t="s">
        <v>203</v>
      </c>
      <c s="37">
        <v>0.81</v>
      </c>
      <c s="36">
        <v>0</v>
      </c>
      <c s="36">
        <f>ROUND(G1040*H1040,6)</f>
      </c>
      <c r="L1040" s="38">
        <v>0</v>
      </c>
      <c s="32">
        <f>ROUND(ROUND(L1040,2)*ROUND(G1040,3),2)</f>
      </c>
      <c s="36" t="s">
        <v>73</v>
      </c>
      <c>
        <f>(M1040*21)/100</f>
      </c>
      <c t="s">
        <v>27</v>
      </c>
    </row>
    <row r="1041" spans="1:5" ht="12.75">
      <c r="A1041" s="35" t="s">
        <v>54</v>
      </c>
      <c r="E1041" s="39" t="s">
        <v>55</v>
      </c>
    </row>
    <row r="1042" spans="1:5" ht="12.75">
      <c r="A1042" s="35" t="s">
        <v>56</v>
      </c>
      <c r="E1042" s="40" t="s">
        <v>1186</v>
      </c>
    </row>
    <row r="1043" spans="1:5" ht="127.5">
      <c r="A1043" t="s">
        <v>57</v>
      </c>
      <c r="E1043" s="39" t="s">
        <v>217</v>
      </c>
    </row>
    <row r="1044" spans="1:16" ht="12.75">
      <c r="A1044" t="s">
        <v>49</v>
      </c>
      <c s="34" t="s">
        <v>1190</v>
      </c>
      <c s="34" t="s">
        <v>219</v>
      </c>
      <c s="35" t="s">
        <v>47</v>
      </c>
      <c s="6" t="s">
        <v>220</v>
      </c>
      <c s="36" t="s">
        <v>203</v>
      </c>
      <c s="37">
        <v>0.32</v>
      </c>
      <c s="36">
        <v>0</v>
      </c>
      <c s="36">
        <f>ROUND(G1044*H1044,6)</f>
      </c>
      <c r="L1044" s="38">
        <v>0</v>
      </c>
      <c s="32">
        <f>ROUND(ROUND(L1044,2)*ROUND(G1044,3),2)</f>
      </c>
      <c s="36" t="s">
        <v>73</v>
      </c>
      <c>
        <f>(M1044*21)/100</f>
      </c>
      <c t="s">
        <v>27</v>
      </c>
    </row>
    <row r="1045" spans="1:5" ht="12.75">
      <c r="A1045" s="35" t="s">
        <v>54</v>
      </c>
      <c r="E1045" s="39" t="s">
        <v>55</v>
      </c>
    </row>
    <row r="1046" spans="1:5" ht="12.75">
      <c r="A1046" s="35" t="s">
        <v>56</v>
      </c>
      <c r="E1046" s="40" t="s">
        <v>1188</v>
      </c>
    </row>
    <row r="1047" spans="1:5" ht="12.75">
      <c r="A1047" t="s">
        <v>57</v>
      </c>
      <c r="E1047" s="39" t="s">
        <v>74</v>
      </c>
    </row>
    <row r="1048" spans="1:16" ht="25.5">
      <c r="A1048" t="s">
        <v>49</v>
      </c>
      <c s="34" t="s">
        <v>1191</v>
      </c>
      <c s="34" t="s">
        <v>226</v>
      </c>
      <c s="35" t="s">
        <v>47</v>
      </c>
      <c s="6" t="s">
        <v>227</v>
      </c>
      <c s="36" t="s">
        <v>52</v>
      </c>
      <c s="37">
        <v>6</v>
      </c>
      <c s="36">
        <v>0</v>
      </c>
      <c s="36">
        <f>ROUND(G1048*H1048,6)</f>
      </c>
      <c r="L1048" s="38">
        <v>0</v>
      </c>
      <c s="32">
        <f>ROUND(ROUND(L1048,2)*ROUND(G1048,3),2)</f>
      </c>
      <c s="36" t="s">
        <v>73</v>
      </c>
      <c>
        <f>(M1048*21)/100</f>
      </c>
      <c t="s">
        <v>27</v>
      </c>
    </row>
    <row r="1049" spans="1:5" ht="12.75">
      <c r="A1049" s="35" t="s">
        <v>54</v>
      </c>
      <c r="E1049" s="39" t="s">
        <v>55</v>
      </c>
    </row>
    <row r="1050" spans="1:5" ht="12.75">
      <c r="A1050" s="35" t="s">
        <v>56</v>
      </c>
      <c r="E1050" s="40" t="s">
        <v>55</v>
      </c>
    </row>
    <row r="1051" spans="1:5" ht="63.75">
      <c r="A1051" t="s">
        <v>57</v>
      </c>
      <c r="E1051" s="39" t="s">
        <v>228</v>
      </c>
    </row>
    <row r="1052" spans="1:16" ht="25.5">
      <c r="A1052" t="s">
        <v>49</v>
      </c>
      <c s="34" t="s">
        <v>1192</v>
      </c>
      <c s="34" t="s">
        <v>230</v>
      </c>
      <c s="35" t="s">
        <v>47</v>
      </c>
      <c s="6" t="s">
        <v>231</v>
      </c>
      <c s="36" t="s">
        <v>52</v>
      </c>
      <c s="37">
        <v>2</v>
      </c>
      <c s="36">
        <v>0</v>
      </c>
      <c s="36">
        <f>ROUND(G1052*H1052,6)</f>
      </c>
      <c r="L1052" s="38">
        <v>0</v>
      </c>
      <c s="32">
        <f>ROUND(ROUND(L1052,2)*ROUND(G1052,3),2)</f>
      </c>
      <c s="36" t="s">
        <v>73</v>
      </c>
      <c>
        <f>(M1052*21)/100</f>
      </c>
      <c t="s">
        <v>27</v>
      </c>
    </row>
    <row r="1053" spans="1:5" ht="12.75">
      <c r="A1053" s="35" t="s">
        <v>54</v>
      </c>
      <c r="E1053" s="39" t="s">
        <v>55</v>
      </c>
    </row>
    <row r="1054" spans="1:5" ht="12.75">
      <c r="A1054" s="35" t="s">
        <v>56</v>
      </c>
      <c r="E1054" s="40" t="s">
        <v>55</v>
      </c>
    </row>
    <row r="1055" spans="1:5" ht="12.75">
      <c r="A1055" t="s">
        <v>57</v>
      </c>
      <c r="E1055" s="39" t="s">
        <v>74</v>
      </c>
    </row>
    <row r="1056" spans="1:16" ht="12.75">
      <c r="A1056" t="s">
        <v>49</v>
      </c>
      <c s="34" t="s">
        <v>1193</v>
      </c>
      <c s="34" t="s">
        <v>243</v>
      </c>
      <c s="35" t="s">
        <v>47</v>
      </c>
      <c s="6" t="s">
        <v>244</v>
      </c>
      <c s="36" t="s">
        <v>52</v>
      </c>
      <c s="37">
        <v>4</v>
      </c>
      <c s="36">
        <v>0</v>
      </c>
      <c s="36">
        <f>ROUND(G1056*H1056,6)</f>
      </c>
      <c r="L1056" s="38">
        <v>0</v>
      </c>
      <c s="32">
        <f>ROUND(ROUND(L1056,2)*ROUND(G1056,3),2)</f>
      </c>
      <c s="36" t="s">
        <v>73</v>
      </c>
      <c>
        <f>(M1056*21)/100</f>
      </c>
      <c t="s">
        <v>27</v>
      </c>
    </row>
    <row r="1057" spans="1:5" ht="12.75">
      <c r="A1057" s="35" t="s">
        <v>54</v>
      </c>
      <c r="E1057" s="39" t="s">
        <v>55</v>
      </c>
    </row>
    <row r="1058" spans="1:5" ht="12.75">
      <c r="A1058" s="35" t="s">
        <v>56</v>
      </c>
      <c r="E1058" s="40" t="s">
        <v>55</v>
      </c>
    </row>
    <row r="1059" spans="1:5" ht="51">
      <c r="A1059" t="s">
        <v>57</v>
      </c>
      <c r="E1059" s="39" t="s">
        <v>245</v>
      </c>
    </row>
    <row r="1060" spans="1:16" ht="12.75">
      <c r="A1060" t="s">
        <v>49</v>
      </c>
      <c s="34" t="s">
        <v>1194</v>
      </c>
      <c s="34" t="s">
        <v>247</v>
      </c>
      <c s="35" t="s">
        <v>47</v>
      </c>
      <c s="6" t="s">
        <v>248</v>
      </c>
      <c s="36" t="s">
        <v>52</v>
      </c>
      <c s="37">
        <v>8</v>
      </c>
      <c s="36">
        <v>0</v>
      </c>
      <c s="36">
        <f>ROUND(G1060*H1060,6)</f>
      </c>
      <c r="L1060" s="38">
        <v>0</v>
      </c>
      <c s="32">
        <f>ROUND(ROUND(L1060,2)*ROUND(G1060,3),2)</f>
      </c>
      <c s="36" t="s">
        <v>73</v>
      </c>
      <c>
        <f>(M1060*21)/100</f>
      </c>
      <c t="s">
        <v>27</v>
      </c>
    </row>
    <row r="1061" spans="1:5" ht="12.75">
      <c r="A1061" s="35" t="s">
        <v>54</v>
      </c>
      <c r="E1061" s="39" t="s">
        <v>55</v>
      </c>
    </row>
    <row r="1062" spans="1:5" ht="12.75">
      <c r="A1062" s="35" t="s">
        <v>56</v>
      </c>
      <c r="E1062" s="40" t="s">
        <v>55</v>
      </c>
    </row>
    <row r="1063" spans="1:5" ht="51">
      <c r="A1063" t="s">
        <v>57</v>
      </c>
      <c r="E1063" s="39" t="s">
        <v>249</v>
      </c>
    </row>
    <row r="1064" spans="1:16" ht="12.75">
      <c r="A1064" t="s">
        <v>49</v>
      </c>
      <c s="34" t="s">
        <v>1195</v>
      </c>
      <c s="34" t="s">
        <v>251</v>
      </c>
      <c s="35" t="s">
        <v>47</v>
      </c>
      <c s="6" t="s">
        <v>252</v>
      </c>
      <c s="36" t="s">
        <v>253</v>
      </c>
      <c s="37">
        <v>40</v>
      </c>
      <c s="36">
        <v>0</v>
      </c>
      <c s="36">
        <f>ROUND(G1064*H1064,6)</f>
      </c>
      <c r="L1064" s="38">
        <v>0</v>
      </c>
      <c s="32">
        <f>ROUND(ROUND(L1064,2)*ROUND(G1064,3),2)</f>
      </c>
      <c s="36" t="s">
        <v>53</v>
      </c>
      <c>
        <f>(M1064*21)/100</f>
      </c>
      <c t="s">
        <v>27</v>
      </c>
    </row>
    <row r="1065" spans="1:5" ht="12.75">
      <c r="A1065" s="35" t="s">
        <v>54</v>
      </c>
      <c r="E1065" s="39" t="s">
        <v>55</v>
      </c>
    </row>
    <row r="1066" spans="1:5" ht="12.75">
      <c r="A1066" s="35" t="s">
        <v>56</v>
      </c>
      <c r="E1066" s="40" t="s">
        <v>55</v>
      </c>
    </row>
    <row r="1067" spans="1:5" ht="38.25">
      <c r="A1067" t="s">
        <v>57</v>
      </c>
      <c r="E1067" s="39" t="s">
        <v>254</v>
      </c>
    </row>
    <row r="1068" spans="1:16" ht="12.75">
      <c r="A1068" t="s">
        <v>49</v>
      </c>
      <c s="34" t="s">
        <v>1196</v>
      </c>
      <c s="34" t="s">
        <v>256</v>
      </c>
      <c s="35" t="s">
        <v>47</v>
      </c>
      <c s="6" t="s">
        <v>257</v>
      </c>
      <c s="36" t="s">
        <v>253</v>
      </c>
      <c s="37">
        <v>5</v>
      </c>
      <c s="36">
        <v>0</v>
      </c>
      <c s="36">
        <f>ROUND(G1068*H1068,6)</f>
      </c>
      <c r="L1068" s="38">
        <v>0</v>
      </c>
      <c s="32">
        <f>ROUND(ROUND(L1068,2)*ROUND(G1068,3),2)</f>
      </c>
      <c s="36" t="s">
        <v>53</v>
      </c>
      <c>
        <f>(M1068*21)/100</f>
      </c>
      <c t="s">
        <v>27</v>
      </c>
    </row>
    <row r="1069" spans="1:5" ht="12.75">
      <c r="A1069" s="35" t="s">
        <v>54</v>
      </c>
      <c r="E1069" s="39" t="s">
        <v>55</v>
      </c>
    </row>
    <row r="1070" spans="1:5" ht="12.75">
      <c r="A1070" s="35" t="s">
        <v>56</v>
      </c>
      <c r="E1070" s="40" t="s">
        <v>55</v>
      </c>
    </row>
    <row r="1071" spans="1:5" ht="38.25">
      <c r="A1071" t="s">
        <v>57</v>
      </c>
      <c r="E1071" s="39" t="s">
        <v>258</v>
      </c>
    </row>
    <row r="1072" spans="1:16" ht="12.75">
      <c r="A1072" t="s">
        <v>49</v>
      </c>
      <c s="34" t="s">
        <v>1197</v>
      </c>
      <c s="34" t="s">
        <v>639</v>
      </c>
      <c s="35" t="s">
        <v>47</v>
      </c>
      <c s="6" t="s">
        <v>640</v>
      </c>
      <c s="36" t="s">
        <v>297</v>
      </c>
      <c s="37">
        <v>0.03</v>
      </c>
      <c s="36">
        <v>0</v>
      </c>
      <c s="36">
        <f>ROUND(G1072*H1072,6)</f>
      </c>
      <c r="L1072" s="38">
        <v>0</v>
      </c>
      <c s="32">
        <f>ROUND(ROUND(L1072,2)*ROUND(G1072,3),2)</f>
      </c>
      <c s="36" t="s">
        <v>73</v>
      </c>
      <c>
        <f>(M1072*21)/100</f>
      </c>
      <c t="s">
        <v>27</v>
      </c>
    </row>
    <row r="1073" spans="1:5" ht="12.75">
      <c r="A1073" s="35" t="s">
        <v>54</v>
      </c>
      <c r="E1073" s="39" t="s">
        <v>55</v>
      </c>
    </row>
    <row r="1074" spans="1:5" ht="12.75">
      <c r="A1074" s="35" t="s">
        <v>56</v>
      </c>
      <c r="E1074" s="40" t="s">
        <v>1017</v>
      </c>
    </row>
    <row r="1075" spans="1:5" ht="12.75">
      <c r="A1075" t="s">
        <v>57</v>
      </c>
      <c r="E1075" s="39" t="s">
        <v>74</v>
      </c>
    </row>
    <row r="1076" spans="1:16" ht="25.5">
      <c r="A1076" t="s">
        <v>49</v>
      </c>
      <c s="34" t="s">
        <v>1198</v>
      </c>
      <c s="34" t="s">
        <v>641</v>
      </c>
      <c s="35" t="s">
        <v>47</v>
      </c>
      <c s="6" t="s">
        <v>642</v>
      </c>
      <c s="36" t="s">
        <v>104</v>
      </c>
      <c s="37">
        <v>10</v>
      </c>
      <c s="36">
        <v>0</v>
      </c>
      <c s="36">
        <f>ROUND(G1076*H1076,6)</f>
      </c>
      <c r="L1076" s="38">
        <v>0</v>
      </c>
      <c s="32">
        <f>ROUND(ROUND(L1076,2)*ROUND(G1076,3),2)</f>
      </c>
      <c s="36" t="s">
        <v>73</v>
      </c>
      <c>
        <f>(M1076*21)/100</f>
      </c>
      <c t="s">
        <v>27</v>
      </c>
    </row>
    <row r="1077" spans="1:5" ht="12.75">
      <c r="A1077" s="35" t="s">
        <v>54</v>
      </c>
      <c r="E1077" s="39" t="s">
        <v>55</v>
      </c>
    </row>
    <row r="1078" spans="1:5" ht="12.75">
      <c r="A1078" s="35" t="s">
        <v>56</v>
      </c>
      <c r="E1078" s="40" t="s">
        <v>55</v>
      </c>
    </row>
    <row r="1079" spans="1:5" ht="63.75">
      <c r="A1079" t="s">
        <v>57</v>
      </c>
      <c r="E1079" s="39" t="s">
        <v>303</v>
      </c>
    </row>
    <row r="1080" spans="1:16" ht="12.75">
      <c r="A1080" t="s">
        <v>49</v>
      </c>
      <c s="34" t="s">
        <v>1199</v>
      </c>
      <c s="34" t="s">
        <v>643</v>
      </c>
      <c s="35" t="s">
        <v>47</v>
      </c>
      <c s="6" t="s">
        <v>644</v>
      </c>
      <c s="36" t="s">
        <v>52</v>
      </c>
      <c s="37">
        <v>2</v>
      </c>
      <c s="36">
        <v>0</v>
      </c>
      <c s="36">
        <f>ROUND(G1080*H1080,6)</f>
      </c>
      <c r="L1080" s="38">
        <v>0</v>
      </c>
      <c s="32">
        <f>ROUND(ROUND(L1080,2)*ROUND(G1080,3),2)</f>
      </c>
      <c s="36" t="s">
        <v>73</v>
      </c>
      <c>
        <f>(M1080*21)/100</f>
      </c>
      <c t="s">
        <v>27</v>
      </c>
    </row>
    <row r="1081" spans="1:5" ht="12.75">
      <c r="A1081" s="35" t="s">
        <v>54</v>
      </c>
      <c r="E1081" s="39" t="s">
        <v>55</v>
      </c>
    </row>
    <row r="1082" spans="1:5" ht="12.75">
      <c r="A1082" s="35" t="s">
        <v>56</v>
      </c>
      <c r="E1082" s="40" t="s">
        <v>55</v>
      </c>
    </row>
    <row r="1083" spans="1:5" ht="12.75">
      <c r="A1083" t="s">
        <v>57</v>
      </c>
      <c r="E1083" s="39" t="s">
        <v>74</v>
      </c>
    </row>
    <row r="1084" spans="1:16" ht="12.75">
      <c r="A1084" t="s">
        <v>49</v>
      </c>
      <c s="34" t="s">
        <v>1200</v>
      </c>
      <c s="34" t="s">
        <v>626</v>
      </c>
      <c s="35" t="s">
        <v>47</v>
      </c>
      <c s="6" t="s">
        <v>627</v>
      </c>
      <c s="36" t="s">
        <v>104</v>
      </c>
      <c s="37">
        <v>20</v>
      </c>
      <c s="36">
        <v>0</v>
      </c>
      <c s="36">
        <f>ROUND(G1084*H1084,6)</f>
      </c>
      <c r="L1084" s="38">
        <v>0</v>
      </c>
      <c s="32">
        <f>ROUND(ROUND(L1084,2)*ROUND(G1084,3),2)</f>
      </c>
      <c s="36" t="s">
        <v>53</v>
      </c>
      <c>
        <f>(M1084*21)/100</f>
      </c>
      <c t="s">
        <v>27</v>
      </c>
    </row>
    <row r="1085" spans="1:5" ht="12.75">
      <c r="A1085" s="35" t="s">
        <v>54</v>
      </c>
      <c r="E1085" s="39" t="s">
        <v>55</v>
      </c>
    </row>
    <row r="1086" spans="1:5" ht="12.75">
      <c r="A1086" s="35" t="s">
        <v>56</v>
      </c>
      <c r="E1086" s="40" t="s">
        <v>55</v>
      </c>
    </row>
    <row r="1087" spans="1:5" ht="38.25">
      <c r="A1087" t="s">
        <v>57</v>
      </c>
      <c r="E1087" s="39" t="s">
        <v>628</v>
      </c>
    </row>
    <row r="1088" spans="1:16" ht="12.75">
      <c r="A1088" t="s">
        <v>49</v>
      </c>
      <c s="34" t="s">
        <v>1201</v>
      </c>
      <c s="34" t="s">
        <v>321</v>
      </c>
      <c s="35" t="s">
        <v>47</v>
      </c>
      <c s="6" t="s">
        <v>322</v>
      </c>
      <c s="36" t="s">
        <v>104</v>
      </c>
      <c s="37">
        <v>12</v>
      </c>
      <c s="36">
        <v>0</v>
      </c>
      <c s="36">
        <f>ROUND(G1088*H1088,6)</f>
      </c>
      <c r="L1088" s="38">
        <v>0</v>
      </c>
      <c s="32">
        <f>ROUND(ROUND(L1088,2)*ROUND(G1088,3),2)</f>
      </c>
      <c s="36" t="s">
        <v>53</v>
      </c>
      <c>
        <f>(M1088*21)/100</f>
      </c>
      <c t="s">
        <v>27</v>
      </c>
    </row>
    <row r="1089" spans="1:5" ht="12.75">
      <c r="A1089" s="35" t="s">
        <v>54</v>
      </c>
      <c r="E1089" s="39" t="s">
        <v>55</v>
      </c>
    </row>
    <row r="1090" spans="1:5" ht="12.75">
      <c r="A1090" s="35" t="s">
        <v>56</v>
      </c>
      <c r="E1090" s="40" t="s">
        <v>55</v>
      </c>
    </row>
    <row r="1091" spans="1:5" ht="38.25">
      <c r="A1091" t="s">
        <v>57</v>
      </c>
      <c r="E1091" s="39" t="s">
        <v>323</v>
      </c>
    </row>
    <row r="1092" spans="1:16" ht="12.75">
      <c r="A1092" t="s">
        <v>49</v>
      </c>
      <c s="34" t="s">
        <v>1202</v>
      </c>
      <c s="34" t="s">
        <v>629</v>
      </c>
      <c s="35" t="s">
        <v>47</v>
      </c>
      <c s="6" t="s">
        <v>630</v>
      </c>
      <c s="36" t="s">
        <v>104</v>
      </c>
      <c s="37">
        <v>10</v>
      </c>
      <c s="36">
        <v>0</v>
      </c>
      <c s="36">
        <f>ROUND(G1092*H1092,6)</f>
      </c>
      <c r="L1092" s="38">
        <v>0</v>
      </c>
      <c s="32">
        <f>ROUND(ROUND(L1092,2)*ROUND(G1092,3),2)</f>
      </c>
      <c s="36" t="s">
        <v>53</v>
      </c>
      <c>
        <f>(M1092*21)/100</f>
      </c>
      <c t="s">
        <v>27</v>
      </c>
    </row>
    <row r="1093" spans="1:5" ht="12.75">
      <c r="A1093" s="35" t="s">
        <v>54</v>
      </c>
      <c r="E1093" s="39" t="s">
        <v>55</v>
      </c>
    </row>
    <row r="1094" spans="1:5" ht="12.75">
      <c r="A1094" s="35" t="s">
        <v>56</v>
      </c>
      <c r="E1094" s="40" t="s">
        <v>55</v>
      </c>
    </row>
    <row r="1095" spans="1:5" ht="38.25">
      <c r="A1095" t="s">
        <v>57</v>
      </c>
      <c r="E1095" s="39" t="s">
        <v>628</v>
      </c>
    </row>
    <row r="1096" spans="1:16" ht="25.5">
      <c r="A1096" t="s">
        <v>49</v>
      </c>
      <c s="34" t="s">
        <v>1203</v>
      </c>
      <c s="34" t="s">
        <v>631</v>
      </c>
      <c s="35" t="s">
        <v>47</v>
      </c>
      <c s="6" t="s">
        <v>632</v>
      </c>
      <c s="36" t="s">
        <v>52</v>
      </c>
      <c s="37">
        <v>4</v>
      </c>
      <c s="36">
        <v>0</v>
      </c>
      <c s="36">
        <f>ROUND(G1096*H1096,6)</f>
      </c>
      <c r="L1096" s="38">
        <v>0</v>
      </c>
      <c s="32">
        <f>ROUND(ROUND(L1096,2)*ROUND(G1096,3),2)</f>
      </c>
      <c s="36" t="s">
        <v>73</v>
      </c>
      <c>
        <f>(M1096*21)/100</f>
      </c>
      <c t="s">
        <v>27</v>
      </c>
    </row>
    <row r="1097" spans="1:5" ht="12.75">
      <c r="A1097" s="35" t="s">
        <v>54</v>
      </c>
      <c r="E1097" s="39" t="s">
        <v>55</v>
      </c>
    </row>
    <row r="1098" spans="1:5" ht="12.75">
      <c r="A1098" s="35" t="s">
        <v>56</v>
      </c>
      <c r="E1098" s="40" t="s">
        <v>55</v>
      </c>
    </row>
    <row r="1099" spans="1:5" ht="12.75">
      <c r="A1099" t="s">
        <v>57</v>
      </c>
      <c r="E1099" s="39" t="s">
        <v>74</v>
      </c>
    </row>
    <row r="1100" spans="1:16" ht="25.5">
      <c r="A1100" t="s">
        <v>49</v>
      </c>
      <c s="34" t="s">
        <v>1204</v>
      </c>
      <c s="34" t="s">
        <v>325</v>
      </c>
      <c s="35" t="s">
        <v>47</v>
      </c>
      <c s="6" t="s">
        <v>326</v>
      </c>
      <c s="36" t="s">
        <v>52</v>
      </c>
      <c s="37">
        <v>1</v>
      </c>
      <c s="36">
        <v>0</v>
      </c>
      <c s="36">
        <f>ROUND(G1100*H1100,6)</f>
      </c>
      <c r="L1100" s="38">
        <v>0</v>
      </c>
      <c s="32">
        <f>ROUND(ROUND(L1100,2)*ROUND(G1100,3),2)</f>
      </c>
      <c s="36" t="s">
        <v>73</v>
      </c>
      <c>
        <f>(M1100*21)/100</f>
      </c>
      <c t="s">
        <v>27</v>
      </c>
    </row>
    <row r="1101" spans="1:5" ht="12.75">
      <c r="A1101" s="35" t="s">
        <v>54</v>
      </c>
      <c r="E1101" s="39" t="s">
        <v>55</v>
      </c>
    </row>
    <row r="1102" spans="1:5" ht="12.75">
      <c r="A1102" s="35" t="s">
        <v>56</v>
      </c>
      <c r="E1102" s="40" t="s">
        <v>55</v>
      </c>
    </row>
    <row r="1103" spans="1:5" ht="38.25">
      <c r="A1103" t="s">
        <v>57</v>
      </c>
      <c r="E1103" s="39" t="s">
        <v>327</v>
      </c>
    </row>
    <row r="1104" spans="1:16" ht="25.5">
      <c r="A1104" t="s">
        <v>49</v>
      </c>
      <c s="34" t="s">
        <v>1205</v>
      </c>
      <c s="34" t="s">
        <v>633</v>
      </c>
      <c s="35" t="s">
        <v>47</v>
      </c>
      <c s="6" t="s">
        <v>634</v>
      </c>
      <c s="36" t="s">
        <v>52</v>
      </c>
      <c s="37">
        <v>2</v>
      </c>
      <c s="36">
        <v>0</v>
      </c>
      <c s="36">
        <f>ROUND(G1104*H1104,6)</f>
      </c>
      <c r="L1104" s="38">
        <v>0</v>
      </c>
      <c s="32">
        <f>ROUND(ROUND(L1104,2)*ROUND(G1104,3),2)</f>
      </c>
      <c s="36" t="s">
        <v>73</v>
      </c>
      <c>
        <f>(M1104*21)/100</f>
      </c>
      <c t="s">
        <v>27</v>
      </c>
    </row>
    <row r="1105" spans="1:5" ht="12.75">
      <c r="A1105" s="35" t="s">
        <v>54</v>
      </c>
      <c r="E1105" s="39" t="s">
        <v>55</v>
      </c>
    </row>
    <row r="1106" spans="1:5" ht="12.75">
      <c r="A1106" s="35" t="s">
        <v>56</v>
      </c>
      <c r="E1106" s="40" t="s">
        <v>55</v>
      </c>
    </row>
    <row r="1107" spans="1:5" ht="12.75">
      <c r="A1107" t="s">
        <v>57</v>
      </c>
      <c r="E1107" s="39" t="s">
        <v>74</v>
      </c>
    </row>
    <row r="1108" spans="1:16" ht="12.75">
      <c r="A1108" t="s">
        <v>49</v>
      </c>
      <c s="34" t="s">
        <v>1206</v>
      </c>
      <c s="34" t="s">
        <v>329</v>
      </c>
      <c s="35" t="s">
        <v>47</v>
      </c>
      <c s="6" t="s">
        <v>330</v>
      </c>
      <c s="36" t="s">
        <v>52</v>
      </c>
      <c s="37">
        <v>5</v>
      </c>
      <c s="36">
        <v>0</v>
      </c>
      <c s="36">
        <f>ROUND(G1108*H1108,6)</f>
      </c>
      <c r="L1108" s="38">
        <v>0</v>
      </c>
      <c s="32">
        <f>ROUND(ROUND(L1108,2)*ROUND(G1108,3),2)</f>
      </c>
      <c s="36" t="s">
        <v>53</v>
      </c>
      <c>
        <f>(M1108*21)/100</f>
      </c>
      <c t="s">
        <v>27</v>
      </c>
    </row>
    <row r="1109" spans="1:5" ht="12.75">
      <c r="A1109" s="35" t="s">
        <v>54</v>
      </c>
      <c r="E1109" s="39" t="s">
        <v>55</v>
      </c>
    </row>
    <row r="1110" spans="1:5" ht="12.75">
      <c r="A1110" s="35" t="s">
        <v>56</v>
      </c>
      <c r="E1110" s="40" t="s">
        <v>55</v>
      </c>
    </row>
    <row r="1111" spans="1:5" ht="76.5">
      <c r="A1111" t="s">
        <v>57</v>
      </c>
      <c r="E1111" s="39" t="s">
        <v>331</v>
      </c>
    </row>
    <row r="1112" spans="1:16" ht="12.75">
      <c r="A1112" t="s">
        <v>49</v>
      </c>
      <c s="34" t="s">
        <v>1207</v>
      </c>
      <c s="34" t="s">
        <v>333</v>
      </c>
      <c s="35" t="s">
        <v>47</v>
      </c>
      <c s="6" t="s">
        <v>334</v>
      </c>
      <c s="36" t="s">
        <v>52</v>
      </c>
      <c s="37">
        <v>1</v>
      </c>
      <c s="36">
        <v>0</v>
      </c>
      <c s="36">
        <f>ROUND(G1112*H1112,6)</f>
      </c>
      <c r="L1112" s="38">
        <v>0</v>
      </c>
      <c s="32">
        <f>ROUND(ROUND(L1112,2)*ROUND(G1112,3),2)</f>
      </c>
      <c s="36" t="s">
        <v>73</v>
      </c>
      <c>
        <f>(M1112*21)/100</f>
      </c>
      <c t="s">
        <v>27</v>
      </c>
    </row>
    <row r="1113" spans="1:5" ht="12.75">
      <c r="A1113" s="35" t="s">
        <v>54</v>
      </c>
      <c r="E1113" s="39" t="s">
        <v>55</v>
      </c>
    </row>
    <row r="1114" spans="1:5" ht="12.75">
      <c r="A1114" s="35" t="s">
        <v>56</v>
      </c>
      <c r="E1114" s="40" t="s">
        <v>55</v>
      </c>
    </row>
    <row r="1115" spans="1:5" ht="51">
      <c r="A1115" t="s">
        <v>57</v>
      </c>
      <c r="E1115" s="39" t="s">
        <v>270</v>
      </c>
    </row>
    <row r="1116" spans="1:16" ht="12.75">
      <c r="A1116" t="s">
        <v>49</v>
      </c>
      <c s="34" t="s">
        <v>1208</v>
      </c>
      <c s="34" t="s">
        <v>336</v>
      </c>
      <c s="35" t="s">
        <v>47</v>
      </c>
      <c s="6" t="s">
        <v>337</v>
      </c>
      <c s="36" t="s">
        <v>52</v>
      </c>
      <c s="37">
        <v>1</v>
      </c>
      <c s="36">
        <v>0</v>
      </c>
      <c s="36">
        <f>ROUND(G1116*H1116,6)</f>
      </c>
      <c r="L1116" s="38">
        <v>0</v>
      </c>
      <c s="32">
        <f>ROUND(ROUND(L1116,2)*ROUND(G1116,3),2)</f>
      </c>
      <c s="36" t="s">
        <v>73</v>
      </c>
      <c>
        <f>(M1116*21)/100</f>
      </c>
      <c t="s">
        <v>27</v>
      </c>
    </row>
    <row r="1117" spans="1:5" ht="12.75">
      <c r="A1117" s="35" t="s">
        <v>54</v>
      </c>
      <c r="E1117" s="39" t="s">
        <v>55</v>
      </c>
    </row>
    <row r="1118" spans="1:5" ht="12.75">
      <c r="A1118" s="35" t="s">
        <v>56</v>
      </c>
      <c r="E1118" s="40" t="s">
        <v>55</v>
      </c>
    </row>
    <row r="1119" spans="1:5" ht="76.5">
      <c r="A1119" t="s">
        <v>57</v>
      </c>
      <c r="E1119" s="39" t="s">
        <v>274</v>
      </c>
    </row>
    <row r="1120" spans="1:16" ht="12.75">
      <c r="A1120" t="s">
        <v>49</v>
      </c>
      <c s="34" t="s">
        <v>1209</v>
      </c>
      <c s="34" t="s">
        <v>311</v>
      </c>
      <c s="35" t="s">
        <v>47</v>
      </c>
      <c s="6" t="s">
        <v>312</v>
      </c>
      <c s="36" t="s">
        <v>52</v>
      </c>
      <c s="37">
        <v>6</v>
      </c>
      <c s="36">
        <v>0</v>
      </c>
      <c s="36">
        <f>ROUND(G1120*H1120,6)</f>
      </c>
      <c r="L1120" s="38">
        <v>0</v>
      </c>
      <c s="32">
        <f>ROUND(ROUND(L1120,2)*ROUND(G1120,3),2)</f>
      </c>
      <c s="36" t="s">
        <v>73</v>
      </c>
      <c>
        <f>(M1120*21)/100</f>
      </c>
      <c t="s">
        <v>27</v>
      </c>
    </row>
    <row r="1121" spans="1:5" ht="12.75">
      <c r="A1121" s="35" t="s">
        <v>54</v>
      </c>
      <c r="E1121" s="39" t="s">
        <v>55</v>
      </c>
    </row>
    <row r="1122" spans="1:5" ht="12.75">
      <c r="A1122" s="35" t="s">
        <v>56</v>
      </c>
      <c r="E1122" s="40" t="s">
        <v>55</v>
      </c>
    </row>
    <row r="1123" spans="1:5" ht="12.75">
      <c r="A1123" t="s">
        <v>57</v>
      </c>
      <c r="E1123" s="39" t="s">
        <v>74</v>
      </c>
    </row>
    <row r="1124" spans="1:16" ht="12.75">
      <c r="A1124" t="s">
        <v>49</v>
      </c>
      <c s="34" t="s">
        <v>1210</v>
      </c>
      <c s="34" t="s">
        <v>314</v>
      </c>
      <c s="35" t="s">
        <v>47</v>
      </c>
      <c s="6" t="s">
        <v>315</v>
      </c>
      <c s="36" t="s">
        <v>52</v>
      </c>
      <c s="37">
        <v>6</v>
      </c>
      <c s="36">
        <v>0</v>
      </c>
      <c s="36">
        <f>ROUND(G1124*H1124,6)</f>
      </c>
      <c r="L1124" s="38">
        <v>0</v>
      </c>
      <c s="32">
        <f>ROUND(ROUND(L1124,2)*ROUND(G1124,3),2)</f>
      </c>
      <c s="36" t="s">
        <v>73</v>
      </c>
      <c>
        <f>(M1124*21)/100</f>
      </c>
      <c t="s">
        <v>27</v>
      </c>
    </row>
    <row r="1125" spans="1:5" ht="12.75">
      <c r="A1125" s="35" t="s">
        <v>54</v>
      </c>
      <c r="E1125" s="39" t="s">
        <v>55</v>
      </c>
    </row>
    <row r="1126" spans="1:5" ht="12.75">
      <c r="A1126" s="35" t="s">
        <v>56</v>
      </c>
      <c r="E1126" s="40" t="s">
        <v>55</v>
      </c>
    </row>
    <row r="1127" spans="1:5" ht="12.75">
      <c r="A1127" t="s">
        <v>57</v>
      </c>
      <c r="E1127" s="39" t="s">
        <v>74</v>
      </c>
    </row>
    <row r="1128" spans="1:16" ht="12.75">
      <c r="A1128" t="s">
        <v>49</v>
      </c>
      <c s="34" t="s">
        <v>1211</v>
      </c>
      <c s="34" t="s">
        <v>345</v>
      </c>
      <c s="35" t="s">
        <v>47</v>
      </c>
      <c s="6" t="s">
        <v>346</v>
      </c>
      <c s="36" t="s">
        <v>104</v>
      </c>
      <c s="37">
        <v>90</v>
      </c>
      <c s="36">
        <v>0</v>
      </c>
      <c s="36">
        <f>ROUND(G1128*H1128,6)</f>
      </c>
      <c r="L1128" s="38">
        <v>0</v>
      </c>
      <c s="32">
        <f>ROUND(ROUND(L1128,2)*ROUND(G1128,3),2)</f>
      </c>
      <c s="36" t="s">
        <v>53</v>
      </c>
      <c>
        <f>(M1128*21)/100</f>
      </c>
      <c t="s">
        <v>27</v>
      </c>
    </row>
    <row r="1129" spans="1:5" ht="12.75">
      <c r="A1129" s="35" t="s">
        <v>54</v>
      </c>
      <c r="E1129" s="39" t="s">
        <v>55</v>
      </c>
    </row>
    <row r="1130" spans="1:5" ht="12.75">
      <c r="A1130" s="35" t="s">
        <v>56</v>
      </c>
      <c r="E1130" s="40" t="s">
        <v>55</v>
      </c>
    </row>
    <row r="1131" spans="1:5" ht="51">
      <c r="A1131" t="s">
        <v>57</v>
      </c>
      <c r="E1131" s="39" t="s">
        <v>347</v>
      </c>
    </row>
    <row r="1132" spans="1:16" ht="12.75">
      <c r="A1132" t="s">
        <v>49</v>
      </c>
      <c s="34" t="s">
        <v>1212</v>
      </c>
      <c s="34" t="s">
        <v>349</v>
      </c>
      <c s="35" t="s">
        <v>47</v>
      </c>
      <c s="6" t="s">
        <v>350</v>
      </c>
      <c s="36" t="s">
        <v>52</v>
      </c>
      <c s="37">
        <v>12</v>
      </c>
      <c s="36">
        <v>0</v>
      </c>
      <c s="36">
        <f>ROUND(G1132*H1132,6)</f>
      </c>
      <c r="L1132" s="38">
        <v>0</v>
      </c>
      <c s="32">
        <f>ROUND(ROUND(L1132,2)*ROUND(G1132,3),2)</f>
      </c>
      <c s="36" t="s">
        <v>73</v>
      </c>
      <c>
        <f>(M1132*21)/100</f>
      </c>
      <c t="s">
        <v>27</v>
      </c>
    </row>
    <row r="1133" spans="1:5" ht="12.75">
      <c r="A1133" s="35" t="s">
        <v>54</v>
      </c>
      <c r="E1133" s="39" t="s">
        <v>55</v>
      </c>
    </row>
    <row r="1134" spans="1:5" ht="12.75">
      <c r="A1134" s="35" t="s">
        <v>56</v>
      </c>
      <c r="E1134" s="40" t="s">
        <v>55</v>
      </c>
    </row>
    <row r="1135" spans="1:5" ht="12.75">
      <c r="A1135" t="s">
        <v>57</v>
      </c>
      <c r="E1135" s="39" t="s">
        <v>74</v>
      </c>
    </row>
    <row r="1136" spans="1:16" ht="12.75">
      <c r="A1136" t="s">
        <v>49</v>
      </c>
      <c s="34" t="s">
        <v>1213</v>
      </c>
      <c s="34" t="s">
        <v>175</v>
      </c>
      <c s="35" t="s">
        <v>47</v>
      </c>
      <c s="6" t="s">
        <v>176</v>
      </c>
      <c s="36" t="s">
        <v>104</v>
      </c>
      <c s="37">
        <v>10</v>
      </c>
      <c s="36">
        <v>0</v>
      </c>
      <c s="36">
        <f>ROUND(G1136*H1136,6)</f>
      </c>
      <c r="L1136" s="38">
        <v>0</v>
      </c>
      <c s="32">
        <f>ROUND(ROUND(L1136,2)*ROUND(G1136,3),2)</f>
      </c>
      <c s="36" t="s">
        <v>73</v>
      </c>
      <c>
        <f>(M1136*21)/100</f>
      </c>
      <c t="s">
        <v>27</v>
      </c>
    </row>
    <row r="1137" spans="1:5" ht="12.75">
      <c r="A1137" s="35" t="s">
        <v>54</v>
      </c>
      <c r="E1137" s="39" t="s">
        <v>55</v>
      </c>
    </row>
    <row r="1138" spans="1:5" ht="12.75">
      <c r="A1138" s="35" t="s">
        <v>56</v>
      </c>
      <c r="E1138" s="40" t="s">
        <v>55</v>
      </c>
    </row>
    <row r="1139" spans="1:5" ht="12.75">
      <c r="A1139" t="s">
        <v>57</v>
      </c>
      <c r="E1139" s="39" t="s">
        <v>74</v>
      </c>
    </row>
    <row r="1140" spans="1:16" ht="12.75">
      <c r="A1140" t="s">
        <v>49</v>
      </c>
      <c s="34" t="s">
        <v>1214</v>
      </c>
      <c s="34" t="s">
        <v>352</v>
      </c>
      <c s="35" t="s">
        <v>27</v>
      </c>
      <c s="6" t="s">
        <v>353</v>
      </c>
      <c s="36" t="s">
        <v>52</v>
      </c>
      <c s="37">
        <v>1</v>
      </c>
      <c s="36">
        <v>0</v>
      </c>
      <c s="36">
        <f>ROUND(G1140*H1140,6)</f>
      </c>
      <c r="L1140" s="38">
        <v>0</v>
      </c>
      <c s="32">
        <f>ROUND(ROUND(L1140,2)*ROUND(G1140,3),2)</f>
      </c>
      <c s="36" t="s">
        <v>53</v>
      </c>
      <c>
        <f>(M1140*21)/100</f>
      </c>
      <c t="s">
        <v>27</v>
      </c>
    </row>
    <row r="1141" spans="1:5" ht="12.75">
      <c r="A1141" s="35" t="s">
        <v>54</v>
      </c>
      <c r="E1141" s="39" t="s">
        <v>55</v>
      </c>
    </row>
    <row r="1142" spans="1:5" ht="12.75">
      <c r="A1142" s="35" t="s">
        <v>56</v>
      </c>
      <c r="E1142" s="40" t="s">
        <v>55</v>
      </c>
    </row>
    <row r="1143" spans="1:5" ht="12.75">
      <c r="A1143" t="s">
        <v>57</v>
      </c>
      <c r="E1143" s="39" t="s">
        <v>354</v>
      </c>
    </row>
    <row r="1144" spans="1:13" ht="12.75">
      <c r="A1144" t="s">
        <v>46</v>
      </c>
      <c r="C1144" s="31" t="s">
        <v>1215</v>
      </c>
      <c r="E1144" s="33" t="s">
        <v>1216</v>
      </c>
      <c r="J1144" s="32">
        <f>0</f>
      </c>
      <c s="32">
        <f>0</f>
      </c>
      <c s="32">
        <f>0+L1145+L1149+L1153+L1157+L1161+L1165+L1169+L1173+L1177+L1181+L1185+L1189+L1193</f>
      </c>
      <c s="32">
        <f>0+M1145+M1149+M1153+M1157+M1161+M1165+M1169+M1173+M1177+M1181+M1185+M1189+M1193</f>
      </c>
    </row>
    <row r="1145" spans="1:16" ht="12.75">
      <c r="A1145" t="s">
        <v>49</v>
      </c>
      <c s="34" t="s">
        <v>421</v>
      </c>
      <c s="34" t="s">
        <v>673</v>
      </c>
      <c s="35" t="s">
        <v>47</v>
      </c>
      <c s="6" t="s">
        <v>674</v>
      </c>
      <c s="36" t="s">
        <v>52</v>
      </c>
      <c s="37">
        <v>1</v>
      </c>
      <c s="36">
        <v>0</v>
      </c>
      <c s="36">
        <f>ROUND(G1145*H1145,6)</f>
      </c>
      <c r="L1145" s="38">
        <v>0</v>
      </c>
      <c s="32">
        <f>ROUND(ROUND(L1145,2)*ROUND(G1145,3),2)</f>
      </c>
      <c s="36" t="s">
        <v>73</v>
      </c>
      <c>
        <f>(M1145*21)/100</f>
      </c>
      <c t="s">
        <v>27</v>
      </c>
    </row>
    <row r="1146" spans="1:5" ht="12.75">
      <c r="A1146" s="35" t="s">
        <v>54</v>
      </c>
      <c r="E1146" s="39" t="s">
        <v>55</v>
      </c>
    </row>
    <row r="1147" spans="1:5" ht="12.75">
      <c r="A1147" s="35" t="s">
        <v>56</v>
      </c>
      <c r="E1147" s="40" t="s">
        <v>55</v>
      </c>
    </row>
    <row r="1148" spans="1:5" ht="12.75">
      <c r="A1148" t="s">
        <v>57</v>
      </c>
      <c r="E1148" s="39" t="s">
        <v>74</v>
      </c>
    </row>
    <row r="1149" spans="1:16" ht="12.75">
      <c r="A1149" t="s">
        <v>49</v>
      </c>
      <c s="34" t="s">
        <v>424</v>
      </c>
      <c s="34" t="s">
        <v>675</v>
      </c>
      <c s="35" t="s">
        <v>47</v>
      </c>
      <c s="6" t="s">
        <v>676</v>
      </c>
      <c s="36" t="s">
        <v>52</v>
      </c>
      <c s="37">
        <v>1</v>
      </c>
      <c s="36">
        <v>0</v>
      </c>
      <c s="36">
        <f>ROUND(G1149*H1149,6)</f>
      </c>
      <c r="L1149" s="38">
        <v>0</v>
      </c>
      <c s="32">
        <f>ROUND(ROUND(L1149,2)*ROUND(G1149,3),2)</f>
      </c>
      <c s="36" t="s">
        <v>73</v>
      </c>
      <c>
        <f>(M1149*21)/100</f>
      </c>
      <c t="s">
        <v>27</v>
      </c>
    </row>
    <row r="1150" spans="1:5" ht="12.75">
      <c r="A1150" s="35" t="s">
        <v>54</v>
      </c>
      <c r="E1150" s="39" t="s">
        <v>55</v>
      </c>
    </row>
    <row r="1151" spans="1:5" ht="12.75">
      <c r="A1151" s="35" t="s">
        <v>56</v>
      </c>
      <c r="E1151" s="40" t="s">
        <v>55</v>
      </c>
    </row>
    <row r="1152" spans="1:5" ht="12.75">
      <c r="A1152" t="s">
        <v>57</v>
      </c>
      <c r="E1152" s="39" t="s">
        <v>74</v>
      </c>
    </row>
    <row r="1153" spans="1:16" ht="12.75">
      <c r="A1153" t="s">
        <v>49</v>
      </c>
      <c s="34" t="s">
        <v>428</v>
      </c>
      <c s="34" t="s">
        <v>677</v>
      </c>
      <c s="35" t="s">
        <v>47</v>
      </c>
      <c s="6" t="s">
        <v>678</v>
      </c>
      <c s="36" t="s">
        <v>52</v>
      </c>
      <c s="37">
        <v>1</v>
      </c>
      <c s="36">
        <v>0</v>
      </c>
      <c s="36">
        <f>ROUND(G1153*H1153,6)</f>
      </c>
      <c r="L1153" s="38">
        <v>0</v>
      </c>
      <c s="32">
        <f>ROUND(ROUND(L1153,2)*ROUND(G1153,3),2)</f>
      </c>
      <c s="36" t="s">
        <v>53</v>
      </c>
      <c>
        <f>(M1153*21)/100</f>
      </c>
      <c t="s">
        <v>27</v>
      </c>
    </row>
    <row r="1154" spans="1:5" ht="12.75">
      <c r="A1154" s="35" t="s">
        <v>54</v>
      </c>
      <c r="E1154" s="39" t="s">
        <v>55</v>
      </c>
    </row>
    <row r="1155" spans="1:5" ht="12.75">
      <c r="A1155" s="35" t="s">
        <v>56</v>
      </c>
      <c r="E1155" s="40" t="s">
        <v>55</v>
      </c>
    </row>
    <row r="1156" spans="1:5" ht="51">
      <c r="A1156" t="s">
        <v>57</v>
      </c>
      <c r="E1156" s="39" t="s">
        <v>679</v>
      </c>
    </row>
    <row r="1157" spans="1:16" ht="12.75">
      <c r="A1157" t="s">
        <v>49</v>
      </c>
      <c s="34" t="s">
        <v>432</v>
      </c>
      <c s="34" t="s">
        <v>680</v>
      </c>
      <c s="35" t="s">
        <v>47</v>
      </c>
      <c s="6" t="s">
        <v>681</v>
      </c>
      <c s="36" t="s">
        <v>52</v>
      </c>
      <c s="37">
        <v>1</v>
      </c>
      <c s="36">
        <v>0</v>
      </c>
      <c s="36">
        <f>ROUND(G1157*H1157,6)</f>
      </c>
      <c r="L1157" s="38">
        <v>0</v>
      </c>
      <c s="32">
        <f>ROUND(ROUND(L1157,2)*ROUND(G1157,3),2)</f>
      </c>
      <c s="36" t="s">
        <v>73</v>
      </c>
      <c>
        <f>(M1157*21)/100</f>
      </c>
      <c t="s">
        <v>27</v>
      </c>
    </row>
    <row r="1158" spans="1:5" ht="12.75">
      <c r="A1158" s="35" t="s">
        <v>54</v>
      </c>
      <c r="E1158" s="39" t="s">
        <v>55</v>
      </c>
    </row>
    <row r="1159" spans="1:5" ht="12.75">
      <c r="A1159" s="35" t="s">
        <v>56</v>
      </c>
      <c r="E1159" s="40" t="s">
        <v>55</v>
      </c>
    </row>
    <row r="1160" spans="1:5" ht="12.75">
      <c r="A1160" t="s">
        <v>57</v>
      </c>
      <c r="E1160" s="39" t="s">
        <v>74</v>
      </c>
    </row>
    <row r="1161" spans="1:16" ht="12.75">
      <c r="A1161" t="s">
        <v>49</v>
      </c>
      <c s="34" t="s">
        <v>436</v>
      </c>
      <c s="34" t="s">
        <v>682</v>
      </c>
      <c s="35" t="s">
        <v>47</v>
      </c>
      <c s="6" t="s">
        <v>683</v>
      </c>
      <c s="36" t="s">
        <v>52</v>
      </c>
      <c s="37">
        <v>2</v>
      </c>
      <c s="36">
        <v>0</v>
      </c>
      <c s="36">
        <f>ROUND(G1161*H1161,6)</f>
      </c>
      <c r="L1161" s="38">
        <v>0</v>
      </c>
      <c s="32">
        <f>ROUND(ROUND(L1161,2)*ROUND(G1161,3),2)</f>
      </c>
      <c s="36" t="s">
        <v>53</v>
      </c>
      <c>
        <f>(M1161*21)/100</f>
      </c>
      <c t="s">
        <v>27</v>
      </c>
    </row>
    <row r="1162" spans="1:5" ht="12.75">
      <c r="A1162" s="35" t="s">
        <v>54</v>
      </c>
      <c r="E1162" s="39" t="s">
        <v>55</v>
      </c>
    </row>
    <row r="1163" spans="1:5" ht="12.75">
      <c r="A1163" s="35" t="s">
        <v>56</v>
      </c>
      <c r="E1163" s="40" t="s">
        <v>55</v>
      </c>
    </row>
    <row r="1164" spans="1:5" ht="12.75">
      <c r="A1164" t="s">
        <v>57</v>
      </c>
      <c r="E1164" s="39" t="s">
        <v>684</v>
      </c>
    </row>
    <row r="1165" spans="1:16" ht="12.75">
      <c r="A1165" t="s">
        <v>49</v>
      </c>
      <c s="34" t="s">
        <v>440</v>
      </c>
      <c s="34" t="s">
        <v>711</v>
      </c>
      <c s="35" t="s">
        <v>47</v>
      </c>
      <c s="6" t="s">
        <v>686</v>
      </c>
      <c s="36" t="s">
        <v>52</v>
      </c>
      <c s="37">
        <v>2</v>
      </c>
      <c s="36">
        <v>0</v>
      </c>
      <c s="36">
        <f>ROUND(G1165*H1165,6)</f>
      </c>
      <c r="L1165" s="38">
        <v>0</v>
      </c>
      <c s="32">
        <f>ROUND(ROUND(L1165,2)*ROUND(G1165,3),2)</f>
      </c>
      <c s="36" t="s">
        <v>53</v>
      </c>
      <c>
        <f>(M1165*21)/100</f>
      </c>
      <c t="s">
        <v>27</v>
      </c>
    </row>
    <row r="1166" spans="1:5" ht="12.75">
      <c r="A1166" s="35" t="s">
        <v>54</v>
      </c>
      <c r="E1166" s="39" t="s">
        <v>55</v>
      </c>
    </row>
    <row r="1167" spans="1:5" ht="12.75">
      <c r="A1167" s="35" t="s">
        <v>56</v>
      </c>
      <c r="E1167" s="40" t="s">
        <v>55</v>
      </c>
    </row>
    <row r="1168" spans="1:5" ht="12.75">
      <c r="A1168" t="s">
        <v>57</v>
      </c>
      <c r="E1168" s="39" t="s">
        <v>74</v>
      </c>
    </row>
    <row r="1169" spans="1:16" ht="12.75">
      <c r="A1169" t="s">
        <v>49</v>
      </c>
      <c s="34" t="s">
        <v>444</v>
      </c>
      <c s="34" t="s">
        <v>687</v>
      </c>
      <c s="35" t="s">
        <v>47</v>
      </c>
      <c s="6" t="s">
        <v>688</v>
      </c>
      <c s="36" t="s">
        <v>52</v>
      </c>
      <c s="37">
        <v>1</v>
      </c>
      <c s="36">
        <v>0</v>
      </c>
      <c s="36">
        <f>ROUND(G1169*H1169,6)</f>
      </c>
      <c r="L1169" s="38">
        <v>0</v>
      </c>
      <c s="32">
        <f>ROUND(ROUND(L1169,2)*ROUND(G1169,3),2)</f>
      </c>
      <c s="36" t="s">
        <v>53</v>
      </c>
      <c>
        <f>(M1169*21)/100</f>
      </c>
      <c t="s">
        <v>27</v>
      </c>
    </row>
    <row r="1170" spans="1:5" ht="12.75">
      <c r="A1170" s="35" t="s">
        <v>54</v>
      </c>
      <c r="E1170" s="39" t="s">
        <v>55</v>
      </c>
    </row>
    <row r="1171" spans="1:5" ht="12.75">
      <c r="A1171" s="35" t="s">
        <v>56</v>
      </c>
      <c r="E1171" s="40" t="s">
        <v>55</v>
      </c>
    </row>
    <row r="1172" spans="1:5" ht="12.75">
      <c r="A1172" t="s">
        <v>57</v>
      </c>
      <c r="E1172" s="39" t="s">
        <v>688</v>
      </c>
    </row>
    <row r="1173" spans="1:16" ht="12.75">
      <c r="A1173" t="s">
        <v>49</v>
      </c>
      <c s="34" t="s">
        <v>448</v>
      </c>
      <c s="34" t="s">
        <v>689</v>
      </c>
      <c s="35" t="s">
        <v>47</v>
      </c>
      <c s="6" t="s">
        <v>690</v>
      </c>
      <c s="36" t="s">
        <v>52</v>
      </c>
      <c s="37">
        <v>1</v>
      </c>
      <c s="36">
        <v>0</v>
      </c>
      <c s="36">
        <f>ROUND(G1173*H1173,6)</f>
      </c>
      <c r="L1173" s="38">
        <v>0</v>
      </c>
      <c s="32">
        <f>ROUND(ROUND(L1173,2)*ROUND(G1173,3),2)</f>
      </c>
      <c s="36" t="s">
        <v>53</v>
      </c>
      <c>
        <f>(M1173*21)/100</f>
      </c>
      <c t="s">
        <v>27</v>
      </c>
    </row>
    <row r="1174" spans="1:5" ht="12.75">
      <c r="A1174" s="35" t="s">
        <v>54</v>
      </c>
      <c r="E1174" s="39" t="s">
        <v>55</v>
      </c>
    </row>
    <row r="1175" spans="1:5" ht="12.75">
      <c r="A1175" s="35" t="s">
        <v>56</v>
      </c>
      <c r="E1175" s="40" t="s">
        <v>55</v>
      </c>
    </row>
    <row r="1176" spans="1:5" ht="63.75">
      <c r="A1176" t="s">
        <v>57</v>
      </c>
      <c r="E1176" s="39" t="s">
        <v>691</v>
      </c>
    </row>
    <row r="1177" spans="1:16" ht="12.75">
      <c r="A1177" t="s">
        <v>49</v>
      </c>
      <c s="34" t="s">
        <v>452</v>
      </c>
      <c s="34" t="s">
        <v>692</v>
      </c>
      <c s="35" t="s">
        <v>47</v>
      </c>
      <c s="6" t="s">
        <v>693</v>
      </c>
      <c s="36" t="s">
        <v>52</v>
      </c>
      <c s="37">
        <v>1</v>
      </c>
      <c s="36">
        <v>0</v>
      </c>
      <c s="36">
        <f>ROUND(G1177*H1177,6)</f>
      </c>
      <c r="L1177" s="38">
        <v>0</v>
      </c>
      <c s="32">
        <f>ROUND(ROUND(L1177,2)*ROUND(G1177,3),2)</f>
      </c>
      <c s="36" t="s">
        <v>53</v>
      </c>
      <c>
        <f>(M1177*21)/100</f>
      </c>
      <c t="s">
        <v>27</v>
      </c>
    </row>
    <row r="1178" spans="1:5" ht="12.75">
      <c r="A1178" s="35" t="s">
        <v>54</v>
      </c>
      <c r="E1178" s="39" t="s">
        <v>55</v>
      </c>
    </row>
    <row r="1179" spans="1:5" ht="12.75">
      <c r="A1179" s="35" t="s">
        <v>56</v>
      </c>
      <c r="E1179" s="40" t="s">
        <v>55</v>
      </c>
    </row>
    <row r="1180" spans="1:5" ht="63.75">
      <c r="A1180" t="s">
        <v>57</v>
      </c>
      <c r="E1180" s="39" t="s">
        <v>694</v>
      </c>
    </row>
    <row r="1181" spans="1:16" ht="12.75">
      <c r="A1181" t="s">
        <v>49</v>
      </c>
      <c s="34" t="s">
        <v>456</v>
      </c>
      <c s="34" t="s">
        <v>695</v>
      </c>
      <c s="35" t="s">
        <v>47</v>
      </c>
      <c s="6" t="s">
        <v>696</v>
      </c>
      <c s="36" t="s">
        <v>52</v>
      </c>
      <c s="37">
        <v>1</v>
      </c>
      <c s="36">
        <v>0</v>
      </c>
      <c s="36">
        <f>ROUND(G1181*H1181,6)</f>
      </c>
      <c r="L1181" s="38">
        <v>0</v>
      </c>
      <c s="32">
        <f>ROUND(ROUND(L1181,2)*ROUND(G1181,3),2)</f>
      </c>
      <c s="36" t="s">
        <v>73</v>
      </c>
      <c>
        <f>(M1181*21)/100</f>
      </c>
      <c t="s">
        <v>27</v>
      </c>
    </row>
    <row r="1182" spans="1:5" ht="12.75">
      <c r="A1182" s="35" t="s">
        <v>54</v>
      </c>
      <c r="E1182" s="39" t="s">
        <v>697</v>
      </c>
    </row>
    <row r="1183" spans="1:5" ht="12.75">
      <c r="A1183" s="35" t="s">
        <v>56</v>
      </c>
      <c r="E1183" s="40" t="s">
        <v>55</v>
      </c>
    </row>
    <row r="1184" spans="1:5" ht="12.75">
      <c r="A1184" t="s">
        <v>57</v>
      </c>
      <c r="E1184" s="39" t="s">
        <v>74</v>
      </c>
    </row>
    <row r="1185" spans="1:16" ht="12.75">
      <c r="A1185" t="s">
        <v>49</v>
      </c>
      <c s="34" t="s">
        <v>460</v>
      </c>
      <c s="34" t="s">
        <v>698</v>
      </c>
      <c s="35" t="s">
        <v>47</v>
      </c>
      <c s="6" t="s">
        <v>699</v>
      </c>
      <c s="36" t="s">
        <v>52</v>
      </c>
      <c s="37">
        <v>1</v>
      </c>
      <c s="36">
        <v>0</v>
      </c>
      <c s="36">
        <f>ROUND(G1185*H1185,6)</f>
      </c>
      <c r="L1185" s="38">
        <v>0</v>
      </c>
      <c s="32">
        <f>ROUND(ROUND(L1185,2)*ROUND(G1185,3),2)</f>
      </c>
      <c s="36" t="s">
        <v>73</v>
      </c>
      <c>
        <f>(M1185*21)/100</f>
      </c>
      <c t="s">
        <v>27</v>
      </c>
    </row>
    <row r="1186" spans="1:5" ht="12.75">
      <c r="A1186" s="35" t="s">
        <v>54</v>
      </c>
      <c r="E1186" s="39" t="s">
        <v>697</v>
      </c>
    </row>
    <row r="1187" spans="1:5" ht="12.75">
      <c r="A1187" s="35" t="s">
        <v>56</v>
      </c>
      <c r="E1187" s="40" t="s">
        <v>55</v>
      </c>
    </row>
    <row r="1188" spans="1:5" ht="12.75">
      <c r="A1188" t="s">
        <v>57</v>
      </c>
      <c r="E1188" s="39" t="s">
        <v>74</v>
      </c>
    </row>
    <row r="1189" spans="1:16" ht="12.75">
      <c r="A1189" t="s">
        <v>49</v>
      </c>
      <c s="34" t="s">
        <v>464</v>
      </c>
      <c s="34" t="s">
        <v>700</v>
      </c>
      <c s="35" t="s">
        <v>47</v>
      </c>
      <c s="6" t="s">
        <v>701</v>
      </c>
      <c s="36" t="s">
        <v>52</v>
      </c>
      <c s="37">
        <v>3</v>
      </c>
      <c s="36">
        <v>0</v>
      </c>
      <c s="36">
        <f>ROUND(G1189*H1189,6)</f>
      </c>
      <c r="L1189" s="38">
        <v>0</v>
      </c>
      <c s="32">
        <f>ROUND(ROUND(L1189,2)*ROUND(G1189,3),2)</f>
      </c>
      <c s="36" t="s">
        <v>73</v>
      </c>
      <c>
        <f>(M1189*21)/100</f>
      </c>
      <c t="s">
        <v>27</v>
      </c>
    </row>
    <row r="1190" spans="1:5" ht="12.75">
      <c r="A1190" s="35" t="s">
        <v>54</v>
      </c>
      <c r="E1190" s="39" t="s">
        <v>55</v>
      </c>
    </row>
    <row r="1191" spans="1:5" ht="12.75">
      <c r="A1191" s="35" t="s">
        <v>56</v>
      </c>
      <c r="E1191" s="40" t="s">
        <v>55</v>
      </c>
    </row>
    <row r="1192" spans="1:5" ht="12.75">
      <c r="A1192" t="s">
        <v>57</v>
      </c>
      <c r="E1192" s="39" t="s">
        <v>74</v>
      </c>
    </row>
    <row r="1193" spans="1:16" ht="12.75">
      <c r="A1193" t="s">
        <v>49</v>
      </c>
      <c s="34" t="s">
        <v>468</v>
      </c>
      <c s="34" t="s">
        <v>399</v>
      </c>
      <c s="35" t="s">
        <v>47</v>
      </c>
      <c s="6" t="s">
        <v>702</v>
      </c>
      <c s="36" t="s">
        <v>96</v>
      </c>
      <c s="37">
        <v>1</v>
      </c>
      <c s="36">
        <v>0</v>
      </c>
      <c s="36">
        <f>ROUND(G1193*H1193,6)</f>
      </c>
      <c r="L1193" s="38">
        <v>0</v>
      </c>
      <c s="32">
        <f>ROUND(ROUND(L1193,2)*ROUND(G1193,3),2)</f>
      </c>
      <c s="36" t="s">
        <v>53</v>
      </c>
      <c>
        <f>(M1193*21)/100</f>
      </c>
      <c t="s">
        <v>27</v>
      </c>
    </row>
    <row r="1194" spans="1:5" ht="12.75">
      <c r="A1194" s="35" t="s">
        <v>54</v>
      </c>
      <c r="E1194" s="39" t="s">
        <v>55</v>
      </c>
    </row>
    <row r="1195" spans="1:5" ht="12.75">
      <c r="A1195" s="35" t="s">
        <v>56</v>
      </c>
      <c r="E1195" s="40" t="s">
        <v>55</v>
      </c>
    </row>
    <row r="1196" spans="1:5" ht="12.75">
      <c r="A1196" t="s">
        <v>57</v>
      </c>
      <c r="E1196" s="39" t="s">
        <v>702</v>
      </c>
    </row>
    <row r="1197" spans="1:13" ht="12.75">
      <c r="A1197" t="s">
        <v>46</v>
      </c>
      <c r="C1197" s="31" t="s">
        <v>1217</v>
      </c>
      <c r="E1197" s="33" t="s">
        <v>1218</v>
      </c>
      <c r="J1197" s="32">
        <f>0</f>
      </c>
      <c s="32">
        <f>0</f>
      </c>
      <c s="32">
        <f>0+L1198+L1202+L1206+L1210+L1214+L1218+L1222+L1226+L1230+L1234+L1238+L1242+L1246</f>
      </c>
      <c s="32">
        <f>0+M1198+M1202+M1206+M1210+M1214+M1218+M1222+M1226+M1230+M1234+M1238+M1242+M1246</f>
      </c>
    </row>
    <row r="1198" spans="1:16" ht="12.75">
      <c r="A1198" t="s">
        <v>49</v>
      </c>
      <c s="34" t="s">
        <v>718</v>
      </c>
      <c s="34" t="s">
        <v>673</v>
      </c>
      <c s="35" t="s">
        <v>47</v>
      </c>
      <c s="6" t="s">
        <v>674</v>
      </c>
      <c s="36" t="s">
        <v>52</v>
      </c>
      <c s="37">
        <v>1</v>
      </c>
      <c s="36">
        <v>0</v>
      </c>
      <c s="36">
        <f>ROUND(G1198*H1198,6)</f>
      </c>
      <c r="L1198" s="38">
        <v>0</v>
      </c>
      <c s="32">
        <f>ROUND(ROUND(L1198,2)*ROUND(G1198,3),2)</f>
      </c>
      <c s="36" t="s">
        <v>73</v>
      </c>
      <c>
        <f>(M1198*21)/100</f>
      </c>
      <c t="s">
        <v>27</v>
      </c>
    </row>
    <row r="1199" spans="1:5" ht="12.75">
      <c r="A1199" s="35" t="s">
        <v>54</v>
      </c>
      <c r="E1199" s="39" t="s">
        <v>55</v>
      </c>
    </row>
    <row r="1200" spans="1:5" ht="12.75">
      <c r="A1200" s="35" t="s">
        <v>56</v>
      </c>
      <c r="E1200" s="40" t="s">
        <v>55</v>
      </c>
    </row>
    <row r="1201" spans="1:5" ht="12.75">
      <c r="A1201" t="s">
        <v>57</v>
      </c>
      <c r="E1201" s="39" t="s">
        <v>74</v>
      </c>
    </row>
    <row r="1202" spans="1:16" ht="12.75">
      <c r="A1202" t="s">
        <v>49</v>
      </c>
      <c s="34" t="s">
        <v>749</v>
      </c>
      <c s="34" t="s">
        <v>675</v>
      </c>
      <c s="35" t="s">
        <v>47</v>
      </c>
      <c s="6" t="s">
        <v>676</v>
      </c>
      <c s="36" t="s">
        <v>52</v>
      </c>
      <c s="37">
        <v>1</v>
      </c>
      <c s="36">
        <v>0</v>
      </c>
      <c s="36">
        <f>ROUND(G1202*H1202,6)</f>
      </c>
      <c r="L1202" s="38">
        <v>0</v>
      </c>
      <c s="32">
        <f>ROUND(ROUND(L1202,2)*ROUND(G1202,3),2)</f>
      </c>
      <c s="36" t="s">
        <v>73</v>
      </c>
      <c>
        <f>(M1202*21)/100</f>
      </c>
      <c t="s">
        <v>27</v>
      </c>
    </row>
    <row r="1203" spans="1:5" ht="12.75">
      <c r="A1203" s="35" t="s">
        <v>54</v>
      </c>
      <c r="E1203" s="39" t="s">
        <v>55</v>
      </c>
    </row>
    <row r="1204" spans="1:5" ht="12.75">
      <c r="A1204" s="35" t="s">
        <v>56</v>
      </c>
      <c r="E1204" s="40" t="s">
        <v>55</v>
      </c>
    </row>
    <row r="1205" spans="1:5" ht="12.75">
      <c r="A1205" t="s">
        <v>57</v>
      </c>
      <c r="E1205" s="39" t="s">
        <v>74</v>
      </c>
    </row>
    <row r="1206" spans="1:16" ht="12.75">
      <c r="A1206" t="s">
        <v>49</v>
      </c>
      <c s="34" t="s">
        <v>750</v>
      </c>
      <c s="34" t="s">
        <v>677</v>
      </c>
      <c s="35" t="s">
        <v>47</v>
      </c>
      <c s="6" t="s">
        <v>678</v>
      </c>
      <c s="36" t="s">
        <v>52</v>
      </c>
      <c s="37">
        <v>1</v>
      </c>
      <c s="36">
        <v>0</v>
      </c>
      <c s="36">
        <f>ROUND(G1206*H1206,6)</f>
      </c>
      <c r="L1206" s="38">
        <v>0</v>
      </c>
      <c s="32">
        <f>ROUND(ROUND(L1206,2)*ROUND(G1206,3),2)</f>
      </c>
      <c s="36" t="s">
        <v>53</v>
      </c>
      <c>
        <f>(M1206*21)/100</f>
      </c>
      <c t="s">
        <v>27</v>
      </c>
    </row>
    <row r="1207" spans="1:5" ht="12.75">
      <c r="A1207" s="35" t="s">
        <v>54</v>
      </c>
      <c r="E1207" s="39" t="s">
        <v>55</v>
      </c>
    </row>
    <row r="1208" spans="1:5" ht="12.75">
      <c r="A1208" s="35" t="s">
        <v>56</v>
      </c>
      <c r="E1208" s="40" t="s">
        <v>55</v>
      </c>
    </row>
    <row r="1209" spans="1:5" ht="51">
      <c r="A1209" t="s">
        <v>57</v>
      </c>
      <c r="E1209" s="39" t="s">
        <v>679</v>
      </c>
    </row>
    <row r="1210" spans="1:16" ht="12.75">
      <c r="A1210" t="s">
        <v>49</v>
      </c>
      <c s="34" t="s">
        <v>751</v>
      </c>
      <c s="34" t="s">
        <v>680</v>
      </c>
      <c s="35" t="s">
        <v>47</v>
      </c>
      <c s="6" t="s">
        <v>681</v>
      </c>
      <c s="36" t="s">
        <v>52</v>
      </c>
      <c s="37">
        <v>1</v>
      </c>
      <c s="36">
        <v>0</v>
      </c>
      <c s="36">
        <f>ROUND(G1210*H1210,6)</f>
      </c>
      <c r="L1210" s="38">
        <v>0</v>
      </c>
      <c s="32">
        <f>ROUND(ROUND(L1210,2)*ROUND(G1210,3),2)</f>
      </c>
      <c s="36" t="s">
        <v>73</v>
      </c>
      <c>
        <f>(M1210*21)/100</f>
      </c>
      <c t="s">
        <v>27</v>
      </c>
    </row>
    <row r="1211" spans="1:5" ht="12.75">
      <c r="A1211" s="35" t="s">
        <v>54</v>
      </c>
      <c r="E1211" s="39" t="s">
        <v>55</v>
      </c>
    </row>
    <row r="1212" spans="1:5" ht="12.75">
      <c r="A1212" s="35" t="s">
        <v>56</v>
      </c>
      <c r="E1212" s="40" t="s">
        <v>55</v>
      </c>
    </row>
    <row r="1213" spans="1:5" ht="12.75">
      <c r="A1213" t="s">
        <v>57</v>
      </c>
      <c r="E1213" s="39" t="s">
        <v>74</v>
      </c>
    </row>
    <row r="1214" spans="1:16" ht="12.75">
      <c r="A1214" t="s">
        <v>49</v>
      </c>
      <c s="34" t="s">
        <v>752</v>
      </c>
      <c s="34" t="s">
        <v>682</v>
      </c>
      <c s="35" t="s">
        <v>47</v>
      </c>
      <c s="6" t="s">
        <v>683</v>
      </c>
      <c s="36" t="s">
        <v>52</v>
      </c>
      <c s="37">
        <v>2</v>
      </c>
      <c s="36">
        <v>0</v>
      </c>
      <c s="36">
        <f>ROUND(G1214*H1214,6)</f>
      </c>
      <c r="L1214" s="38">
        <v>0</v>
      </c>
      <c s="32">
        <f>ROUND(ROUND(L1214,2)*ROUND(G1214,3),2)</f>
      </c>
      <c s="36" t="s">
        <v>53</v>
      </c>
      <c>
        <f>(M1214*21)/100</f>
      </c>
      <c t="s">
        <v>27</v>
      </c>
    </row>
    <row r="1215" spans="1:5" ht="12.75">
      <c r="A1215" s="35" t="s">
        <v>54</v>
      </c>
      <c r="E1215" s="39" t="s">
        <v>55</v>
      </c>
    </row>
    <row r="1216" spans="1:5" ht="12.75">
      <c r="A1216" s="35" t="s">
        <v>56</v>
      </c>
      <c r="E1216" s="40" t="s">
        <v>55</v>
      </c>
    </row>
    <row r="1217" spans="1:5" ht="12.75">
      <c r="A1217" t="s">
        <v>57</v>
      </c>
      <c r="E1217" s="39" t="s">
        <v>684</v>
      </c>
    </row>
    <row r="1218" spans="1:16" ht="12.75">
      <c r="A1218" t="s">
        <v>49</v>
      </c>
      <c s="34" t="s">
        <v>753</v>
      </c>
      <c s="34" t="s">
        <v>711</v>
      </c>
      <c s="35" t="s">
        <v>47</v>
      </c>
      <c s="6" t="s">
        <v>686</v>
      </c>
      <c s="36" t="s">
        <v>52</v>
      </c>
      <c s="37">
        <v>2</v>
      </c>
      <c s="36">
        <v>0</v>
      </c>
      <c s="36">
        <f>ROUND(G1218*H1218,6)</f>
      </c>
      <c r="L1218" s="38">
        <v>0</v>
      </c>
      <c s="32">
        <f>ROUND(ROUND(L1218,2)*ROUND(G1218,3),2)</f>
      </c>
      <c s="36" t="s">
        <v>53</v>
      </c>
      <c>
        <f>(M1218*21)/100</f>
      </c>
      <c t="s">
        <v>27</v>
      </c>
    </row>
    <row r="1219" spans="1:5" ht="12.75">
      <c r="A1219" s="35" t="s">
        <v>54</v>
      </c>
      <c r="E1219" s="39" t="s">
        <v>55</v>
      </c>
    </row>
    <row r="1220" spans="1:5" ht="12.75">
      <c r="A1220" s="35" t="s">
        <v>56</v>
      </c>
      <c r="E1220" s="40" t="s">
        <v>55</v>
      </c>
    </row>
    <row r="1221" spans="1:5" ht="12.75">
      <c r="A1221" t="s">
        <v>57</v>
      </c>
      <c r="E1221" s="39" t="s">
        <v>74</v>
      </c>
    </row>
    <row r="1222" spans="1:16" ht="12.75">
      <c r="A1222" t="s">
        <v>49</v>
      </c>
      <c s="34" t="s">
        <v>754</v>
      </c>
      <c s="34" t="s">
        <v>687</v>
      </c>
      <c s="35" t="s">
        <v>47</v>
      </c>
      <c s="6" t="s">
        <v>688</v>
      </c>
      <c s="36" t="s">
        <v>52</v>
      </c>
      <c s="37">
        <v>1</v>
      </c>
      <c s="36">
        <v>0</v>
      </c>
      <c s="36">
        <f>ROUND(G1222*H1222,6)</f>
      </c>
      <c r="L1222" s="38">
        <v>0</v>
      </c>
      <c s="32">
        <f>ROUND(ROUND(L1222,2)*ROUND(G1222,3),2)</f>
      </c>
      <c s="36" t="s">
        <v>53</v>
      </c>
      <c>
        <f>(M1222*21)/100</f>
      </c>
      <c t="s">
        <v>27</v>
      </c>
    </row>
    <row r="1223" spans="1:5" ht="12.75">
      <c r="A1223" s="35" t="s">
        <v>54</v>
      </c>
      <c r="E1223" s="39" t="s">
        <v>55</v>
      </c>
    </row>
    <row r="1224" spans="1:5" ht="12.75">
      <c r="A1224" s="35" t="s">
        <v>56</v>
      </c>
      <c r="E1224" s="40" t="s">
        <v>55</v>
      </c>
    </row>
    <row r="1225" spans="1:5" ht="12.75">
      <c r="A1225" t="s">
        <v>57</v>
      </c>
      <c r="E1225" s="39" t="s">
        <v>688</v>
      </c>
    </row>
    <row r="1226" spans="1:16" ht="12.75">
      <c r="A1226" t="s">
        <v>49</v>
      </c>
      <c s="34" t="s">
        <v>755</v>
      </c>
      <c s="34" t="s">
        <v>689</v>
      </c>
      <c s="35" t="s">
        <v>47</v>
      </c>
      <c s="6" t="s">
        <v>690</v>
      </c>
      <c s="36" t="s">
        <v>52</v>
      </c>
      <c s="37">
        <v>1</v>
      </c>
      <c s="36">
        <v>0</v>
      </c>
      <c s="36">
        <f>ROUND(G1226*H1226,6)</f>
      </c>
      <c r="L1226" s="38">
        <v>0</v>
      </c>
      <c s="32">
        <f>ROUND(ROUND(L1226,2)*ROUND(G1226,3),2)</f>
      </c>
      <c s="36" t="s">
        <v>53</v>
      </c>
      <c>
        <f>(M1226*21)/100</f>
      </c>
      <c t="s">
        <v>27</v>
      </c>
    </row>
    <row r="1227" spans="1:5" ht="12.75">
      <c r="A1227" s="35" t="s">
        <v>54</v>
      </c>
      <c r="E1227" s="39" t="s">
        <v>55</v>
      </c>
    </row>
    <row r="1228" spans="1:5" ht="12.75">
      <c r="A1228" s="35" t="s">
        <v>56</v>
      </c>
      <c r="E1228" s="40" t="s">
        <v>55</v>
      </c>
    </row>
    <row r="1229" spans="1:5" ht="63.75">
      <c r="A1229" t="s">
        <v>57</v>
      </c>
      <c r="E1229" s="39" t="s">
        <v>691</v>
      </c>
    </row>
    <row r="1230" spans="1:16" ht="12.75">
      <c r="A1230" t="s">
        <v>49</v>
      </c>
      <c s="34" t="s">
        <v>756</v>
      </c>
      <c s="34" t="s">
        <v>692</v>
      </c>
      <c s="35" t="s">
        <v>47</v>
      </c>
      <c s="6" t="s">
        <v>693</v>
      </c>
      <c s="36" t="s">
        <v>52</v>
      </c>
      <c s="37">
        <v>1</v>
      </c>
      <c s="36">
        <v>0</v>
      </c>
      <c s="36">
        <f>ROUND(G1230*H1230,6)</f>
      </c>
      <c r="L1230" s="38">
        <v>0</v>
      </c>
      <c s="32">
        <f>ROUND(ROUND(L1230,2)*ROUND(G1230,3),2)</f>
      </c>
      <c s="36" t="s">
        <v>53</v>
      </c>
      <c>
        <f>(M1230*21)/100</f>
      </c>
      <c t="s">
        <v>27</v>
      </c>
    </row>
    <row r="1231" spans="1:5" ht="12.75">
      <c r="A1231" s="35" t="s">
        <v>54</v>
      </c>
      <c r="E1231" s="39" t="s">
        <v>55</v>
      </c>
    </row>
    <row r="1232" spans="1:5" ht="12.75">
      <c r="A1232" s="35" t="s">
        <v>56</v>
      </c>
      <c r="E1232" s="40" t="s">
        <v>55</v>
      </c>
    </row>
    <row r="1233" spans="1:5" ht="63.75">
      <c r="A1233" t="s">
        <v>57</v>
      </c>
      <c r="E1233" s="39" t="s">
        <v>694</v>
      </c>
    </row>
    <row r="1234" spans="1:16" ht="12.75">
      <c r="A1234" t="s">
        <v>49</v>
      </c>
      <c s="34" t="s">
        <v>760</v>
      </c>
      <c s="34" t="s">
        <v>695</v>
      </c>
      <c s="35" t="s">
        <v>47</v>
      </c>
      <c s="6" t="s">
        <v>696</v>
      </c>
      <c s="36" t="s">
        <v>52</v>
      </c>
      <c s="37">
        <v>1</v>
      </c>
      <c s="36">
        <v>0</v>
      </c>
      <c s="36">
        <f>ROUND(G1234*H1234,6)</f>
      </c>
      <c r="L1234" s="38">
        <v>0</v>
      </c>
      <c s="32">
        <f>ROUND(ROUND(L1234,2)*ROUND(G1234,3),2)</f>
      </c>
      <c s="36" t="s">
        <v>73</v>
      </c>
      <c>
        <f>(M1234*21)/100</f>
      </c>
      <c t="s">
        <v>27</v>
      </c>
    </row>
    <row r="1235" spans="1:5" ht="12.75">
      <c r="A1235" s="35" t="s">
        <v>54</v>
      </c>
      <c r="E1235" s="39" t="s">
        <v>697</v>
      </c>
    </row>
    <row r="1236" spans="1:5" ht="12.75">
      <c r="A1236" s="35" t="s">
        <v>56</v>
      </c>
      <c r="E1236" s="40" t="s">
        <v>55</v>
      </c>
    </row>
    <row r="1237" spans="1:5" ht="12.75">
      <c r="A1237" t="s">
        <v>57</v>
      </c>
      <c r="E1237" s="39" t="s">
        <v>74</v>
      </c>
    </row>
    <row r="1238" spans="1:16" ht="12.75">
      <c r="A1238" t="s">
        <v>49</v>
      </c>
      <c s="34" t="s">
        <v>763</v>
      </c>
      <c s="34" t="s">
        <v>698</v>
      </c>
      <c s="35" t="s">
        <v>47</v>
      </c>
      <c s="6" t="s">
        <v>699</v>
      </c>
      <c s="36" t="s">
        <v>52</v>
      </c>
      <c s="37">
        <v>1</v>
      </c>
      <c s="36">
        <v>0</v>
      </c>
      <c s="36">
        <f>ROUND(G1238*H1238,6)</f>
      </c>
      <c r="L1238" s="38">
        <v>0</v>
      </c>
      <c s="32">
        <f>ROUND(ROUND(L1238,2)*ROUND(G1238,3),2)</f>
      </c>
      <c s="36" t="s">
        <v>73</v>
      </c>
      <c>
        <f>(M1238*21)/100</f>
      </c>
      <c t="s">
        <v>27</v>
      </c>
    </row>
    <row r="1239" spans="1:5" ht="12.75">
      <c r="A1239" s="35" t="s">
        <v>54</v>
      </c>
      <c r="E1239" s="39" t="s">
        <v>697</v>
      </c>
    </row>
    <row r="1240" spans="1:5" ht="12.75">
      <c r="A1240" s="35" t="s">
        <v>56</v>
      </c>
      <c r="E1240" s="40" t="s">
        <v>55</v>
      </c>
    </row>
    <row r="1241" spans="1:5" ht="12.75">
      <c r="A1241" t="s">
        <v>57</v>
      </c>
      <c r="E1241" s="39" t="s">
        <v>74</v>
      </c>
    </row>
    <row r="1242" spans="1:16" ht="12.75">
      <c r="A1242" t="s">
        <v>49</v>
      </c>
      <c s="34" t="s">
        <v>764</v>
      </c>
      <c s="34" t="s">
        <v>700</v>
      </c>
      <c s="35" t="s">
        <v>47</v>
      </c>
      <c s="6" t="s">
        <v>701</v>
      </c>
      <c s="36" t="s">
        <v>52</v>
      </c>
      <c s="37">
        <v>3</v>
      </c>
      <c s="36">
        <v>0</v>
      </c>
      <c s="36">
        <f>ROUND(G1242*H1242,6)</f>
      </c>
      <c r="L1242" s="38">
        <v>0</v>
      </c>
      <c s="32">
        <f>ROUND(ROUND(L1242,2)*ROUND(G1242,3),2)</f>
      </c>
      <c s="36" t="s">
        <v>73</v>
      </c>
      <c>
        <f>(M1242*21)/100</f>
      </c>
      <c t="s">
        <v>27</v>
      </c>
    </row>
    <row r="1243" spans="1:5" ht="12.75">
      <c r="A1243" s="35" t="s">
        <v>54</v>
      </c>
      <c r="E1243" s="39" t="s">
        <v>55</v>
      </c>
    </row>
    <row r="1244" spans="1:5" ht="12.75">
      <c r="A1244" s="35" t="s">
        <v>56</v>
      </c>
      <c r="E1244" s="40" t="s">
        <v>55</v>
      </c>
    </row>
    <row r="1245" spans="1:5" ht="12.75">
      <c r="A1245" t="s">
        <v>57</v>
      </c>
      <c r="E1245" s="39" t="s">
        <v>74</v>
      </c>
    </row>
    <row r="1246" spans="1:16" ht="12.75">
      <c r="A1246" t="s">
        <v>49</v>
      </c>
      <c s="34" t="s">
        <v>765</v>
      </c>
      <c s="34" t="s">
        <v>399</v>
      </c>
      <c s="35" t="s">
        <v>47</v>
      </c>
      <c s="6" t="s">
        <v>702</v>
      </c>
      <c s="36" t="s">
        <v>96</v>
      </c>
      <c s="37">
        <v>1</v>
      </c>
      <c s="36">
        <v>0</v>
      </c>
      <c s="36">
        <f>ROUND(G1246*H1246,6)</f>
      </c>
      <c r="L1246" s="38">
        <v>0</v>
      </c>
      <c s="32">
        <f>ROUND(ROUND(L1246,2)*ROUND(G1246,3),2)</f>
      </c>
      <c s="36" t="s">
        <v>53</v>
      </c>
      <c>
        <f>(M1246*21)/100</f>
      </c>
      <c t="s">
        <v>27</v>
      </c>
    </row>
    <row r="1247" spans="1:5" ht="12.75">
      <c r="A1247" s="35" t="s">
        <v>54</v>
      </c>
      <c r="E1247" s="39" t="s">
        <v>55</v>
      </c>
    </row>
    <row r="1248" spans="1:5" ht="12.75">
      <c r="A1248" s="35" t="s">
        <v>56</v>
      </c>
      <c r="E1248" s="40" t="s">
        <v>55</v>
      </c>
    </row>
    <row r="1249" spans="1:5" ht="12.75">
      <c r="A1249" t="s">
        <v>57</v>
      </c>
      <c r="E1249" s="39" t="s">
        <v>702</v>
      </c>
    </row>
    <row r="1250" spans="1:13" ht="12.75">
      <c r="A1250" t="s">
        <v>46</v>
      </c>
      <c r="C1250" s="31" t="s">
        <v>1219</v>
      </c>
      <c r="E1250" s="33" t="s">
        <v>1220</v>
      </c>
      <c r="J1250" s="32">
        <f>0</f>
      </c>
      <c s="32">
        <f>0</f>
      </c>
      <c s="32">
        <f>0+L1251+L1255+L1259+L1263+L1267+L1271+L1275+L1279+L1283+L1287+L1291+L1295+L1299</f>
      </c>
      <c s="32">
        <f>0+M1251+M1255+M1259+M1263+M1267+M1271+M1275+M1279+M1283+M1287+M1291+M1295+M1299</f>
      </c>
    </row>
    <row r="1251" spans="1:16" ht="12.75">
      <c r="A1251" t="s">
        <v>49</v>
      </c>
      <c s="34" t="s">
        <v>1221</v>
      </c>
      <c s="34" t="s">
        <v>673</v>
      </c>
      <c s="35" t="s">
        <v>47</v>
      </c>
      <c s="6" t="s">
        <v>674</v>
      </c>
      <c s="36" t="s">
        <v>52</v>
      </c>
      <c s="37">
        <v>1</v>
      </c>
      <c s="36">
        <v>0</v>
      </c>
      <c s="36">
        <f>ROUND(G1251*H1251,6)</f>
      </c>
      <c r="L1251" s="38">
        <v>0</v>
      </c>
      <c s="32">
        <f>ROUND(ROUND(L1251,2)*ROUND(G1251,3),2)</f>
      </c>
      <c s="36" t="s">
        <v>73</v>
      </c>
      <c>
        <f>(M1251*21)/100</f>
      </c>
      <c t="s">
        <v>27</v>
      </c>
    </row>
    <row r="1252" spans="1:5" ht="12.75">
      <c r="A1252" s="35" t="s">
        <v>54</v>
      </c>
      <c r="E1252" s="39" t="s">
        <v>55</v>
      </c>
    </row>
    <row r="1253" spans="1:5" ht="12.75">
      <c r="A1253" s="35" t="s">
        <v>56</v>
      </c>
      <c r="E1253" s="40" t="s">
        <v>55</v>
      </c>
    </row>
    <row r="1254" spans="1:5" ht="12.75">
      <c r="A1254" t="s">
        <v>57</v>
      </c>
      <c r="E1254" s="39" t="s">
        <v>74</v>
      </c>
    </row>
    <row r="1255" spans="1:16" ht="12.75">
      <c r="A1255" t="s">
        <v>49</v>
      </c>
      <c s="34" t="s">
        <v>1222</v>
      </c>
      <c s="34" t="s">
        <v>675</v>
      </c>
      <c s="35" t="s">
        <v>47</v>
      </c>
      <c s="6" t="s">
        <v>676</v>
      </c>
      <c s="36" t="s">
        <v>52</v>
      </c>
      <c s="37">
        <v>1</v>
      </c>
      <c s="36">
        <v>0</v>
      </c>
      <c s="36">
        <f>ROUND(G1255*H1255,6)</f>
      </c>
      <c r="L1255" s="38">
        <v>0</v>
      </c>
      <c s="32">
        <f>ROUND(ROUND(L1255,2)*ROUND(G1255,3),2)</f>
      </c>
      <c s="36" t="s">
        <v>73</v>
      </c>
      <c>
        <f>(M1255*21)/100</f>
      </c>
      <c t="s">
        <v>27</v>
      </c>
    </row>
    <row r="1256" spans="1:5" ht="12.75">
      <c r="A1256" s="35" t="s">
        <v>54</v>
      </c>
      <c r="E1256" s="39" t="s">
        <v>55</v>
      </c>
    </row>
    <row r="1257" spans="1:5" ht="12.75">
      <c r="A1257" s="35" t="s">
        <v>56</v>
      </c>
      <c r="E1257" s="40" t="s">
        <v>55</v>
      </c>
    </row>
    <row r="1258" spans="1:5" ht="12.75">
      <c r="A1258" t="s">
        <v>57</v>
      </c>
      <c r="E1258" s="39" t="s">
        <v>74</v>
      </c>
    </row>
    <row r="1259" spans="1:16" ht="12.75">
      <c r="A1259" t="s">
        <v>49</v>
      </c>
      <c s="34" t="s">
        <v>1223</v>
      </c>
      <c s="34" t="s">
        <v>1224</v>
      </c>
      <c s="35" t="s">
        <v>47</v>
      </c>
      <c s="6" t="s">
        <v>1225</v>
      </c>
      <c s="36" t="s">
        <v>52</v>
      </c>
      <c s="37">
        <v>1</v>
      </c>
      <c s="36">
        <v>0</v>
      </c>
      <c s="36">
        <f>ROUND(G1259*H1259,6)</f>
      </c>
      <c r="L1259" s="38">
        <v>0</v>
      </c>
      <c s="32">
        <f>ROUND(ROUND(L1259,2)*ROUND(G1259,3),2)</f>
      </c>
      <c s="36" t="s">
        <v>53</v>
      </c>
      <c>
        <f>(M1259*21)/100</f>
      </c>
      <c t="s">
        <v>27</v>
      </c>
    </row>
    <row r="1260" spans="1:5" ht="12.75">
      <c r="A1260" s="35" t="s">
        <v>54</v>
      </c>
      <c r="E1260" s="39" t="s">
        <v>55</v>
      </c>
    </row>
    <row r="1261" spans="1:5" ht="12.75">
      <c r="A1261" s="35" t="s">
        <v>56</v>
      </c>
      <c r="E1261" s="40" t="s">
        <v>55</v>
      </c>
    </row>
    <row r="1262" spans="1:5" ht="51">
      <c r="A1262" t="s">
        <v>57</v>
      </c>
      <c r="E1262" s="39" t="s">
        <v>679</v>
      </c>
    </row>
    <row r="1263" spans="1:16" ht="12.75">
      <c r="A1263" t="s">
        <v>49</v>
      </c>
      <c s="34" t="s">
        <v>1226</v>
      </c>
      <c s="34" t="s">
        <v>680</v>
      </c>
      <c s="35" t="s">
        <v>47</v>
      </c>
      <c s="6" t="s">
        <v>681</v>
      </c>
      <c s="36" t="s">
        <v>52</v>
      </c>
      <c s="37">
        <v>1</v>
      </c>
      <c s="36">
        <v>0</v>
      </c>
      <c s="36">
        <f>ROUND(G1263*H1263,6)</f>
      </c>
      <c r="L1263" s="38">
        <v>0</v>
      </c>
      <c s="32">
        <f>ROUND(ROUND(L1263,2)*ROUND(G1263,3),2)</f>
      </c>
      <c s="36" t="s">
        <v>73</v>
      </c>
      <c>
        <f>(M1263*21)/100</f>
      </c>
      <c t="s">
        <v>27</v>
      </c>
    </row>
    <row r="1264" spans="1:5" ht="12.75">
      <c r="A1264" s="35" t="s">
        <v>54</v>
      </c>
      <c r="E1264" s="39" t="s">
        <v>55</v>
      </c>
    </row>
    <row r="1265" spans="1:5" ht="12.75">
      <c r="A1265" s="35" t="s">
        <v>56</v>
      </c>
      <c r="E1265" s="40" t="s">
        <v>55</v>
      </c>
    </row>
    <row r="1266" spans="1:5" ht="12.75">
      <c r="A1266" t="s">
        <v>57</v>
      </c>
      <c r="E1266" s="39" t="s">
        <v>74</v>
      </c>
    </row>
    <row r="1267" spans="1:16" ht="12.75">
      <c r="A1267" t="s">
        <v>49</v>
      </c>
      <c s="34" t="s">
        <v>1227</v>
      </c>
      <c s="34" t="s">
        <v>682</v>
      </c>
      <c s="35" t="s">
        <v>47</v>
      </c>
      <c s="6" t="s">
        <v>683</v>
      </c>
      <c s="36" t="s">
        <v>52</v>
      </c>
      <c s="37">
        <v>2</v>
      </c>
      <c s="36">
        <v>0</v>
      </c>
      <c s="36">
        <f>ROUND(G1267*H1267,6)</f>
      </c>
      <c r="L1267" s="38">
        <v>0</v>
      </c>
      <c s="32">
        <f>ROUND(ROUND(L1267,2)*ROUND(G1267,3),2)</f>
      </c>
      <c s="36" t="s">
        <v>53</v>
      </c>
      <c>
        <f>(M1267*21)/100</f>
      </c>
      <c t="s">
        <v>27</v>
      </c>
    </row>
    <row r="1268" spans="1:5" ht="12.75">
      <c r="A1268" s="35" t="s">
        <v>54</v>
      </c>
      <c r="E1268" s="39" t="s">
        <v>55</v>
      </c>
    </row>
    <row r="1269" spans="1:5" ht="12.75">
      <c r="A1269" s="35" t="s">
        <v>56</v>
      </c>
      <c r="E1269" s="40" t="s">
        <v>55</v>
      </c>
    </row>
    <row r="1270" spans="1:5" ht="12.75">
      <c r="A1270" t="s">
        <v>57</v>
      </c>
      <c r="E1270" s="39" t="s">
        <v>684</v>
      </c>
    </row>
    <row r="1271" spans="1:16" ht="12.75">
      <c r="A1271" t="s">
        <v>49</v>
      </c>
      <c s="34" t="s">
        <v>1228</v>
      </c>
      <c s="34" t="s">
        <v>711</v>
      </c>
      <c s="35" t="s">
        <v>47</v>
      </c>
      <c s="6" t="s">
        <v>686</v>
      </c>
      <c s="36" t="s">
        <v>52</v>
      </c>
      <c s="37">
        <v>2</v>
      </c>
      <c s="36">
        <v>0</v>
      </c>
      <c s="36">
        <f>ROUND(G1271*H1271,6)</f>
      </c>
      <c r="L1271" s="38">
        <v>0</v>
      </c>
      <c s="32">
        <f>ROUND(ROUND(L1271,2)*ROUND(G1271,3),2)</f>
      </c>
      <c s="36" t="s">
        <v>53</v>
      </c>
      <c>
        <f>(M1271*21)/100</f>
      </c>
      <c t="s">
        <v>27</v>
      </c>
    </row>
    <row r="1272" spans="1:5" ht="12.75">
      <c r="A1272" s="35" t="s">
        <v>54</v>
      </c>
      <c r="E1272" s="39" t="s">
        <v>55</v>
      </c>
    </row>
    <row r="1273" spans="1:5" ht="12.75">
      <c r="A1273" s="35" t="s">
        <v>56</v>
      </c>
      <c r="E1273" s="40" t="s">
        <v>55</v>
      </c>
    </row>
    <row r="1274" spans="1:5" ht="12.75">
      <c r="A1274" t="s">
        <v>57</v>
      </c>
      <c r="E1274" s="39" t="s">
        <v>74</v>
      </c>
    </row>
    <row r="1275" spans="1:16" ht="12.75">
      <c r="A1275" t="s">
        <v>49</v>
      </c>
      <c s="34" t="s">
        <v>1229</v>
      </c>
      <c s="34" t="s">
        <v>687</v>
      </c>
      <c s="35" t="s">
        <v>47</v>
      </c>
      <c s="6" t="s">
        <v>688</v>
      </c>
      <c s="36" t="s">
        <v>52</v>
      </c>
      <c s="37">
        <v>1</v>
      </c>
      <c s="36">
        <v>0</v>
      </c>
      <c s="36">
        <f>ROUND(G1275*H1275,6)</f>
      </c>
      <c r="L1275" s="38">
        <v>0</v>
      </c>
      <c s="32">
        <f>ROUND(ROUND(L1275,2)*ROUND(G1275,3),2)</f>
      </c>
      <c s="36" t="s">
        <v>53</v>
      </c>
      <c>
        <f>(M1275*21)/100</f>
      </c>
      <c t="s">
        <v>27</v>
      </c>
    </row>
    <row r="1276" spans="1:5" ht="12.75">
      <c r="A1276" s="35" t="s">
        <v>54</v>
      </c>
      <c r="E1276" s="39" t="s">
        <v>55</v>
      </c>
    </row>
    <row r="1277" spans="1:5" ht="12.75">
      <c r="A1277" s="35" t="s">
        <v>56</v>
      </c>
      <c r="E1277" s="40" t="s">
        <v>55</v>
      </c>
    </row>
    <row r="1278" spans="1:5" ht="12.75">
      <c r="A1278" t="s">
        <v>57</v>
      </c>
      <c r="E1278" s="39" t="s">
        <v>688</v>
      </c>
    </row>
    <row r="1279" spans="1:16" ht="12.75">
      <c r="A1279" t="s">
        <v>49</v>
      </c>
      <c s="34" t="s">
        <v>1230</v>
      </c>
      <c s="34" t="s">
        <v>689</v>
      </c>
      <c s="35" t="s">
        <v>47</v>
      </c>
      <c s="6" t="s">
        <v>690</v>
      </c>
      <c s="36" t="s">
        <v>52</v>
      </c>
      <c s="37">
        <v>1</v>
      </c>
      <c s="36">
        <v>0</v>
      </c>
      <c s="36">
        <f>ROUND(G1279*H1279,6)</f>
      </c>
      <c r="L1279" s="38">
        <v>0</v>
      </c>
      <c s="32">
        <f>ROUND(ROUND(L1279,2)*ROUND(G1279,3),2)</f>
      </c>
      <c s="36" t="s">
        <v>53</v>
      </c>
      <c>
        <f>(M1279*21)/100</f>
      </c>
      <c t="s">
        <v>27</v>
      </c>
    </row>
    <row r="1280" spans="1:5" ht="12.75">
      <c r="A1280" s="35" t="s">
        <v>54</v>
      </c>
      <c r="E1280" s="39" t="s">
        <v>55</v>
      </c>
    </row>
    <row r="1281" spans="1:5" ht="12.75">
      <c r="A1281" s="35" t="s">
        <v>56</v>
      </c>
      <c r="E1281" s="40" t="s">
        <v>55</v>
      </c>
    </row>
    <row r="1282" spans="1:5" ht="63.75">
      <c r="A1282" t="s">
        <v>57</v>
      </c>
      <c r="E1282" s="39" t="s">
        <v>691</v>
      </c>
    </row>
    <row r="1283" spans="1:16" ht="12.75">
      <c r="A1283" t="s">
        <v>49</v>
      </c>
      <c s="34" t="s">
        <v>1231</v>
      </c>
      <c s="34" t="s">
        <v>692</v>
      </c>
      <c s="35" t="s">
        <v>47</v>
      </c>
      <c s="6" t="s">
        <v>693</v>
      </c>
      <c s="36" t="s">
        <v>52</v>
      </c>
      <c s="37">
        <v>1</v>
      </c>
      <c s="36">
        <v>0</v>
      </c>
      <c s="36">
        <f>ROUND(G1283*H1283,6)</f>
      </c>
      <c r="L1283" s="38">
        <v>0</v>
      </c>
      <c s="32">
        <f>ROUND(ROUND(L1283,2)*ROUND(G1283,3),2)</f>
      </c>
      <c s="36" t="s">
        <v>53</v>
      </c>
      <c>
        <f>(M1283*21)/100</f>
      </c>
      <c t="s">
        <v>27</v>
      </c>
    </row>
    <row r="1284" spans="1:5" ht="12.75">
      <c r="A1284" s="35" t="s">
        <v>54</v>
      </c>
      <c r="E1284" s="39" t="s">
        <v>55</v>
      </c>
    </row>
    <row r="1285" spans="1:5" ht="12.75">
      <c r="A1285" s="35" t="s">
        <v>56</v>
      </c>
      <c r="E1285" s="40" t="s">
        <v>55</v>
      </c>
    </row>
    <row r="1286" spans="1:5" ht="63.75">
      <c r="A1286" t="s">
        <v>57</v>
      </c>
      <c r="E1286" s="39" t="s">
        <v>694</v>
      </c>
    </row>
    <row r="1287" spans="1:16" ht="12.75">
      <c r="A1287" t="s">
        <v>49</v>
      </c>
      <c s="34" t="s">
        <v>1232</v>
      </c>
      <c s="34" t="s">
        <v>695</v>
      </c>
      <c s="35" t="s">
        <v>47</v>
      </c>
      <c s="6" t="s">
        <v>696</v>
      </c>
      <c s="36" t="s">
        <v>52</v>
      </c>
      <c s="37">
        <v>1</v>
      </c>
      <c s="36">
        <v>0</v>
      </c>
      <c s="36">
        <f>ROUND(G1287*H1287,6)</f>
      </c>
      <c r="L1287" s="38">
        <v>0</v>
      </c>
      <c s="32">
        <f>ROUND(ROUND(L1287,2)*ROUND(G1287,3),2)</f>
      </c>
      <c s="36" t="s">
        <v>73</v>
      </c>
      <c>
        <f>(M1287*21)/100</f>
      </c>
      <c t="s">
        <v>27</v>
      </c>
    </row>
    <row r="1288" spans="1:5" ht="12.75">
      <c r="A1288" s="35" t="s">
        <v>54</v>
      </c>
      <c r="E1288" s="39" t="s">
        <v>697</v>
      </c>
    </row>
    <row r="1289" spans="1:5" ht="12.75">
      <c r="A1289" s="35" t="s">
        <v>56</v>
      </c>
      <c r="E1289" s="40" t="s">
        <v>55</v>
      </c>
    </row>
    <row r="1290" spans="1:5" ht="12.75">
      <c r="A1290" t="s">
        <v>57</v>
      </c>
      <c r="E1290" s="39" t="s">
        <v>74</v>
      </c>
    </row>
    <row r="1291" spans="1:16" ht="12.75">
      <c r="A1291" t="s">
        <v>49</v>
      </c>
      <c s="34" t="s">
        <v>1233</v>
      </c>
      <c s="34" t="s">
        <v>698</v>
      </c>
      <c s="35" t="s">
        <v>47</v>
      </c>
      <c s="6" t="s">
        <v>699</v>
      </c>
      <c s="36" t="s">
        <v>52</v>
      </c>
      <c s="37">
        <v>1</v>
      </c>
      <c s="36">
        <v>0</v>
      </c>
      <c s="36">
        <f>ROUND(G1291*H1291,6)</f>
      </c>
      <c r="L1291" s="38">
        <v>0</v>
      </c>
      <c s="32">
        <f>ROUND(ROUND(L1291,2)*ROUND(G1291,3),2)</f>
      </c>
      <c s="36" t="s">
        <v>73</v>
      </c>
      <c>
        <f>(M1291*21)/100</f>
      </c>
      <c t="s">
        <v>27</v>
      </c>
    </row>
    <row r="1292" spans="1:5" ht="12.75">
      <c r="A1292" s="35" t="s">
        <v>54</v>
      </c>
      <c r="E1292" s="39" t="s">
        <v>697</v>
      </c>
    </row>
    <row r="1293" spans="1:5" ht="12.75">
      <c r="A1293" s="35" t="s">
        <v>56</v>
      </c>
      <c r="E1293" s="40" t="s">
        <v>55</v>
      </c>
    </row>
    <row r="1294" spans="1:5" ht="12.75">
      <c r="A1294" t="s">
        <v>57</v>
      </c>
      <c r="E1294" s="39" t="s">
        <v>74</v>
      </c>
    </row>
    <row r="1295" spans="1:16" ht="12.75">
      <c r="A1295" t="s">
        <v>49</v>
      </c>
      <c s="34" t="s">
        <v>1234</v>
      </c>
      <c s="34" t="s">
        <v>700</v>
      </c>
      <c s="35" t="s">
        <v>47</v>
      </c>
      <c s="6" t="s">
        <v>701</v>
      </c>
      <c s="36" t="s">
        <v>52</v>
      </c>
      <c s="37">
        <v>3</v>
      </c>
      <c s="36">
        <v>0</v>
      </c>
      <c s="36">
        <f>ROUND(G1295*H1295,6)</f>
      </c>
      <c r="L1295" s="38">
        <v>0</v>
      </c>
      <c s="32">
        <f>ROUND(ROUND(L1295,2)*ROUND(G1295,3),2)</f>
      </c>
      <c s="36" t="s">
        <v>73</v>
      </c>
      <c>
        <f>(M1295*21)/100</f>
      </c>
      <c t="s">
        <v>27</v>
      </c>
    </row>
    <row r="1296" spans="1:5" ht="12.75">
      <c r="A1296" s="35" t="s">
        <v>54</v>
      </c>
      <c r="E1296" s="39" t="s">
        <v>55</v>
      </c>
    </row>
    <row r="1297" spans="1:5" ht="12.75">
      <c r="A1297" s="35" t="s">
        <v>56</v>
      </c>
      <c r="E1297" s="40" t="s">
        <v>55</v>
      </c>
    </row>
    <row r="1298" spans="1:5" ht="12.75">
      <c r="A1298" t="s">
        <v>57</v>
      </c>
      <c r="E1298" s="39" t="s">
        <v>74</v>
      </c>
    </row>
    <row r="1299" spans="1:16" ht="12.75">
      <c r="A1299" t="s">
        <v>49</v>
      </c>
      <c s="34" t="s">
        <v>1235</v>
      </c>
      <c s="34" t="s">
        <v>399</v>
      </c>
      <c s="35" t="s">
        <v>47</v>
      </c>
      <c s="6" t="s">
        <v>702</v>
      </c>
      <c s="36" t="s">
        <v>96</v>
      </c>
      <c s="37">
        <v>1</v>
      </c>
      <c s="36">
        <v>0</v>
      </c>
      <c s="36">
        <f>ROUND(G1299*H1299,6)</f>
      </c>
      <c r="L1299" s="38">
        <v>0</v>
      </c>
      <c s="32">
        <f>ROUND(ROUND(L1299,2)*ROUND(G1299,3),2)</f>
      </c>
      <c s="36" t="s">
        <v>53</v>
      </c>
      <c>
        <f>(M1299*21)/100</f>
      </c>
      <c t="s">
        <v>27</v>
      </c>
    </row>
    <row r="1300" spans="1:5" ht="12.75">
      <c r="A1300" s="35" t="s">
        <v>54</v>
      </c>
      <c r="E1300" s="39" t="s">
        <v>55</v>
      </c>
    </row>
    <row r="1301" spans="1:5" ht="12.75">
      <c r="A1301" s="35" t="s">
        <v>56</v>
      </c>
      <c r="E1301" s="40" t="s">
        <v>55</v>
      </c>
    </row>
    <row r="1302" spans="1:5" ht="12.75">
      <c r="A1302" t="s">
        <v>57</v>
      </c>
      <c r="E1302" s="39" t="s">
        <v>702</v>
      </c>
    </row>
    <row r="1303" spans="1:13" ht="12.75">
      <c r="A1303" t="s">
        <v>46</v>
      </c>
      <c r="C1303" s="31" t="s">
        <v>1236</v>
      </c>
      <c r="E1303" s="33" t="s">
        <v>1237</v>
      </c>
      <c r="J1303" s="32">
        <f>0</f>
      </c>
      <c s="32">
        <f>0</f>
      </c>
      <c s="32">
        <f>0+L1304+L1308+L1312+L1316+L1320+L1324+L1328+L1332+L1336+L1340+L1344+L1348+L1352</f>
      </c>
      <c s="32">
        <f>0+M1304+M1308+M1312+M1316+M1320+M1324+M1328+M1332+M1336+M1340+M1344+M1348+M1352</f>
      </c>
    </row>
    <row r="1304" spans="1:16" ht="12.75">
      <c r="A1304" t="s">
        <v>49</v>
      </c>
      <c s="34" t="s">
        <v>1238</v>
      </c>
      <c s="34" t="s">
        <v>1239</v>
      </c>
      <c s="35" t="s">
        <v>47</v>
      </c>
      <c s="6" t="s">
        <v>1240</v>
      </c>
      <c s="36" t="s">
        <v>52</v>
      </c>
      <c s="37">
        <v>1</v>
      </c>
      <c s="36">
        <v>0</v>
      </c>
      <c s="36">
        <f>ROUND(G1304*H1304,6)</f>
      </c>
      <c r="L1304" s="38">
        <v>0</v>
      </c>
      <c s="32">
        <f>ROUND(ROUND(L1304,2)*ROUND(G1304,3),2)</f>
      </c>
      <c s="36" t="s">
        <v>73</v>
      </c>
      <c>
        <f>(M1304*21)/100</f>
      </c>
      <c t="s">
        <v>27</v>
      </c>
    </row>
    <row r="1305" spans="1:5" ht="12.75">
      <c r="A1305" s="35" t="s">
        <v>54</v>
      </c>
      <c r="E1305" s="39" t="s">
        <v>55</v>
      </c>
    </row>
    <row r="1306" spans="1:5" ht="12.75">
      <c r="A1306" s="35" t="s">
        <v>56</v>
      </c>
      <c r="E1306" s="40" t="s">
        <v>55</v>
      </c>
    </row>
    <row r="1307" spans="1:5" ht="12.75">
      <c r="A1307" t="s">
        <v>57</v>
      </c>
      <c r="E1307" s="39" t="s">
        <v>74</v>
      </c>
    </row>
    <row r="1308" spans="1:16" ht="12.75">
      <c r="A1308" t="s">
        <v>49</v>
      </c>
      <c s="34" t="s">
        <v>1241</v>
      </c>
      <c s="34" t="s">
        <v>1242</v>
      </c>
      <c s="35" t="s">
        <v>47</v>
      </c>
      <c s="6" t="s">
        <v>1243</v>
      </c>
      <c s="36" t="s">
        <v>52</v>
      </c>
      <c s="37">
        <v>1</v>
      </c>
      <c s="36">
        <v>0</v>
      </c>
      <c s="36">
        <f>ROUND(G1308*H1308,6)</f>
      </c>
      <c r="L1308" s="38">
        <v>0</v>
      </c>
      <c s="32">
        <f>ROUND(ROUND(L1308,2)*ROUND(G1308,3),2)</f>
      </c>
      <c s="36" t="s">
        <v>73</v>
      </c>
      <c>
        <f>(M1308*21)/100</f>
      </c>
      <c t="s">
        <v>27</v>
      </c>
    </row>
    <row r="1309" spans="1:5" ht="12.75">
      <c r="A1309" s="35" t="s">
        <v>54</v>
      </c>
      <c r="E1309" s="39" t="s">
        <v>55</v>
      </c>
    </row>
    <row r="1310" spans="1:5" ht="12.75">
      <c r="A1310" s="35" t="s">
        <v>56</v>
      </c>
      <c r="E1310" s="40" t="s">
        <v>55</v>
      </c>
    </row>
    <row r="1311" spans="1:5" ht="12.75">
      <c r="A1311" t="s">
        <v>57</v>
      </c>
      <c r="E1311" s="39" t="s">
        <v>74</v>
      </c>
    </row>
    <row r="1312" spans="1:16" ht="12.75">
      <c r="A1312" t="s">
        <v>49</v>
      </c>
      <c s="34" t="s">
        <v>1244</v>
      </c>
      <c s="34" t="s">
        <v>1245</v>
      </c>
      <c s="35" t="s">
        <v>47</v>
      </c>
      <c s="6" t="s">
        <v>1225</v>
      </c>
      <c s="36" t="s">
        <v>52</v>
      </c>
      <c s="37">
        <v>1</v>
      </c>
      <c s="36">
        <v>0</v>
      </c>
      <c s="36">
        <f>ROUND(G1312*H1312,6)</f>
      </c>
      <c r="L1312" s="38">
        <v>0</v>
      </c>
      <c s="32">
        <f>ROUND(ROUND(L1312,2)*ROUND(G1312,3),2)</f>
      </c>
      <c s="36" t="s">
        <v>53</v>
      </c>
      <c>
        <f>(M1312*21)/100</f>
      </c>
      <c t="s">
        <v>27</v>
      </c>
    </row>
    <row r="1313" spans="1:5" ht="12.75">
      <c r="A1313" s="35" t="s">
        <v>54</v>
      </c>
      <c r="E1313" s="39" t="s">
        <v>55</v>
      </c>
    </row>
    <row r="1314" spans="1:5" ht="12.75">
      <c r="A1314" s="35" t="s">
        <v>56</v>
      </c>
      <c r="E1314" s="40" t="s">
        <v>55</v>
      </c>
    </row>
    <row r="1315" spans="1:5" ht="51">
      <c r="A1315" t="s">
        <v>57</v>
      </c>
      <c r="E1315" s="39" t="s">
        <v>679</v>
      </c>
    </row>
    <row r="1316" spans="1:16" ht="12.75">
      <c r="A1316" t="s">
        <v>49</v>
      </c>
      <c s="34" t="s">
        <v>1246</v>
      </c>
      <c s="34" t="s">
        <v>680</v>
      </c>
      <c s="35" t="s">
        <v>47</v>
      </c>
      <c s="6" t="s">
        <v>681</v>
      </c>
      <c s="36" t="s">
        <v>52</v>
      </c>
      <c s="37">
        <v>1</v>
      </c>
      <c s="36">
        <v>0</v>
      </c>
      <c s="36">
        <f>ROUND(G1316*H1316,6)</f>
      </c>
      <c r="L1316" s="38">
        <v>0</v>
      </c>
      <c s="32">
        <f>ROUND(ROUND(L1316,2)*ROUND(G1316,3),2)</f>
      </c>
      <c s="36" t="s">
        <v>73</v>
      </c>
      <c>
        <f>(M1316*21)/100</f>
      </c>
      <c t="s">
        <v>27</v>
      </c>
    </row>
    <row r="1317" spans="1:5" ht="12.75">
      <c r="A1317" s="35" t="s">
        <v>54</v>
      </c>
      <c r="E1317" s="39" t="s">
        <v>55</v>
      </c>
    </row>
    <row r="1318" spans="1:5" ht="12.75">
      <c r="A1318" s="35" t="s">
        <v>56</v>
      </c>
      <c r="E1318" s="40" t="s">
        <v>55</v>
      </c>
    </row>
    <row r="1319" spans="1:5" ht="12.75">
      <c r="A1319" t="s">
        <v>57</v>
      </c>
      <c r="E1319" s="39" t="s">
        <v>74</v>
      </c>
    </row>
    <row r="1320" spans="1:16" ht="12.75">
      <c r="A1320" t="s">
        <v>49</v>
      </c>
      <c s="34" t="s">
        <v>1247</v>
      </c>
      <c s="34" t="s">
        <v>682</v>
      </c>
      <c s="35" t="s">
        <v>47</v>
      </c>
      <c s="6" t="s">
        <v>683</v>
      </c>
      <c s="36" t="s">
        <v>52</v>
      </c>
      <c s="37">
        <v>2</v>
      </c>
      <c s="36">
        <v>0</v>
      </c>
      <c s="36">
        <f>ROUND(G1320*H1320,6)</f>
      </c>
      <c r="L1320" s="38">
        <v>0</v>
      </c>
      <c s="32">
        <f>ROUND(ROUND(L1320,2)*ROUND(G1320,3),2)</f>
      </c>
      <c s="36" t="s">
        <v>53</v>
      </c>
      <c>
        <f>(M1320*21)/100</f>
      </c>
      <c t="s">
        <v>27</v>
      </c>
    </row>
    <row r="1321" spans="1:5" ht="12.75">
      <c r="A1321" s="35" t="s">
        <v>54</v>
      </c>
      <c r="E1321" s="39" t="s">
        <v>55</v>
      </c>
    </row>
    <row r="1322" spans="1:5" ht="12.75">
      <c r="A1322" s="35" t="s">
        <v>56</v>
      </c>
      <c r="E1322" s="40" t="s">
        <v>55</v>
      </c>
    </row>
    <row r="1323" spans="1:5" ht="12.75">
      <c r="A1323" t="s">
        <v>57</v>
      </c>
      <c r="E1323" s="39" t="s">
        <v>684</v>
      </c>
    </row>
    <row r="1324" spans="1:16" ht="12.75">
      <c r="A1324" t="s">
        <v>49</v>
      </c>
      <c s="34" t="s">
        <v>1248</v>
      </c>
      <c s="34" t="s">
        <v>711</v>
      </c>
      <c s="35" t="s">
        <v>47</v>
      </c>
      <c s="6" t="s">
        <v>686</v>
      </c>
      <c s="36" t="s">
        <v>52</v>
      </c>
      <c s="37">
        <v>2</v>
      </c>
      <c s="36">
        <v>0</v>
      </c>
      <c s="36">
        <f>ROUND(G1324*H1324,6)</f>
      </c>
      <c r="L1324" s="38">
        <v>0</v>
      </c>
      <c s="32">
        <f>ROUND(ROUND(L1324,2)*ROUND(G1324,3),2)</f>
      </c>
      <c s="36" t="s">
        <v>53</v>
      </c>
      <c>
        <f>(M1324*21)/100</f>
      </c>
      <c t="s">
        <v>27</v>
      </c>
    </row>
    <row r="1325" spans="1:5" ht="12.75">
      <c r="A1325" s="35" t="s">
        <v>54</v>
      </c>
      <c r="E1325" s="39" t="s">
        <v>55</v>
      </c>
    </row>
    <row r="1326" spans="1:5" ht="12.75">
      <c r="A1326" s="35" t="s">
        <v>56</v>
      </c>
      <c r="E1326" s="40" t="s">
        <v>55</v>
      </c>
    </row>
    <row r="1327" spans="1:5" ht="12.75">
      <c r="A1327" t="s">
        <v>57</v>
      </c>
      <c r="E1327" s="39" t="s">
        <v>74</v>
      </c>
    </row>
    <row r="1328" spans="1:16" ht="12.75">
      <c r="A1328" t="s">
        <v>49</v>
      </c>
      <c s="34" t="s">
        <v>1249</v>
      </c>
      <c s="34" t="s">
        <v>687</v>
      </c>
      <c s="35" t="s">
        <v>47</v>
      </c>
      <c s="6" t="s">
        <v>688</v>
      </c>
      <c s="36" t="s">
        <v>52</v>
      </c>
      <c s="37">
        <v>1</v>
      </c>
      <c s="36">
        <v>0</v>
      </c>
      <c s="36">
        <f>ROUND(G1328*H1328,6)</f>
      </c>
      <c r="L1328" s="38">
        <v>0</v>
      </c>
      <c s="32">
        <f>ROUND(ROUND(L1328,2)*ROUND(G1328,3),2)</f>
      </c>
      <c s="36" t="s">
        <v>53</v>
      </c>
      <c>
        <f>(M1328*21)/100</f>
      </c>
      <c t="s">
        <v>27</v>
      </c>
    </row>
    <row r="1329" spans="1:5" ht="12.75">
      <c r="A1329" s="35" t="s">
        <v>54</v>
      </c>
      <c r="E1329" s="39" t="s">
        <v>55</v>
      </c>
    </row>
    <row r="1330" spans="1:5" ht="12.75">
      <c r="A1330" s="35" t="s">
        <v>56</v>
      </c>
      <c r="E1330" s="40" t="s">
        <v>55</v>
      </c>
    </row>
    <row r="1331" spans="1:5" ht="12.75">
      <c r="A1331" t="s">
        <v>57</v>
      </c>
      <c r="E1331" s="39" t="s">
        <v>688</v>
      </c>
    </row>
    <row r="1332" spans="1:16" ht="12.75">
      <c r="A1332" t="s">
        <v>49</v>
      </c>
      <c s="34" t="s">
        <v>1250</v>
      </c>
      <c s="34" t="s">
        <v>689</v>
      </c>
      <c s="35" t="s">
        <v>47</v>
      </c>
      <c s="6" t="s">
        <v>690</v>
      </c>
      <c s="36" t="s">
        <v>52</v>
      </c>
      <c s="37">
        <v>2</v>
      </c>
      <c s="36">
        <v>0</v>
      </c>
      <c s="36">
        <f>ROUND(G1332*H1332,6)</f>
      </c>
      <c r="L1332" s="38">
        <v>0</v>
      </c>
      <c s="32">
        <f>ROUND(ROUND(L1332,2)*ROUND(G1332,3),2)</f>
      </c>
      <c s="36" t="s">
        <v>53</v>
      </c>
      <c>
        <f>(M1332*21)/100</f>
      </c>
      <c t="s">
        <v>27</v>
      </c>
    </row>
    <row r="1333" spans="1:5" ht="12.75">
      <c r="A1333" s="35" t="s">
        <v>54</v>
      </c>
      <c r="E1333" s="39" t="s">
        <v>55</v>
      </c>
    </row>
    <row r="1334" spans="1:5" ht="12.75">
      <c r="A1334" s="35" t="s">
        <v>56</v>
      </c>
      <c r="E1334" s="40" t="s">
        <v>55</v>
      </c>
    </row>
    <row r="1335" spans="1:5" ht="63.75">
      <c r="A1335" t="s">
        <v>57</v>
      </c>
      <c r="E1335" s="39" t="s">
        <v>691</v>
      </c>
    </row>
    <row r="1336" spans="1:16" ht="12.75">
      <c r="A1336" t="s">
        <v>49</v>
      </c>
      <c s="34" t="s">
        <v>1251</v>
      </c>
      <c s="34" t="s">
        <v>692</v>
      </c>
      <c s="35" t="s">
        <v>47</v>
      </c>
      <c s="6" t="s">
        <v>693</v>
      </c>
      <c s="36" t="s">
        <v>52</v>
      </c>
      <c s="37">
        <v>2</v>
      </c>
      <c s="36">
        <v>0</v>
      </c>
      <c s="36">
        <f>ROUND(G1336*H1336,6)</f>
      </c>
      <c r="L1336" s="38">
        <v>0</v>
      </c>
      <c s="32">
        <f>ROUND(ROUND(L1336,2)*ROUND(G1336,3),2)</f>
      </c>
      <c s="36" t="s">
        <v>53</v>
      </c>
      <c>
        <f>(M1336*21)/100</f>
      </c>
      <c t="s">
        <v>27</v>
      </c>
    </row>
    <row r="1337" spans="1:5" ht="12.75">
      <c r="A1337" s="35" t="s">
        <v>54</v>
      </c>
      <c r="E1337" s="39" t="s">
        <v>55</v>
      </c>
    </row>
    <row r="1338" spans="1:5" ht="12.75">
      <c r="A1338" s="35" t="s">
        <v>56</v>
      </c>
      <c r="E1338" s="40" t="s">
        <v>55</v>
      </c>
    </row>
    <row r="1339" spans="1:5" ht="63.75">
      <c r="A1339" t="s">
        <v>57</v>
      </c>
      <c r="E1339" s="39" t="s">
        <v>694</v>
      </c>
    </row>
    <row r="1340" spans="1:16" ht="12.75">
      <c r="A1340" t="s">
        <v>49</v>
      </c>
      <c s="34" t="s">
        <v>1252</v>
      </c>
      <c s="34" t="s">
        <v>695</v>
      </c>
      <c s="35" t="s">
        <v>47</v>
      </c>
      <c s="6" t="s">
        <v>696</v>
      </c>
      <c s="36" t="s">
        <v>52</v>
      </c>
      <c s="37">
        <v>1</v>
      </c>
      <c s="36">
        <v>0</v>
      </c>
      <c s="36">
        <f>ROUND(G1340*H1340,6)</f>
      </c>
      <c r="L1340" s="38">
        <v>0</v>
      </c>
      <c s="32">
        <f>ROUND(ROUND(L1340,2)*ROUND(G1340,3),2)</f>
      </c>
      <c s="36" t="s">
        <v>73</v>
      </c>
      <c>
        <f>(M1340*21)/100</f>
      </c>
      <c t="s">
        <v>27</v>
      </c>
    </row>
    <row r="1341" spans="1:5" ht="12.75">
      <c r="A1341" s="35" t="s">
        <v>54</v>
      </c>
      <c r="E1341" s="39" t="s">
        <v>697</v>
      </c>
    </row>
    <row r="1342" spans="1:5" ht="12.75">
      <c r="A1342" s="35" t="s">
        <v>56</v>
      </c>
      <c r="E1342" s="40" t="s">
        <v>55</v>
      </c>
    </row>
    <row r="1343" spans="1:5" ht="12.75">
      <c r="A1343" t="s">
        <v>57</v>
      </c>
      <c r="E1343" s="39" t="s">
        <v>74</v>
      </c>
    </row>
    <row r="1344" spans="1:16" ht="12.75">
      <c r="A1344" t="s">
        <v>49</v>
      </c>
      <c s="34" t="s">
        <v>1253</v>
      </c>
      <c s="34" t="s">
        <v>698</v>
      </c>
      <c s="35" t="s">
        <v>47</v>
      </c>
      <c s="6" t="s">
        <v>699</v>
      </c>
      <c s="36" t="s">
        <v>52</v>
      </c>
      <c s="37">
        <v>1</v>
      </c>
      <c s="36">
        <v>0</v>
      </c>
      <c s="36">
        <f>ROUND(G1344*H1344,6)</f>
      </c>
      <c r="L1344" s="38">
        <v>0</v>
      </c>
      <c s="32">
        <f>ROUND(ROUND(L1344,2)*ROUND(G1344,3),2)</f>
      </c>
      <c s="36" t="s">
        <v>73</v>
      </c>
      <c>
        <f>(M1344*21)/100</f>
      </c>
      <c t="s">
        <v>27</v>
      </c>
    </row>
    <row r="1345" spans="1:5" ht="12.75">
      <c r="A1345" s="35" t="s">
        <v>54</v>
      </c>
      <c r="E1345" s="39" t="s">
        <v>697</v>
      </c>
    </row>
    <row r="1346" spans="1:5" ht="12.75">
      <c r="A1346" s="35" t="s">
        <v>56</v>
      </c>
      <c r="E1346" s="40" t="s">
        <v>55</v>
      </c>
    </row>
    <row r="1347" spans="1:5" ht="12.75">
      <c r="A1347" t="s">
        <v>57</v>
      </c>
      <c r="E1347" s="39" t="s">
        <v>74</v>
      </c>
    </row>
    <row r="1348" spans="1:16" ht="12.75">
      <c r="A1348" t="s">
        <v>49</v>
      </c>
      <c s="34" t="s">
        <v>1254</v>
      </c>
      <c s="34" t="s">
        <v>700</v>
      </c>
      <c s="35" t="s">
        <v>47</v>
      </c>
      <c s="6" t="s">
        <v>701</v>
      </c>
      <c s="36" t="s">
        <v>52</v>
      </c>
      <c s="37">
        <v>3</v>
      </c>
      <c s="36">
        <v>0</v>
      </c>
      <c s="36">
        <f>ROUND(G1348*H1348,6)</f>
      </c>
      <c r="L1348" s="38">
        <v>0</v>
      </c>
      <c s="32">
        <f>ROUND(ROUND(L1348,2)*ROUND(G1348,3),2)</f>
      </c>
      <c s="36" t="s">
        <v>73</v>
      </c>
      <c>
        <f>(M1348*21)/100</f>
      </c>
      <c t="s">
        <v>27</v>
      </c>
    </row>
    <row r="1349" spans="1:5" ht="12.75">
      <c r="A1349" s="35" t="s">
        <v>54</v>
      </c>
      <c r="E1349" s="39" t="s">
        <v>55</v>
      </c>
    </row>
    <row r="1350" spans="1:5" ht="12.75">
      <c r="A1350" s="35" t="s">
        <v>56</v>
      </c>
      <c r="E1350" s="40" t="s">
        <v>55</v>
      </c>
    </row>
    <row r="1351" spans="1:5" ht="12.75">
      <c r="A1351" t="s">
        <v>57</v>
      </c>
      <c r="E1351" s="39" t="s">
        <v>74</v>
      </c>
    </row>
    <row r="1352" spans="1:16" ht="12.75">
      <c r="A1352" t="s">
        <v>49</v>
      </c>
      <c s="34" t="s">
        <v>1255</v>
      </c>
      <c s="34" t="s">
        <v>399</v>
      </c>
      <c s="35" t="s">
        <v>47</v>
      </c>
      <c s="6" t="s">
        <v>702</v>
      </c>
      <c s="36" t="s">
        <v>96</v>
      </c>
      <c s="37">
        <v>1</v>
      </c>
      <c s="36">
        <v>0</v>
      </c>
      <c s="36">
        <f>ROUND(G1352*H1352,6)</f>
      </c>
      <c r="L1352" s="38">
        <v>0</v>
      </c>
      <c s="32">
        <f>ROUND(ROUND(L1352,2)*ROUND(G1352,3),2)</f>
      </c>
      <c s="36" t="s">
        <v>53</v>
      </c>
      <c>
        <f>(M1352*21)/100</f>
      </c>
      <c t="s">
        <v>27</v>
      </c>
    </row>
    <row r="1353" spans="1:5" ht="12.75">
      <c r="A1353" s="35" t="s">
        <v>54</v>
      </c>
      <c r="E1353" s="39" t="s">
        <v>55</v>
      </c>
    </row>
    <row r="1354" spans="1:5" ht="12.75">
      <c r="A1354" s="35" t="s">
        <v>56</v>
      </c>
      <c r="E1354" s="40" t="s">
        <v>55</v>
      </c>
    </row>
    <row r="1355" spans="1:5" ht="12.75">
      <c r="A1355" t="s">
        <v>57</v>
      </c>
      <c r="E1355" s="39" t="s">
        <v>702</v>
      </c>
    </row>
    <row r="1356" spans="1:13" ht="12.75">
      <c r="A1356" t="s">
        <v>46</v>
      </c>
      <c r="C1356" s="31" t="s">
        <v>1256</v>
      </c>
      <c r="E1356" s="33" t="s">
        <v>1257</v>
      </c>
      <c r="J1356" s="32">
        <f>0</f>
      </c>
      <c s="32">
        <f>0</f>
      </c>
      <c s="32">
        <f>0+L1357+L1361+L1365+L1369+L1373+L1377+L1381+L1385+L1389+L1393+L1397+L1401+L1405</f>
      </c>
      <c s="32">
        <f>0+M1357+M1361+M1365+M1369+M1373+M1377+M1381+M1385+M1389+M1393+M1397+M1401+M1405</f>
      </c>
    </row>
    <row r="1357" spans="1:16" ht="12.75">
      <c r="A1357" t="s">
        <v>49</v>
      </c>
      <c s="34" t="s">
        <v>1258</v>
      </c>
      <c s="34" t="s">
        <v>673</v>
      </c>
      <c s="35" t="s">
        <v>47</v>
      </c>
      <c s="6" t="s">
        <v>674</v>
      </c>
      <c s="36" t="s">
        <v>52</v>
      </c>
      <c s="37">
        <v>1</v>
      </c>
      <c s="36">
        <v>0</v>
      </c>
      <c s="36">
        <f>ROUND(G1357*H1357,6)</f>
      </c>
      <c r="L1357" s="38">
        <v>0</v>
      </c>
      <c s="32">
        <f>ROUND(ROUND(L1357,2)*ROUND(G1357,3),2)</f>
      </c>
      <c s="36" t="s">
        <v>73</v>
      </c>
      <c>
        <f>(M1357*21)/100</f>
      </c>
      <c t="s">
        <v>27</v>
      </c>
    </row>
    <row r="1358" spans="1:5" ht="12.75">
      <c r="A1358" s="35" t="s">
        <v>54</v>
      </c>
      <c r="E1358" s="39" t="s">
        <v>55</v>
      </c>
    </row>
    <row r="1359" spans="1:5" ht="12.75">
      <c r="A1359" s="35" t="s">
        <v>56</v>
      </c>
      <c r="E1359" s="40" t="s">
        <v>55</v>
      </c>
    </row>
    <row r="1360" spans="1:5" ht="12.75">
      <c r="A1360" t="s">
        <v>57</v>
      </c>
      <c r="E1360" s="39" t="s">
        <v>74</v>
      </c>
    </row>
    <row r="1361" spans="1:16" ht="12.75">
      <c r="A1361" t="s">
        <v>49</v>
      </c>
      <c s="34" t="s">
        <v>1259</v>
      </c>
      <c s="34" t="s">
        <v>675</v>
      </c>
      <c s="35" t="s">
        <v>47</v>
      </c>
      <c s="6" t="s">
        <v>676</v>
      </c>
      <c s="36" t="s">
        <v>52</v>
      </c>
      <c s="37">
        <v>1</v>
      </c>
      <c s="36">
        <v>0</v>
      </c>
      <c s="36">
        <f>ROUND(G1361*H1361,6)</f>
      </c>
      <c r="L1361" s="38">
        <v>0</v>
      </c>
      <c s="32">
        <f>ROUND(ROUND(L1361,2)*ROUND(G1361,3),2)</f>
      </c>
      <c s="36" t="s">
        <v>73</v>
      </c>
      <c>
        <f>(M1361*21)/100</f>
      </c>
      <c t="s">
        <v>27</v>
      </c>
    </row>
    <row r="1362" spans="1:5" ht="12.75">
      <c r="A1362" s="35" t="s">
        <v>54</v>
      </c>
      <c r="E1362" s="39" t="s">
        <v>55</v>
      </c>
    </row>
    <row r="1363" spans="1:5" ht="12.75">
      <c r="A1363" s="35" t="s">
        <v>56</v>
      </c>
      <c r="E1363" s="40" t="s">
        <v>55</v>
      </c>
    </row>
    <row r="1364" spans="1:5" ht="12.75">
      <c r="A1364" t="s">
        <v>57</v>
      </c>
      <c r="E1364" s="39" t="s">
        <v>74</v>
      </c>
    </row>
    <row r="1365" spans="1:16" ht="12.75">
      <c r="A1365" t="s">
        <v>49</v>
      </c>
      <c s="34" t="s">
        <v>1260</v>
      </c>
      <c s="34" t="s">
        <v>1224</v>
      </c>
      <c s="35" t="s">
        <v>47</v>
      </c>
      <c s="6" t="s">
        <v>1225</v>
      </c>
      <c s="36" t="s">
        <v>52</v>
      </c>
      <c s="37">
        <v>1</v>
      </c>
      <c s="36">
        <v>0</v>
      </c>
      <c s="36">
        <f>ROUND(G1365*H1365,6)</f>
      </c>
      <c r="L1365" s="38">
        <v>0</v>
      </c>
      <c s="32">
        <f>ROUND(ROUND(L1365,2)*ROUND(G1365,3),2)</f>
      </c>
      <c s="36" t="s">
        <v>53</v>
      </c>
      <c>
        <f>(M1365*21)/100</f>
      </c>
      <c t="s">
        <v>27</v>
      </c>
    </row>
    <row r="1366" spans="1:5" ht="12.75">
      <c r="A1366" s="35" t="s">
        <v>54</v>
      </c>
      <c r="E1366" s="39" t="s">
        <v>55</v>
      </c>
    </row>
    <row r="1367" spans="1:5" ht="12.75">
      <c r="A1367" s="35" t="s">
        <v>56</v>
      </c>
      <c r="E1367" s="40" t="s">
        <v>55</v>
      </c>
    </row>
    <row r="1368" spans="1:5" ht="51">
      <c r="A1368" t="s">
        <v>57</v>
      </c>
      <c r="E1368" s="39" t="s">
        <v>679</v>
      </c>
    </row>
    <row r="1369" spans="1:16" ht="12.75">
      <c r="A1369" t="s">
        <v>49</v>
      </c>
      <c s="34" t="s">
        <v>1261</v>
      </c>
      <c s="34" t="s">
        <v>680</v>
      </c>
      <c s="35" t="s">
        <v>47</v>
      </c>
      <c s="6" t="s">
        <v>681</v>
      </c>
      <c s="36" t="s">
        <v>52</v>
      </c>
      <c s="37">
        <v>1</v>
      </c>
      <c s="36">
        <v>0</v>
      </c>
      <c s="36">
        <f>ROUND(G1369*H1369,6)</f>
      </c>
      <c r="L1369" s="38">
        <v>0</v>
      </c>
      <c s="32">
        <f>ROUND(ROUND(L1369,2)*ROUND(G1369,3),2)</f>
      </c>
      <c s="36" t="s">
        <v>73</v>
      </c>
      <c>
        <f>(M1369*21)/100</f>
      </c>
      <c t="s">
        <v>27</v>
      </c>
    </row>
    <row r="1370" spans="1:5" ht="12.75">
      <c r="A1370" s="35" t="s">
        <v>54</v>
      </c>
      <c r="E1370" s="39" t="s">
        <v>55</v>
      </c>
    </row>
    <row r="1371" spans="1:5" ht="12.75">
      <c r="A1371" s="35" t="s">
        <v>56</v>
      </c>
      <c r="E1371" s="40" t="s">
        <v>55</v>
      </c>
    </row>
    <row r="1372" spans="1:5" ht="12.75">
      <c r="A1372" t="s">
        <v>57</v>
      </c>
      <c r="E1372" s="39" t="s">
        <v>74</v>
      </c>
    </row>
    <row r="1373" spans="1:16" ht="12.75">
      <c r="A1373" t="s">
        <v>49</v>
      </c>
      <c s="34" t="s">
        <v>1262</v>
      </c>
      <c s="34" t="s">
        <v>682</v>
      </c>
      <c s="35" t="s">
        <v>47</v>
      </c>
      <c s="6" t="s">
        <v>683</v>
      </c>
      <c s="36" t="s">
        <v>52</v>
      </c>
      <c s="37">
        <v>2</v>
      </c>
      <c s="36">
        <v>0</v>
      </c>
      <c s="36">
        <f>ROUND(G1373*H1373,6)</f>
      </c>
      <c r="L1373" s="38">
        <v>0</v>
      </c>
      <c s="32">
        <f>ROUND(ROUND(L1373,2)*ROUND(G1373,3),2)</f>
      </c>
      <c s="36" t="s">
        <v>53</v>
      </c>
      <c>
        <f>(M1373*21)/100</f>
      </c>
      <c t="s">
        <v>27</v>
      </c>
    </row>
    <row r="1374" spans="1:5" ht="12.75">
      <c r="A1374" s="35" t="s">
        <v>54</v>
      </c>
      <c r="E1374" s="39" t="s">
        <v>55</v>
      </c>
    </row>
    <row r="1375" spans="1:5" ht="12.75">
      <c r="A1375" s="35" t="s">
        <v>56</v>
      </c>
      <c r="E1375" s="40" t="s">
        <v>55</v>
      </c>
    </row>
    <row r="1376" spans="1:5" ht="12.75">
      <c r="A1376" t="s">
        <v>57</v>
      </c>
      <c r="E1376" s="39" t="s">
        <v>684</v>
      </c>
    </row>
    <row r="1377" spans="1:16" ht="12.75">
      <c r="A1377" t="s">
        <v>49</v>
      </c>
      <c s="34" t="s">
        <v>1263</v>
      </c>
      <c s="34" t="s">
        <v>711</v>
      </c>
      <c s="35" t="s">
        <v>47</v>
      </c>
      <c s="6" t="s">
        <v>686</v>
      </c>
      <c s="36" t="s">
        <v>52</v>
      </c>
      <c s="37">
        <v>2</v>
      </c>
      <c s="36">
        <v>0</v>
      </c>
      <c s="36">
        <f>ROUND(G1377*H1377,6)</f>
      </c>
      <c r="L1377" s="38">
        <v>0</v>
      </c>
      <c s="32">
        <f>ROUND(ROUND(L1377,2)*ROUND(G1377,3),2)</f>
      </c>
      <c s="36" t="s">
        <v>53</v>
      </c>
      <c>
        <f>(M1377*21)/100</f>
      </c>
      <c t="s">
        <v>27</v>
      </c>
    </row>
    <row r="1378" spans="1:5" ht="12.75">
      <c r="A1378" s="35" t="s">
        <v>54</v>
      </c>
      <c r="E1378" s="39" t="s">
        <v>55</v>
      </c>
    </row>
    <row r="1379" spans="1:5" ht="12.75">
      <c r="A1379" s="35" t="s">
        <v>56</v>
      </c>
      <c r="E1379" s="40" t="s">
        <v>55</v>
      </c>
    </row>
    <row r="1380" spans="1:5" ht="12.75">
      <c r="A1380" t="s">
        <v>57</v>
      </c>
      <c r="E1380" s="39" t="s">
        <v>74</v>
      </c>
    </row>
    <row r="1381" spans="1:16" ht="12.75">
      <c r="A1381" t="s">
        <v>49</v>
      </c>
      <c s="34" t="s">
        <v>1264</v>
      </c>
      <c s="34" t="s">
        <v>687</v>
      </c>
      <c s="35" t="s">
        <v>47</v>
      </c>
      <c s="6" t="s">
        <v>688</v>
      </c>
      <c s="36" t="s">
        <v>52</v>
      </c>
      <c s="37">
        <v>1</v>
      </c>
      <c s="36">
        <v>0</v>
      </c>
      <c s="36">
        <f>ROUND(G1381*H1381,6)</f>
      </c>
      <c r="L1381" s="38">
        <v>0</v>
      </c>
      <c s="32">
        <f>ROUND(ROUND(L1381,2)*ROUND(G1381,3),2)</f>
      </c>
      <c s="36" t="s">
        <v>53</v>
      </c>
      <c>
        <f>(M1381*21)/100</f>
      </c>
      <c t="s">
        <v>27</v>
      </c>
    </row>
    <row r="1382" spans="1:5" ht="12.75">
      <c r="A1382" s="35" t="s">
        <v>54</v>
      </c>
      <c r="E1382" s="39" t="s">
        <v>55</v>
      </c>
    </row>
    <row r="1383" spans="1:5" ht="12.75">
      <c r="A1383" s="35" t="s">
        <v>56</v>
      </c>
      <c r="E1383" s="40" t="s">
        <v>55</v>
      </c>
    </row>
    <row r="1384" spans="1:5" ht="12.75">
      <c r="A1384" t="s">
        <v>57</v>
      </c>
      <c r="E1384" s="39" t="s">
        <v>688</v>
      </c>
    </row>
    <row r="1385" spans="1:16" ht="12.75">
      <c r="A1385" t="s">
        <v>49</v>
      </c>
      <c s="34" t="s">
        <v>1265</v>
      </c>
      <c s="34" t="s">
        <v>689</v>
      </c>
      <c s="35" t="s">
        <v>47</v>
      </c>
      <c s="6" t="s">
        <v>690</v>
      </c>
      <c s="36" t="s">
        <v>52</v>
      </c>
      <c s="37">
        <v>1</v>
      </c>
      <c s="36">
        <v>0</v>
      </c>
      <c s="36">
        <f>ROUND(G1385*H1385,6)</f>
      </c>
      <c r="L1385" s="38">
        <v>0</v>
      </c>
      <c s="32">
        <f>ROUND(ROUND(L1385,2)*ROUND(G1385,3),2)</f>
      </c>
      <c s="36" t="s">
        <v>53</v>
      </c>
      <c>
        <f>(M1385*21)/100</f>
      </c>
      <c t="s">
        <v>27</v>
      </c>
    </row>
    <row r="1386" spans="1:5" ht="12.75">
      <c r="A1386" s="35" t="s">
        <v>54</v>
      </c>
      <c r="E1386" s="39" t="s">
        <v>55</v>
      </c>
    </row>
    <row r="1387" spans="1:5" ht="12.75">
      <c r="A1387" s="35" t="s">
        <v>56</v>
      </c>
      <c r="E1387" s="40" t="s">
        <v>55</v>
      </c>
    </row>
    <row r="1388" spans="1:5" ht="63.75">
      <c r="A1388" t="s">
        <v>57</v>
      </c>
      <c r="E1388" s="39" t="s">
        <v>691</v>
      </c>
    </row>
    <row r="1389" spans="1:16" ht="12.75">
      <c r="A1389" t="s">
        <v>49</v>
      </c>
      <c s="34" t="s">
        <v>1266</v>
      </c>
      <c s="34" t="s">
        <v>692</v>
      </c>
      <c s="35" t="s">
        <v>47</v>
      </c>
      <c s="6" t="s">
        <v>693</v>
      </c>
      <c s="36" t="s">
        <v>52</v>
      </c>
      <c s="37">
        <v>1</v>
      </c>
      <c s="36">
        <v>0</v>
      </c>
      <c s="36">
        <f>ROUND(G1389*H1389,6)</f>
      </c>
      <c r="L1389" s="38">
        <v>0</v>
      </c>
      <c s="32">
        <f>ROUND(ROUND(L1389,2)*ROUND(G1389,3),2)</f>
      </c>
      <c s="36" t="s">
        <v>53</v>
      </c>
      <c>
        <f>(M1389*21)/100</f>
      </c>
      <c t="s">
        <v>27</v>
      </c>
    </row>
    <row r="1390" spans="1:5" ht="12.75">
      <c r="A1390" s="35" t="s">
        <v>54</v>
      </c>
      <c r="E1390" s="39" t="s">
        <v>55</v>
      </c>
    </row>
    <row r="1391" spans="1:5" ht="12.75">
      <c r="A1391" s="35" t="s">
        <v>56</v>
      </c>
      <c r="E1391" s="40" t="s">
        <v>55</v>
      </c>
    </row>
    <row r="1392" spans="1:5" ht="63.75">
      <c r="A1392" t="s">
        <v>57</v>
      </c>
      <c r="E1392" s="39" t="s">
        <v>694</v>
      </c>
    </row>
    <row r="1393" spans="1:16" ht="12.75">
      <c r="A1393" t="s">
        <v>49</v>
      </c>
      <c s="34" t="s">
        <v>1267</v>
      </c>
      <c s="34" t="s">
        <v>695</v>
      </c>
      <c s="35" t="s">
        <v>47</v>
      </c>
      <c s="6" t="s">
        <v>696</v>
      </c>
      <c s="36" t="s">
        <v>52</v>
      </c>
      <c s="37">
        <v>1</v>
      </c>
      <c s="36">
        <v>0</v>
      </c>
      <c s="36">
        <f>ROUND(G1393*H1393,6)</f>
      </c>
      <c r="L1393" s="38">
        <v>0</v>
      </c>
      <c s="32">
        <f>ROUND(ROUND(L1393,2)*ROUND(G1393,3),2)</f>
      </c>
      <c s="36" t="s">
        <v>73</v>
      </c>
      <c>
        <f>(M1393*21)/100</f>
      </c>
      <c t="s">
        <v>27</v>
      </c>
    </row>
    <row r="1394" spans="1:5" ht="12.75">
      <c r="A1394" s="35" t="s">
        <v>54</v>
      </c>
      <c r="E1394" s="39" t="s">
        <v>697</v>
      </c>
    </row>
    <row r="1395" spans="1:5" ht="12.75">
      <c r="A1395" s="35" t="s">
        <v>56</v>
      </c>
      <c r="E1395" s="40" t="s">
        <v>55</v>
      </c>
    </row>
    <row r="1396" spans="1:5" ht="12.75">
      <c r="A1396" t="s">
        <v>57</v>
      </c>
      <c r="E1396" s="39" t="s">
        <v>74</v>
      </c>
    </row>
    <row r="1397" spans="1:16" ht="12.75">
      <c r="A1397" t="s">
        <v>49</v>
      </c>
      <c s="34" t="s">
        <v>1268</v>
      </c>
      <c s="34" t="s">
        <v>698</v>
      </c>
      <c s="35" t="s">
        <v>47</v>
      </c>
      <c s="6" t="s">
        <v>699</v>
      </c>
      <c s="36" t="s">
        <v>52</v>
      </c>
      <c s="37">
        <v>1</v>
      </c>
      <c s="36">
        <v>0</v>
      </c>
      <c s="36">
        <f>ROUND(G1397*H1397,6)</f>
      </c>
      <c r="L1397" s="38">
        <v>0</v>
      </c>
      <c s="32">
        <f>ROUND(ROUND(L1397,2)*ROUND(G1397,3),2)</f>
      </c>
      <c s="36" t="s">
        <v>73</v>
      </c>
      <c>
        <f>(M1397*21)/100</f>
      </c>
      <c t="s">
        <v>27</v>
      </c>
    </row>
    <row r="1398" spans="1:5" ht="12.75">
      <c r="A1398" s="35" t="s">
        <v>54</v>
      </c>
      <c r="E1398" s="39" t="s">
        <v>697</v>
      </c>
    </row>
    <row r="1399" spans="1:5" ht="12.75">
      <c r="A1399" s="35" t="s">
        <v>56</v>
      </c>
      <c r="E1399" s="40" t="s">
        <v>55</v>
      </c>
    </row>
    <row r="1400" spans="1:5" ht="12.75">
      <c r="A1400" t="s">
        <v>57</v>
      </c>
      <c r="E1400" s="39" t="s">
        <v>74</v>
      </c>
    </row>
    <row r="1401" spans="1:16" ht="12.75">
      <c r="A1401" t="s">
        <v>49</v>
      </c>
      <c s="34" t="s">
        <v>1269</v>
      </c>
      <c s="34" t="s">
        <v>700</v>
      </c>
      <c s="35" t="s">
        <v>47</v>
      </c>
      <c s="6" t="s">
        <v>701</v>
      </c>
      <c s="36" t="s">
        <v>52</v>
      </c>
      <c s="37">
        <v>3</v>
      </c>
      <c s="36">
        <v>0</v>
      </c>
      <c s="36">
        <f>ROUND(G1401*H1401,6)</f>
      </c>
      <c r="L1401" s="38">
        <v>0</v>
      </c>
      <c s="32">
        <f>ROUND(ROUND(L1401,2)*ROUND(G1401,3),2)</f>
      </c>
      <c s="36" t="s">
        <v>73</v>
      </c>
      <c>
        <f>(M1401*21)/100</f>
      </c>
      <c t="s">
        <v>27</v>
      </c>
    </row>
    <row r="1402" spans="1:5" ht="12.75">
      <c r="A1402" s="35" t="s">
        <v>54</v>
      </c>
      <c r="E1402" s="39" t="s">
        <v>55</v>
      </c>
    </row>
    <row r="1403" spans="1:5" ht="12.75">
      <c r="A1403" s="35" t="s">
        <v>56</v>
      </c>
      <c r="E1403" s="40" t="s">
        <v>55</v>
      </c>
    </row>
    <row r="1404" spans="1:5" ht="12.75">
      <c r="A1404" t="s">
        <v>57</v>
      </c>
      <c r="E1404" s="39" t="s">
        <v>74</v>
      </c>
    </row>
    <row r="1405" spans="1:16" ht="12.75">
      <c r="A1405" t="s">
        <v>49</v>
      </c>
      <c s="34" t="s">
        <v>1270</v>
      </c>
      <c s="34" t="s">
        <v>399</v>
      </c>
      <c s="35" t="s">
        <v>47</v>
      </c>
      <c s="6" t="s">
        <v>702</v>
      </c>
      <c s="36" t="s">
        <v>96</v>
      </c>
      <c s="37">
        <v>1</v>
      </c>
      <c s="36">
        <v>0</v>
      </c>
      <c s="36">
        <f>ROUND(G1405*H1405,6)</f>
      </c>
      <c r="L1405" s="38">
        <v>0</v>
      </c>
      <c s="32">
        <f>ROUND(ROUND(L1405,2)*ROUND(G1405,3),2)</f>
      </c>
      <c s="36" t="s">
        <v>53</v>
      </c>
      <c>
        <f>(M1405*21)/100</f>
      </c>
      <c t="s">
        <v>27</v>
      </c>
    </row>
    <row r="1406" spans="1:5" ht="12.75">
      <c r="A1406" s="35" t="s">
        <v>54</v>
      </c>
      <c r="E1406" s="39" t="s">
        <v>55</v>
      </c>
    </row>
    <row r="1407" spans="1:5" ht="12.75">
      <c r="A1407" s="35" t="s">
        <v>56</v>
      </c>
      <c r="E1407" s="40" t="s">
        <v>55</v>
      </c>
    </row>
    <row r="1408" spans="1:5" ht="12.75">
      <c r="A1408" t="s">
        <v>57</v>
      </c>
      <c r="E1408" s="39" t="s">
        <v>702</v>
      </c>
    </row>
    <row r="1409" spans="1:13" ht="12.75">
      <c r="A1409" t="s">
        <v>46</v>
      </c>
      <c r="C1409" s="31" t="s">
        <v>1271</v>
      </c>
      <c r="E1409" s="33" t="s">
        <v>1272</v>
      </c>
      <c r="J1409" s="32">
        <f>0</f>
      </c>
      <c s="32">
        <f>0</f>
      </c>
      <c s="32">
        <f>0+L1410+L1414+L1418+L1422+L1426+L1430+L1434+L1438+L1442+L1446+L1450+L1454+L1458</f>
      </c>
      <c s="32">
        <f>0+M1410+M1414+M1418+M1422+M1426+M1430+M1434+M1438+M1442+M1446+M1450+M1454+M1458</f>
      </c>
    </row>
    <row r="1410" spans="1:16" ht="12.75">
      <c r="A1410" t="s">
        <v>49</v>
      </c>
      <c s="34" t="s">
        <v>1273</v>
      </c>
      <c s="34" t="s">
        <v>673</v>
      </c>
      <c s="35" t="s">
        <v>47</v>
      </c>
      <c s="6" t="s">
        <v>674</v>
      </c>
      <c s="36" t="s">
        <v>52</v>
      </c>
      <c s="37">
        <v>1</v>
      </c>
      <c s="36">
        <v>0</v>
      </c>
      <c s="36">
        <f>ROUND(G1410*H1410,6)</f>
      </c>
      <c r="L1410" s="38">
        <v>0</v>
      </c>
      <c s="32">
        <f>ROUND(ROUND(L1410,2)*ROUND(G1410,3),2)</f>
      </c>
      <c s="36" t="s">
        <v>73</v>
      </c>
      <c>
        <f>(M1410*21)/100</f>
      </c>
      <c t="s">
        <v>27</v>
      </c>
    </row>
    <row r="1411" spans="1:5" ht="12.75">
      <c r="A1411" s="35" t="s">
        <v>54</v>
      </c>
      <c r="E1411" s="39" t="s">
        <v>55</v>
      </c>
    </row>
    <row r="1412" spans="1:5" ht="12.75">
      <c r="A1412" s="35" t="s">
        <v>56</v>
      </c>
      <c r="E1412" s="40" t="s">
        <v>55</v>
      </c>
    </row>
    <row r="1413" spans="1:5" ht="12.75">
      <c r="A1413" t="s">
        <v>57</v>
      </c>
      <c r="E1413" s="39" t="s">
        <v>74</v>
      </c>
    </row>
    <row r="1414" spans="1:16" ht="12.75">
      <c r="A1414" t="s">
        <v>49</v>
      </c>
      <c s="34" t="s">
        <v>1274</v>
      </c>
      <c s="34" t="s">
        <v>675</v>
      </c>
      <c s="35" t="s">
        <v>47</v>
      </c>
      <c s="6" t="s">
        <v>676</v>
      </c>
      <c s="36" t="s">
        <v>52</v>
      </c>
      <c s="37">
        <v>1</v>
      </c>
      <c s="36">
        <v>0</v>
      </c>
      <c s="36">
        <f>ROUND(G1414*H1414,6)</f>
      </c>
      <c r="L1414" s="38">
        <v>0</v>
      </c>
      <c s="32">
        <f>ROUND(ROUND(L1414,2)*ROUND(G1414,3),2)</f>
      </c>
      <c s="36" t="s">
        <v>73</v>
      </c>
      <c>
        <f>(M1414*21)/100</f>
      </c>
      <c t="s">
        <v>27</v>
      </c>
    </row>
    <row r="1415" spans="1:5" ht="12.75">
      <c r="A1415" s="35" t="s">
        <v>54</v>
      </c>
      <c r="E1415" s="39" t="s">
        <v>55</v>
      </c>
    </row>
    <row r="1416" spans="1:5" ht="12.75">
      <c r="A1416" s="35" t="s">
        <v>56</v>
      </c>
      <c r="E1416" s="40" t="s">
        <v>55</v>
      </c>
    </row>
    <row r="1417" spans="1:5" ht="12.75">
      <c r="A1417" t="s">
        <v>57</v>
      </c>
      <c r="E1417" s="39" t="s">
        <v>74</v>
      </c>
    </row>
    <row r="1418" spans="1:16" ht="12.75">
      <c r="A1418" t="s">
        <v>49</v>
      </c>
      <c s="34" t="s">
        <v>1275</v>
      </c>
      <c s="34" t="s">
        <v>1224</v>
      </c>
      <c s="35" t="s">
        <v>47</v>
      </c>
      <c s="6" t="s">
        <v>1225</v>
      </c>
      <c s="36" t="s">
        <v>52</v>
      </c>
      <c s="37">
        <v>1</v>
      </c>
      <c s="36">
        <v>0</v>
      </c>
      <c s="36">
        <f>ROUND(G1418*H1418,6)</f>
      </c>
      <c r="L1418" s="38">
        <v>0</v>
      </c>
      <c s="32">
        <f>ROUND(ROUND(L1418,2)*ROUND(G1418,3),2)</f>
      </c>
      <c s="36" t="s">
        <v>53</v>
      </c>
      <c>
        <f>(M1418*21)/100</f>
      </c>
      <c t="s">
        <v>27</v>
      </c>
    </row>
    <row r="1419" spans="1:5" ht="12.75">
      <c r="A1419" s="35" t="s">
        <v>54</v>
      </c>
      <c r="E1419" s="39" t="s">
        <v>55</v>
      </c>
    </row>
    <row r="1420" spans="1:5" ht="12.75">
      <c r="A1420" s="35" t="s">
        <v>56</v>
      </c>
      <c r="E1420" s="40" t="s">
        <v>55</v>
      </c>
    </row>
    <row r="1421" spans="1:5" ht="51">
      <c r="A1421" t="s">
        <v>57</v>
      </c>
      <c r="E1421" s="39" t="s">
        <v>679</v>
      </c>
    </row>
    <row r="1422" spans="1:16" ht="12.75">
      <c r="A1422" t="s">
        <v>49</v>
      </c>
      <c s="34" t="s">
        <v>1276</v>
      </c>
      <c s="34" t="s">
        <v>680</v>
      </c>
      <c s="35" t="s">
        <v>47</v>
      </c>
      <c s="6" t="s">
        <v>681</v>
      </c>
      <c s="36" t="s">
        <v>52</v>
      </c>
      <c s="37">
        <v>1</v>
      </c>
      <c s="36">
        <v>0</v>
      </c>
      <c s="36">
        <f>ROUND(G1422*H1422,6)</f>
      </c>
      <c r="L1422" s="38">
        <v>0</v>
      </c>
      <c s="32">
        <f>ROUND(ROUND(L1422,2)*ROUND(G1422,3),2)</f>
      </c>
      <c s="36" t="s">
        <v>73</v>
      </c>
      <c>
        <f>(M1422*21)/100</f>
      </c>
      <c t="s">
        <v>27</v>
      </c>
    </row>
    <row r="1423" spans="1:5" ht="12.75">
      <c r="A1423" s="35" t="s">
        <v>54</v>
      </c>
      <c r="E1423" s="39" t="s">
        <v>55</v>
      </c>
    </row>
    <row r="1424" spans="1:5" ht="12.75">
      <c r="A1424" s="35" t="s">
        <v>56</v>
      </c>
      <c r="E1424" s="40" t="s">
        <v>55</v>
      </c>
    </row>
    <row r="1425" spans="1:5" ht="12.75">
      <c r="A1425" t="s">
        <v>57</v>
      </c>
      <c r="E1425" s="39" t="s">
        <v>74</v>
      </c>
    </row>
    <row r="1426" spans="1:16" ht="12.75">
      <c r="A1426" t="s">
        <v>49</v>
      </c>
      <c s="34" t="s">
        <v>1277</v>
      </c>
      <c s="34" t="s">
        <v>682</v>
      </c>
      <c s="35" t="s">
        <v>47</v>
      </c>
      <c s="6" t="s">
        <v>683</v>
      </c>
      <c s="36" t="s">
        <v>52</v>
      </c>
      <c s="37">
        <v>2</v>
      </c>
      <c s="36">
        <v>0</v>
      </c>
      <c s="36">
        <f>ROUND(G1426*H1426,6)</f>
      </c>
      <c r="L1426" s="38">
        <v>0</v>
      </c>
      <c s="32">
        <f>ROUND(ROUND(L1426,2)*ROUND(G1426,3),2)</f>
      </c>
      <c s="36" t="s">
        <v>53</v>
      </c>
      <c>
        <f>(M1426*21)/100</f>
      </c>
      <c t="s">
        <v>27</v>
      </c>
    </row>
    <row r="1427" spans="1:5" ht="12.75">
      <c r="A1427" s="35" t="s">
        <v>54</v>
      </c>
      <c r="E1427" s="39" t="s">
        <v>55</v>
      </c>
    </row>
    <row r="1428" spans="1:5" ht="12.75">
      <c r="A1428" s="35" t="s">
        <v>56</v>
      </c>
      <c r="E1428" s="40" t="s">
        <v>55</v>
      </c>
    </row>
    <row r="1429" spans="1:5" ht="12.75">
      <c r="A1429" t="s">
        <v>57</v>
      </c>
      <c r="E1429" s="39" t="s">
        <v>684</v>
      </c>
    </row>
    <row r="1430" spans="1:16" ht="12.75">
      <c r="A1430" t="s">
        <v>49</v>
      </c>
      <c s="34" t="s">
        <v>1278</v>
      </c>
      <c s="34" t="s">
        <v>711</v>
      </c>
      <c s="35" t="s">
        <v>47</v>
      </c>
      <c s="6" t="s">
        <v>686</v>
      </c>
      <c s="36" t="s">
        <v>52</v>
      </c>
      <c s="37">
        <v>2</v>
      </c>
      <c s="36">
        <v>0</v>
      </c>
      <c s="36">
        <f>ROUND(G1430*H1430,6)</f>
      </c>
      <c r="L1430" s="38">
        <v>0</v>
      </c>
      <c s="32">
        <f>ROUND(ROUND(L1430,2)*ROUND(G1430,3),2)</f>
      </c>
      <c s="36" t="s">
        <v>53</v>
      </c>
      <c>
        <f>(M1430*21)/100</f>
      </c>
      <c t="s">
        <v>27</v>
      </c>
    </row>
    <row r="1431" spans="1:5" ht="12.75">
      <c r="A1431" s="35" t="s">
        <v>54</v>
      </c>
      <c r="E1431" s="39" t="s">
        <v>55</v>
      </c>
    </row>
    <row r="1432" spans="1:5" ht="12.75">
      <c r="A1432" s="35" t="s">
        <v>56</v>
      </c>
      <c r="E1432" s="40" t="s">
        <v>55</v>
      </c>
    </row>
    <row r="1433" spans="1:5" ht="12.75">
      <c r="A1433" t="s">
        <v>57</v>
      </c>
      <c r="E1433" s="39" t="s">
        <v>74</v>
      </c>
    </row>
    <row r="1434" spans="1:16" ht="12.75">
      <c r="A1434" t="s">
        <v>49</v>
      </c>
      <c s="34" t="s">
        <v>1279</v>
      </c>
      <c s="34" t="s">
        <v>687</v>
      </c>
      <c s="35" t="s">
        <v>47</v>
      </c>
      <c s="6" t="s">
        <v>688</v>
      </c>
      <c s="36" t="s">
        <v>52</v>
      </c>
      <c s="37">
        <v>1</v>
      </c>
      <c s="36">
        <v>0</v>
      </c>
      <c s="36">
        <f>ROUND(G1434*H1434,6)</f>
      </c>
      <c r="L1434" s="38">
        <v>0</v>
      </c>
      <c s="32">
        <f>ROUND(ROUND(L1434,2)*ROUND(G1434,3),2)</f>
      </c>
      <c s="36" t="s">
        <v>53</v>
      </c>
      <c>
        <f>(M1434*21)/100</f>
      </c>
      <c t="s">
        <v>27</v>
      </c>
    </row>
    <row r="1435" spans="1:5" ht="12.75">
      <c r="A1435" s="35" t="s">
        <v>54</v>
      </c>
      <c r="E1435" s="39" t="s">
        <v>55</v>
      </c>
    </row>
    <row r="1436" spans="1:5" ht="12.75">
      <c r="A1436" s="35" t="s">
        <v>56</v>
      </c>
      <c r="E1436" s="40" t="s">
        <v>55</v>
      </c>
    </row>
    <row r="1437" spans="1:5" ht="12.75">
      <c r="A1437" t="s">
        <v>57</v>
      </c>
      <c r="E1437" s="39" t="s">
        <v>688</v>
      </c>
    </row>
    <row r="1438" spans="1:16" ht="12.75">
      <c r="A1438" t="s">
        <v>49</v>
      </c>
      <c s="34" t="s">
        <v>1280</v>
      </c>
      <c s="34" t="s">
        <v>689</v>
      </c>
      <c s="35" t="s">
        <v>47</v>
      </c>
      <c s="6" t="s">
        <v>690</v>
      </c>
      <c s="36" t="s">
        <v>52</v>
      </c>
      <c s="37">
        <v>1</v>
      </c>
      <c s="36">
        <v>0</v>
      </c>
      <c s="36">
        <f>ROUND(G1438*H1438,6)</f>
      </c>
      <c r="L1438" s="38">
        <v>0</v>
      </c>
      <c s="32">
        <f>ROUND(ROUND(L1438,2)*ROUND(G1438,3),2)</f>
      </c>
      <c s="36" t="s">
        <v>53</v>
      </c>
      <c>
        <f>(M1438*21)/100</f>
      </c>
      <c t="s">
        <v>27</v>
      </c>
    </row>
    <row r="1439" spans="1:5" ht="12.75">
      <c r="A1439" s="35" t="s">
        <v>54</v>
      </c>
      <c r="E1439" s="39" t="s">
        <v>55</v>
      </c>
    </row>
    <row r="1440" spans="1:5" ht="12.75">
      <c r="A1440" s="35" t="s">
        <v>56</v>
      </c>
      <c r="E1440" s="40" t="s">
        <v>55</v>
      </c>
    </row>
    <row r="1441" spans="1:5" ht="63.75">
      <c r="A1441" t="s">
        <v>57</v>
      </c>
      <c r="E1441" s="39" t="s">
        <v>691</v>
      </c>
    </row>
    <row r="1442" spans="1:16" ht="12.75">
      <c r="A1442" t="s">
        <v>49</v>
      </c>
      <c s="34" t="s">
        <v>1281</v>
      </c>
      <c s="34" t="s">
        <v>692</v>
      </c>
      <c s="35" t="s">
        <v>47</v>
      </c>
      <c s="6" t="s">
        <v>693</v>
      </c>
      <c s="36" t="s">
        <v>52</v>
      </c>
      <c s="37">
        <v>1</v>
      </c>
      <c s="36">
        <v>0</v>
      </c>
      <c s="36">
        <f>ROUND(G1442*H1442,6)</f>
      </c>
      <c r="L1442" s="38">
        <v>0</v>
      </c>
      <c s="32">
        <f>ROUND(ROUND(L1442,2)*ROUND(G1442,3),2)</f>
      </c>
      <c s="36" t="s">
        <v>53</v>
      </c>
      <c>
        <f>(M1442*21)/100</f>
      </c>
      <c t="s">
        <v>27</v>
      </c>
    </row>
    <row r="1443" spans="1:5" ht="12.75">
      <c r="A1443" s="35" t="s">
        <v>54</v>
      </c>
      <c r="E1443" s="39" t="s">
        <v>55</v>
      </c>
    </row>
    <row r="1444" spans="1:5" ht="12.75">
      <c r="A1444" s="35" t="s">
        <v>56</v>
      </c>
      <c r="E1444" s="40" t="s">
        <v>55</v>
      </c>
    </row>
    <row r="1445" spans="1:5" ht="63.75">
      <c r="A1445" t="s">
        <v>57</v>
      </c>
      <c r="E1445" s="39" t="s">
        <v>694</v>
      </c>
    </row>
    <row r="1446" spans="1:16" ht="12.75">
      <c r="A1446" t="s">
        <v>49</v>
      </c>
      <c s="34" t="s">
        <v>1282</v>
      </c>
      <c s="34" t="s">
        <v>695</v>
      </c>
      <c s="35" t="s">
        <v>47</v>
      </c>
      <c s="6" t="s">
        <v>696</v>
      </c>
      <c s="36" t="s">
        <v>52</v>
      </c>
      <c s="37">
        <v>1</v>
      </c>
      <c s="36">
        <v>0</v>
      </c>
      <c s="36">
        <f>ROUND(G1446*H1446,6)</f>
      </c>
      <c r="L1446" s="38">
        <v>0</v>
      </c>
      <c s="32">
        <f>ROUND(ROUND(L1446,2)*ROUND(G1446,3),2)</f>
      </c>
      <c s="36" t="s">
        <v>73</v>
      </c>
      <c>
        <f>(M1446*21)/100</f>
      </c>
      <c t="s">
        <v>27</v>
      </c>
    </row>
    <row r="1447" spans="1:5" ht="12.75">
      <c r="A1447" s="35" t="s">
        <v>54</v>
      </c>
      <c r="E1447" s="39" t="s">
        <v>697</v>
      </c>
    </row>
    <row r="1448" spans="1:5" ht="12.75">
      <c r="A1448" s="35" t="s">
        <v>56</v>
      </c>
      <c r="E1448" s="40" t="s">
        <v>55</v>
      </c>
    </row>
    <row r="1449" spans="1:5" ht="12.75">
      <c r="A1449" t="s">
        <v>57</v>
      </c>
      <c r="E1449" s="39" t="s">
        <v>74</v>
      </c>
    </row>
    <row r="1450" spans="1:16" ht="12.75">
      <c r="A1450" t="s">
        <v>49</v>
      </c>
      <c s="34" t="s">
        <v>1283</v>
      </c>
      <c s="34" t="s">
        <v>698</v>
      </c>
      <c s="35" t="s">
        <v>47</v>
      </c>
      <c s="6" t="s">
        <v>699</v>
      </c>
      <c s="36" t="s">
        <v>52</v>
      </c>
      <c s="37">
        <v>1</v>
      </c>
      <c s="36">
        <v>0</v>
      </c>
      <c s="36">
        <f>ROUND(G1450*H1450,6)</f>
      </c>
      <c r="L1450" s="38">
        <v>0</v>
      </c>
      <c s="32">
        <f>ROUND(ROUND(L1450,2)*ROUND(G1450,3),2)</f>
      </c>
      <c s="36" t="s">
        <v>73</v>
      </c>
      <c>
        <f>(M1450*21)/100</f>
      </c>
      <c t="s">
        <v>27</v>
      </c>
    </row>
    <row r="1451" spans="1:5" ht="12.75">
      <c r="A1451" s="35" t="s">
        <v>54</v>
      </c>
      <c r="E1451" s="39" t="s">
        <v>697</v>
      </c>
    </row>
    <row r="1452" spans="1:5" ht="12.75">
      <c r="A1452" s="35" t="s">
        <v>56</v>
      </c>
      <c r="E1452" s="40" t="s">
        <v>55</v>
      </c>
    </row>
    <row r="1453" spans="1:5" ht="12.75">
      <c r="A1453" t="s">
        <v>57</v>
      </c>
      <c r="E1453" s="39" t="s">
        <v>74</v>
      </c>
    </row>
    <row r="1454" spans="1:16" ht="12.75">
      <c r="A1454" t="s">
        <v>49</v>
      </c>
      <c s="34" t="s">
        <v>1284</v>
      </c>
      <c s="34" t="s">
        <v>700</v>
      </c>
      <c s="35" t="s">
        <v>47</v>
      </c>
      <c s="6" t="s">
        <v>701</v>
      </c>
      <c s="36" t="s">
        <v>52</v>
      </c>
      <c s="37">
        <v>3</v>
      </c>
      <c s="36">
        <v>0</v>
      </c>
      <c s="36">
        <f>ROUND(G1454*H1454,6)</f>
      </c>
      <c r="L1454" s="38">
        <v>0</v>
      </c>
      <c s="32">
        <f>ROUND(ROUND(L1454,2)*ROUND(G1454,3),2)</f>
      </c>
      <c s="36" t="s">
        <v>73</v>
      </c>
      <c>
        <f>(M1454*21)/100</f>
      </c>
      <c t="s">
        <v>27</v>
      </c>
    </row>
    <row r="1455" spans="1:5" ht="12.75">
      <c r="A1455" s="35" t="s">
        <v>54</v>
      </c>
      <c r="E1455" s="39" t="s">
        <v>55</v>
      </c>
    </row>
    <row r="1456" spans="1:5" ht="12.75">
      <c r="A1456" s="35" t="s">
        <v>56</v>
      </c>
      <c r="E1456" s="40" t="s">
        <v>55</v>
      </c>
    </row>
    <row r="1457" spans="1:5" ht="12.75">
      <c r="A1457" t="s">
        <v>57</v>
      </c>
      <c r="E1457" s="39" t="s">
        <v>74</v>
      </c>
    </row>
    <row r="1458" spans="1:16" ht="12.75">
      <c r="A1458" t="s">
        <v>49</v>
      </c>
      <c s="34" t="s">
        <v>1285</v>
      </c>
      <c s="34" t="s">
        <v>399</v>
      </c>
      <c s="35" t="s">
        <v>47</v>
      </c>
      <c s="6" t="s">
        <v>702</v>
      </c>
      <c s="36" t="s">
        <v>96</v>
      </c>
      <c s="37">
        <v>1</v>
      </c>
      <c s="36">
        <v>0</v>
      </c>
      <c s="36">
        <f>ROUND(G1458*H1458,6)</f>
      </c>
      <c r="L1458" s="38">
        <v>0</v>
      </c>
      <c s="32">
        <f>ROUND(ROUND(L1458,2)*ROUND(G1458,3),2)</f>
      </c>
      <c s="36" t="s">
        <v>53</v>
      </c>
      <c>
        <f>(M1458*21)/100</f>
      </c>
      <c t="s">
        <v>27</v>
      </c>
    </row>
    <row r="1459" spans="1:5" ht="12.75">
      <c r="A1459" s="35" t="s">
        <v>54</v>
      </c>
      <c r="E1459" s="39" t="s">
        <v>55</v>
      </c>
    </row>
    <row r="1460" spans="1:5" ht="12.75">
      <c r="A1460" s="35" t="s">
        <v>56</v>
      </c>
      <c r="E1460" s="40" t="s">
        <v>55</v>
      </c>
    </row>
    <row r="1461" spans="1:5" ht="12.75">
      <c r="A1461" t="s">
        <v>57</v>
      </c>
      <c r="E1461" s="39" t="s">
        <v>702</v>
      </c>
    </row>
    <row r="1462" spans="1:13" ht="12.75">
      <c r="A1462" t="s">
        <v>46</v>
      </c>
      <c r="C1462" s="31" t="s">
        <v>1286</v>
      </c>
      <c r="E1462" s="33" t="s">
        <v>1287</v>
      </c>
      <c r="J1462" s="32">
        <f>0</f>
      </c>
      <c s="32">
        <f>0</f>
      </c>
      <c s="32">
        <f>0+L1463+L1467+L1471+L1475+L1479+L1483+L1487+L1491+L1495+L1499+L1503+L1507+L1511</f>
      </c>
      <c s="32">
        <f>0+M1463+M1467+M1471+M1475+M1479+M1483+M1487+M1491+M1495+M1499+M1503+M1507+M1511</f>
      </c>
    </row>
    <row r="1463" spans="1:16" ht="12.75">
      <c r="A1463" t="s">
        <v>49</v>
      </c>
      <c s="34" t="s">
        <v>1288</v>
      </c>
      <c s="34" t="s">
        <v>1239</v>
      </c>
      <c s="35" t="s">
        <v>47</v>
      </c>
      <c s="6" t="s">
        <v>1240</v>
      </c>
      <c s="36" t="s">
        <v>52</v>
      </c>
      <c s="37">
        <v>1</v>
      </c>
      <c s="36">
        <v>0</v>
      </c>
      <c s="36">
        <f>ROUND(G1463*H1463,6)</f>
      </c>
      <c r="L1463" s="38">
        <v>0</v>
      </c>
      <c s="32">
        <f>ROUND(ROUND(L1463,2)*ROUND(G1463,3),2)</f>
      </c>
      <c s="36" t="s">
        <v>73</v>
      </c>
      <c>
        <f>(M1463*21)/100</f>
      </c>
      <c t="s">
        <v>27</v>
      </c>
    </row>
    <row r="1464" spans="1:5" ht="12.75">
      <c r="A1464" s="35" t="s">
        <v>54</v>
      </c>
      <c r="E1464" s="39" t="s">
        <v>55</v>
      </c>
    </row>
    <row r="1465" spans="1:5" ht="12.75">
      <c r="A1465" s="35" t="s">
        <v>56</v>
      </c>
      <c r="E1465" s="40" t="s">
        <v>55</v>
      </c>
    </row>
    <row r="1466" spans="1:5" ht="12.75">
      <c r="A1466" t="s">
        <v>57</v>
      </c>
      <c r="E1466" s="39" t="s">
        <v>74</v>
      </c>
    </row>
    <row r="1467" spans="1:16" ht="12.75">
      <c r="A1467" t="s">
        <v>49</v>
      </c>
      <c s="34" t="s">
        <v>1289</v>
      </c>
      <c s="34" t="s">
        <v>1242</v>
      </c>
      <c s="35" t="s">
        <v>47</v>
      </c>
      <c s="6" t="s">
        <v>1243</v>
      </c>
      <c s="36" t="s">
        <v>52</v>
      </c>
      <c s="37">
        <v>1</v>
      </c>
      <c s="36">
        <v>0</v>
      </c>
      <c s="36">
        <f>ROUND(G1467*H1467,6)</f>
      </c>
      <c r="L1467" s="38">
        <v>0</v>
      </c>
      <c s="32">
        <f>ROUND(ROUND(L1467,2)*ROUND(G1467,3),2)</f>
      </c>
      <c s="36" t="s">
        <v>73</v>
      </c>
      <c>
        <f>(M1467*21)/100</f>
      </c>
      <c t="s">
        <v>27</v>
      </c>
    </row>
    <row r="1468" spans="1:5" ht="12.75">
      <c r="A1468" s="35" t="s">
        <v>54</v>
      </c>
      <c r="E1468" s="39" t="s">
        <v>55</v>
      </c>
    </row>
    <row r="1469" spans="1:5" ht="12.75">
      <c r="A1469" s="35" t="s">
        <v>56</v>
      </c>
      <c r="E1469" s="40" t="s">
        <v>55</v>
      </c>
    </row>
    <row r="1470" spans="1:5" ht="12.75">
      <c r="A1470" t="s">
        <v>57</v>
      </c>
      <c r="E1470" s="39" t="s">
        <v>74</v>
      </c>
    </row>
    <row r="1471" spans="1:16" ht="12.75">
      <c r="A1471" t="s">
        <v>49</v>
      </c>
      <c s="34" t="s">
        <v>1290</v>
      </c>
      <c s="34" t="s">
        <v>1245</v>
      </c>
      <c s="35" t="s">
        <v>47</v>
      </c>
      <c s="6" t="s">
        <v>1225</v>
      </c>
      <c s="36" t="s">
        <v>52</v>
      </c>
      <c s="37">
        <v>1</v>
      </c>
      <c s="36">
        <v>0</v>
      </c>
      <c s="36">
        <f>ROUND(G1471*H1471,6)</f>
      </c>
      <c r="L1471" s="38">
        <v>0</v>
      </c>
      <c s="32">
        <f>ROUND(ROUND(L1471,2)*ROUND(G1471,3),2)</f>
      </c>
      <c s="36" t="s">
        <v>53</v>
      </c>
      <c>
        <f>(M1471*21)/100</f>
      </c>
      <c t="s">
        <v>27</v>
      </c>
    </row>
    <row r="1472" spans="1:5" ht="12.75">
      <c r="A1472" s="35" t="s">
        <v>54</v>
      </c>
      <c r="E1472" s="39" t="s">
        <v>55</v>
      </c>
    </row>
    <row r="1473" spans="1:5" ht="12.75">
      <c r="A1473" s="35" t="s">
        <v>56</v>
      </c>
      <c r="E1473" s="40" t="s">
        <v>55</v>
      </c>
    </row>
    <row r="1474" spans="1:5" ht="51">
      <c r="A1474" t="s">
        <v>57</v>
      </c>
      <c r="E1474" s="39" t="s">
        <v>679</v>
      </c>
    </row>
    <row r="1475" spans="1:16" ht="12.75">
      <c r="A1475" t="s">
        <v>49</v>
      </c>
      <c s="34" t="s">
        <v>1291</v>
      </c>
      <c s="34" t="s">
        <v>680</v>
      </c>
      <c s="35" t="s">
        <v>47</v>
      </c>
      <c s="6" t="s">
        <v>681</v>
      </c>
      <c s="36" t="s">
        <v>52</v>
      </c>
      <c s="37">
        <v>1</v>
      </c>
      <c s="36">
        <v>0</v>
      </c>
      <c s="36">
        <f>ROUND(G1475*H1475,6)</f>
      </c>
      <c r="L1475" s="38">
        <v>0</v>
      </c>
      <c s="32">
        <f>ROUND(ROUND(L1475,2)*ROUND(G1475,3),2)</f>
      </c>
      <c s="36" t="s">
        <v>73</v>
      </c>
      <c>
        <f>(M1475*21)/100</f>
      </c>
      <c t="s">
        <v>27</v>
      </c>
    </row>
    <row r="1476" spans="1:5" ht="12.75">
      <c r="A1476" s="35" t="s">
        <v>54</v>
      </c>
      <c r="E1476" s="39" t="s">
        <v>55</v>
      </c>
    </row>
    <row r="1477" spans="1:5" ht="12.75">
      <c r="A1477" s="35" t="s">
        <v>56</v>
      </c>
      <c r="E1477" s="40" t="s">
        <v>55</v>
      </c>
    </row>
    <row r="1478" spans="1:5" ht="12.75">
      <c r="A1478" t="s">
        <v>57</v>
      </c>
      <c r="E1478" s="39" t="s">
        <v>74</v>
      </c>
    </row>
    <row r="1479" spans="1:16" ht="12.75">
      <c r="A1479" t="s">
        <v>49</v>
      </c>
      <c s="34" t="s">
        <v>1292</v>
      </c>
      <c s="34" t="s">
        <v>682</v>
      </c>
      <c s="35" t="s">
        <v>47</v>
      </c>
      <c s="6" t="s">
        <v>683</v>
      </c>
      <c s="36" t="s">
        <v>52</v>
      </c>
      <c s="37">
        <v>2</v>
      </c>
      <c s="36">
        <v>0</v>
      </c>
      <c s="36">
        <f>ROUND(G1479*H1479,6)</f>
      </c>
      <c r="L1479" s="38">
        <v>0</v>
      </c>
      <c s="32">
        <f>ROUND(ROUND(L1479,2)*ROUND(G1479,3),2)</f>
      </c>
      <c s="36" t="s">
        <v>53</v>
      </c>
      <c>
        <f>(M1479*21)/100</f>
      </c>
      <c t="s">
        <v>27</v>
      </c>
    </row>
    <row r="1480" spans="1:5" ht="12.75">
      <c r="A1480" s="35" t="s">
        <v>54</v>
      </c>
      <c r="E1480" s="39" t="s">
        <v>55</v>
      </c>
    </row>
    <row r="1481" spans="1:5" ht="12.75">
      <c r="A1481" s="35" t="s">
        <v>56</v>
      </c>
      <c r="E1481" s="40" t="s">
        <v>55</v>
      </c>
    </row>
    <row r="1482" spans="1:5" ht="12.75">
      <c r="A1482" t="s">
        <v>57</v>
      </c>
      <c r="E1482" s="39" t="s">
        <v>684</v>
      </c>
    </row>
    <row r="1483" spans="1:16" ht="12.75">
      <c r="A1483" t="s">
        <v>49</v>
      </c>
      <c s="34" t="s">
        <v>1293</v>
      </c>
      <c s="34" t="s">
        <v>711</v>
      </c>
      <c s="35" t="s">
        <v>47</v>
      </c>
      <c s="6" t="s">
        <v>686</v>
      </c>
      <c s="36" t="s">
        <v>52</v>
      </c>
      <c s="37">
        <v>2</v>
      </c>
      <c s="36">
        <v>0</v>
      </c>
      <c s="36">
        <f>ROUND(G1483*H1483,6)</f>
      </c>
      <c r="L1483" s="38">
        <v>0</v>
      </c>
      <c s="32">
        <f>ROUND(ROUND(L1483,2)*ROUND(G1483,3),2)</f>
      </c>
      <c s="36" t="s">
        <v>53</v>
      </c>
      <c>
        <f>(M1483*21)/100</f>
      </c>
      <c t="s">
        <v>27</v>
      </c>
    </row>
    <row r="1484" spans="1:5" ht="12.75">
      <c r="A1484" s="35" t="s">
        <v>54</v>
      </c>
      <c r="E1484" s="39" t="s">
        <v>55</v>
      </c>
    </row>
    <row r="1485" spans="1:5" ht="12.75">
      <c r="A1485" s="35" t="s">
        <v>56</v>
      </c>
      <c r="E1485" s="40" t="s">
        <v>55</v>
      </c>
    </row>
    <row r="1486" spans="1:5" ht="12.75">
      <c r="A1486" t="s">
        <v>57</v>
      </c>
      <c r="E1486" s="39" t="s">
        <v>74</v>
      </c>
    </row>
    <row r="1487" spans="1:16" ht="12.75">
      <c r="A1487" t="s">
        <v>49</v>
      </c>
      <c s="34" t="s">
        <v>1294</v>
      </c>
      <c s="34" t="s">
        <v>687</v>
      </c>
      <c s="35" t="s">
        <v>47</v>
      </c>
      <c s="6" t="s">
        <v>688</v>
      </c>
      <c s="36" t="s">
        <v>52</v>
      </c>
      <c s="37">
        <v>1</v>
      </c>
      <c s="36">
        <v>0</v>
      </c>
      <c s="36">
        <f>ROUND(G1487*H1487,6)</f>
      </c>
      <c r="L1487" s="38">
        <v>0</v>
      </c>
      <c s="32">
        <f>ROUND(ROUND(L1487,2)*ROUND(G1487,3),2)</f>
      </c>
      <c s="36" t="s">
        <v>53</v>
      </c>
      <c>
        <f>(M1487*21)/100</f>
      </c>
      <c t="s">
        <v>27</v>
      </c>
    </row>
    <row r="1488" spans="1:5" ht="12.75">
      <c r="A1488" s="35" t="s">
        <v>54</v>
      </c>
      <c r="E1488" s="39" t="s">
        <v>55</v>
      </c>
    </row>
    <row r="1489" spans="1:5" ht="12.75">
      <c r="A1489" s="35" t="s">
        <v>56</v>
      </c>
      <c r="E1489" s="40" t="s">
        <v>55</v>
      </c>
    </row>
    <row r="1490" spans="1:5" ht="12.75">
      <c r="A1490" t="s">
        <v>57</v>
      </c>
      <c r="E1490" s="39" t="s">
        <v>688</v>
      </c>
    </row>
    <row r="1491" spans="1:16" ht="12.75">
      <c r="A1491" t="s">
        <v>49</v>
      </c>
      <c s="34" t="s">
        <v>1295</v>
      </c>
      <c s="34" t="s">
        <v>689</v>
      </c>
      <c s="35" t="s">
        <v>47</v>
      </c>
      <c s="6" t="s">
        <v>690</v>
      </c>
      <c s="36" t="s">
        <v>52</v>
      </c>
      <c s="37">
        <v>2</v>
      </c>
      <c s="36">
        <v>0</v>
      </c>
      <c s="36">
        <f>ROUND(G1491*H1491,6)</f>
      </c>
      <c r="L1491" s="38">
        <v>0</v>
      </c>
      <c s="32">
        <f>ROUND(ROUND(L1491,2)*ROUND(G1491,3),2)</f>
      </c>
      <c s="36" t="s">
        <v>53</v>
      </c>
      <c>
        <f>(M1491*21)/100</f>
      </c>
      <c t="s">
        <v>27</v>
      </c>
    </row>
    <row r="1492" spans="1:5" ht="12.75">
      <c r="A1492" s="35" t="s">
        <v>54</v>
      </c>
      <c r="E1492" s="39" t="s">
        <v>55</v>
      </c>
    </row>
    <row r="1493" spans="1:5" ht="12.75">
      <c r="A1493" s="35" t="s">
        <v>56</v>
      </c>
      <c r="E1493" s="40" t="s">
        <v>55</v>
      </c>
    </row>
    <row r="1494" spans="1:5" ht="63.75">
      <c r="A1494" t="s">
        <v>57</v>
      </c>
      <c r="E1494" s="39" t="s">
        <v>691</v>
      </c>
    </row>
    <row r="1495" spans="1:16" ht="12.75">
      <c r="A1495" t="s">
        <v>49</v>
      </c>
      <c s="34" t="s">
        <v>1296</v>
      </c>
      <c s="34" t="s">
        <v>692</v>
      </c>
      <c s="35" t="s">
        <v>47</v>
      </c>
      <c s="6" t="s">
        <v>693</v>
      </c>
      <c s="36" t="s">
        <v>52</v>
      </c>
      <c s="37">
        <v>2</v>
      </c>
      <c s="36">
        <v>0</v>
      </c>
      <c s="36">
        <f>ROUND(G1495*H1495,6)</f>
      </c>
      <c r="L1495" s="38">
        <v>0</v>
      </c>
      <c s="32">
        <f>ROUND(ROUND(L1495,2)*ROUND(G1495,3),2)</f>
      </c>
      <c s="36" t="s">
        <v>53</v>
      </c>
      <c>
        <f>(M1495*21)/100</f>
      </c>
      <c t="s">
        <v>27</v>
      </c>
    </row>
    <row r="1496" spans="1:5" ht="12.75">
      <c r="A1496" s="35" t="s">
        <v>54</v>
      </c>
      <c r="E1496" s="39" t="s">
        <v>55</v>
      </c>
    </row>
    <row r="1497" spans="1:5" ht="12.75">
      <c r="A1497" s="35" t="s">
        <v>56</v>
      </c>
      <c r="E1497" s="40" t="s">
        <v>55</v>
      </c>
    </row>
    <row r="1498" spans="1:5" ht="63.75">
      <c r="A1498" t="s">
        <v>57</v>
      </c>
      <c r="E1498" s="39" t="s">
        <v>694</v>
      </c>
    </row>
    <row r="1499" spans="1:16" ht="12.75">
      <c r="A1499" t="s">
        <v>49</v>
      </c>
      <c s="34" t="s">
        <v>1297</v>
      </c>
      <c s="34" t="s">
        <v>695</v>
      </c>
      <c s="35" t="s">
        <v>47</v>
      </c>
      <c s="6" t="s">
        <v>696</v>
      </c>
      <c s="36" t="s">
        <v>52</v>
      </c>
      <c s="37">
        <v>1</v>
      </c>
      <c s="36">
        <v>0</v>
      </c>
      <c s="36">
        <f>ROUND(G1499*H1499,6)</f>
      </c>
      <c r="L1499" s="38">
        <v>0</v>
      </c>
      <c s="32">
        <f>ROUND(ROUND(L1499,2)*ROUND(G1499,3),2)</f>
      </c>
      <c s="36" t="s">
        <v>73</v>
      </c>
      <c>
        <f>(M1499*21)/100</f>
      </c>
      <c t="s">
        <v>27</v>
      </c>
    </row>
    <row r="1500" spans="1:5" ht="12.75">
      <c r="A1500" s="35" t="s">
        <v>54</v>
      </c>
      <c r="E1500" s="39" t="s">
        <v>697</v>
      </c>
    </row>
    <row r="1501" spans="1:5" ht="12.75">
      <c r="A1501" s="35" t="s">
        <v>56</v>
      </c>
      <c r="E1501" s="40" t="s">
        <v>55</v>
      </c>
    </row>
    <row r="1502" spans="1:5" ht="12.75">
      <c r="A1502" t="s">
        <v>57</v>
      </c>
      <c r="E1502" s="39" t="s">
        <v>74</v>
      </c>
    </row>
    <row r="1503" spans="1:16" ht="12.75">
      <c r="A1503" t="s">
        <v>49</v>
      </c>
      <c s="34" t="s">
        <v>1298</v>
      </c>
      <c s="34" t="s">
        <v>698</v>
      </c>
      <c s="35" t="s">
        <v>47</v>
      </c>
      <c s="6" t="s">
        <v>699</v>
      </c>
      <c s="36" t="s">
        <v>52</v>
      </c>
      <c s="37">
        <v>1</v>
      </c>
      <c s="36">
        <v>0</v>
      </c>
      <c s="36">
        <f>ROUND(G1503*H1503,6)</f>
      </c>
      <c r="L1503" s="38">
        <v>0</v>
      </c>
      <c s="32">
        <f>ROUND(ROUND(L1503,2)*ROUND(G1503,3),2)</f>
      </c>
      <c s="36" t="s">
        <v>73</v>
      </c>
      <c>
        <f>(M1503*21)/100</f>
      </c>
      <c t="s">
        <v>27</v>
      </c>
    </row>
    <row r="1504" spans="1:5" ht="12.75">
      <c r="A1504" s="35" t="s">
        <v>54</v>
      </c>
      <c r="E1504" s="39" t="s">
        <v>697</v>
      </c>
    </row>
    <row r="1505" spans="1:5" ht="12.75">
      <c r="A1505" s="35" t="s">
        <v>56</v>
      </c>
      <c r="E1505" s="40" t="s">
        <v>55</v>
      </c>
    </row>
    <row r="1506" spans="1:5" ht="12.75">
      <c r="A1506" t="s">
        <v>57</v>
      </c>
      <c r="E1506" s="39" t="s">
        <v>74</v>
      </c>
    </row>
    <row r="1507" spans="1:16" ht="12.75">
      <c r="A1507" t="s">
        <v>49</v>
      </c>
      <c s="34" t="s">
        <v>1299</v>
      </c>
      <c s="34" t="s">
        <v>700</v>
      </c>
      <c s="35" t="s">
        <v>47</v>
      </c>
      <c s="6" t="s">
        <v>701</v>
      </c>
      <c s="36" t="s">
        <v>52</v>
      </c>
      <c s="37">
        <v>3</v>
      </c>
      <c s="36">
        <v>0</v>
      </c>
      <c s="36">
        <f>ROUND(G1507*H1507,6)</f>
      </c>
      <c r="L1507" s="38">
        <v>0</v>
      </c>
      <c s="32">
        <f>ROUND(ROUND(L1507,2)*ROUND(G1507,3),2)</f>
      </c>
      <c s="36" t="s">
        <v>73</v>
      </c>
      <c>
        <f>(M1507*21)/100</f>
      </c>
      <c t="s">
        <v>27</v>
      </c>
    </row>
    <row r="1508" spans="1:5" ht="12.75">
      <c r="A1508" s="35" t="s">
        <v>54</v>
      </c>
      <c r="E1508" s="39" t="s">
        <v>55</v>
      </c>
    </row>
    <row r="1509" spans="1:5" ht="12.75">
      <c r="A1509" s="35" t="s">
        <v>56</v>
      </c>
      <c r="E1509" s="40" t="s">
        <v>55</v>
      </c>
    </row>
    <row r="1510" spans="1:5" ht="12.75">
      <c r="A1510" t="s">
        <v>57</v>
      </c>
      <c r="E1510" s="39" t="s">
        <v>74</v>
      </c>
    </row>
    <row r="1511" spans="1:16" ht="12.75">
      <c r="A1511" t="s">
        <v>49</v>
      </c>
      <c s="34" t="s">
        <v>1300</v>
      </c>
      <c s="34" t="s">
        <v>399</v>
      </c>
      <c s="35" t="s">
        <v>47</v>
      </c>
      <c s="6" t="s">
        <v>702</v>
      </c>
      <c s="36" t="s">
        <v>96</v>
      </c>
      <c s="37">
        <v>1</v>
      </c>
      <c s="36">
        <v>0</v>
      </c>
      <c s="36">
        <f>ROUND(G1511*H1511,6)</f>
      </c>
      <c r="L1511" s="38">
        <v>0</v>
      </c>
      <c s="32">
        <f>ROUND(ROUND(L1511,2)*ROUND(G1511,3),2)</f>
      </c>
      <c s="36" t="s">
        <v>53</v>
      </c>
      <c>
        <f>(M1511*21)/100</f>
      </c>
      <c t="s">
        <v>27</v>
      </c>
    </row>
    <row r="1512" spans="1:5" ht="12.75">
      <c r="A1512" s="35" t="s">
        <v>54</v>
      </c>
      <c r="E1512" s="39" t="s">
        <v>55</v>
      </c>
    </row>
    <row r="1513" spans="1:5" ht="12.75">
      <c r="A1513" s="35" t="s">
        <v>56</v>
      </c>
      <c r="E1513" s="40" t="s">
        <v>55</v>
      </c>
    </row>
    <row r="1514" spans="1:5" ht="12.75">
      <c r="A1514" t="s">
        <v>57</v>
      </c>
      <c r="E1514" s="39" t="s">
        <v>702</v>
      </c>
    </row>
    <row r="1515" spans="1:13" ht="12.75">
      <c r="A1515" t="s">
        <v>46</v>
      </c>
      <c r="C1515" s="31" t="s">
        <v>1301</v>
      </c>
      <c r="E1515" s="33" t="s">
        <v>1302</v>
      </c>
      <c r="J1515" s="32">
        <f>0</f>
      </c>
      <c s="32">
        <f>0</f>
      </c>
      <c s="32">
        <f>0+L1516+L1520+L1524+L1528+L1532+L1536+L1540+L1544+L1548+L1552+L1556+L1560+L1564</f>
      </c>
      <c s="32">
        <f>0+M1516+M1520+M1524+M1528+M1532+M1536+M1540+M1544+M1548+M1552+M1556+M1560+M1564</f>
      </c>
    </row>
    <row r="1516" spans="1:16" ht="12.75">
      <c r="A1516" t="s">
        <v>49</v>
      </c>
      <c s="34" t="s">
        <v>1303</v>
      </c>
      <c s="34" t="s">
        <v>673</v>
      </c>
      <c s="35" t="s">
        <v>47</v>
      </c>
      <c s="6" t="s">
        <v>674</v>
      </c>
      <c s="36" t="s">
        <v>52</v>
      </c>
      <c s="37">
        <v>1</v>
      </c>
      <c s="36">
        <v>0</v>
      </c>
      <c s="36">
        <f>ROUND(G1516*H1516,6)</f>
      </c>
      <c r="L1516" s="38">
        <v>0</v>
      </c>
      <c s="32">
        <f>ROUND(ROUND(L1516,2)*ROUND(G1516,3),2)</f>
      </c>
      <c s="36" t="s">
        <v>73</v>
      </c>
      <c>
        <f>(M1516*21)/100</f>
      </c>
      <c t="s">
        <v>27</v>
      </c>
    </row>
    <row r="1517" spans="1:5" ht="12.75">
      <c r="A1517" s="35" t="s">
        <v>54</v>
      </c>
      <c r="E1517" s="39" t="s">
        <v>55</v>
      </c>
    </row>
    <row r="1518" spans="1:5" ht="12.75">
      <c r="A1518" s="35" t="s">
        <v>56</v>
      </c>
      <c r="E1518" s="40" t="s">
        <v>55</v>
      </c>
    </row>
    <row r="1519" spans="1:5" ht="12.75">
      <c r="A1519" t="s">
        <v>57</v>
      </c>
      <c r="E1519" s="39" t="s">
        <v>74</v>
      </c>
    </row>
    <row r="1520" spans="1:16" ht="12.75">
      <c r="A1520" t="s">
        <v>49</v>
      </c>
      <c s="34" t="s">
        <v>1304</v>
      </c>
      <c s="34" t="s">
        <v>675</v>
      </c>
      <c s="35" t="s">
        <v>47</v>
      </c>
      <c s="6" t="s">
        <v>676</v>
      </c>
      <c s="36" t="s">
        <v>52</v>
      </c>
      <c s="37">
        <v>1</v>
      </c>
      <c s="36">
        <v>0</v>
      </c>
      <c s="36">
        <f>ROUND(G1520*H1520,6)</f>
      </c>
      <c r="L1520" s="38">
        <v>0</v>
      </c>
      <c s="32">
        <f>ROUND(ROUND(L1520,2)*ROUND(G1520,3),2)</f>
      </c>
      <c s="36" t="s">
        <v>73</v>
      </c>
      <c>
        <f>(M1520*21)/100</f>
      </c>
      <c t="s">
        <v>27</v>
      </c>
    </row>
    <row r="1521" spans="1:5" ht="12.75">
      <c r="A1521" s="35" t="s">
        <v>54</v>
      </c>
      <c r="E1521" s="39" t="s">
        <v>55</v>
      </c>
    </row>
    <row r="1522" spans="1:5" ht="12.75">
      <c r="A1522" s="35" t="s">
        <v>56</v>
      </c>
      <c r="E1522" s="40" t="s">
        <v>55</v>
      </c>
    </row>
    <row r="1523" spans="1:5" ht="12.75">
      <c r="A1523" t="s">
        <v>57</v>
      </c>
      <c r="E1523" s="39" t="s">
        <v>74</v>
      </c>
    </row>
    <row r="1524" spans="1:16" ht="12.75">
      <c r="A1524" t="s">
        <v>49</v>
      </c>
      <c s="34" t="s">
        <v>1305</v>
      </c>
      <c s="34" t="s">
        <v>1245</v>
      </c>
      <c s="35" t="s">
        <v>47</v>
      </c>
      <c s="6" t="s">
        <v>678</v>
      </c>
      <c s="36" t="s">
        <v>52</v>
      </c>
      <c s="37">
        <v>1</v>
      </c>
      <c s="36">
        <v>0</v>
      </c>
      <c s="36">
        <f>ROUND(G1524*H1524,6)</f>
      </c>
      <c r="L1524" s="38">
        <v>0</v>
      </c>
      <c s="32">
        <f>ROUND(ROUND(L1524,2)*ROUND(G1524,3),2)</f>
      </c>
      <c s="36" t="s">
        <v>53</v>
      </c>
      <c>
        <f>(M1524*21)/100</f>
      </c>
      <c t="s">
        <v>27</v>
      </c>
    </row>
    <row r="1525" spans="1:5" ht="12.75">
      <c r="A1525" s="35" t="s">
        <v>54</v>
      </c>
      <c r="E1525" s="39" t="s">
        <v>55</v>
      </c>
    </row>
    <row r="1526" spans="1:5" ht="12.75">
      <c r="A1526" s="35" t="s">
        <v>56</v>
      </c>
      <c r="E1526" s="40" t="s">
        <v>55</v>
      </c>
    </row>
    <row r="1527" spans="1:5" ht="51">
      <c r="A1527" t="s">
        <v>57</v>
      </c>
      <c r="E1527" s="39" t="s">
        <v>679</v>
      </c>
    </row>
    <row r="1528" spans="1:16" ht="12.75">
      <c r="A1528" t="s">
        <v>49</v>
      </c>
      <c s="34" t="s">
        <v>1306</v>
      </c>
      <c s="34" t="s">
        <v>680</v>
      </c>
      <c s="35" t="s">
        <v>47</v>
      </c>
      <c s="6" t="s">
        <v>681</v>
      </c>
      <c s="36" t="s">
        <v>52</v>
      </c>
      <c s="37">
        <v>1</v>
      </c>
      <c s="36">
        <v>0</v>
      </c>
      <c s="36">
        <f>ROUND(G1528*H1528,6)</f>
      </c>
      <c r="L1528" s="38">
        <v>0</v>
      </c>
      <c s="32">
        <f>ROUND(ROUND(L1528,2)*ROUND(G1528,3),2)</f>
      </c>
      <c s="36" t="s">
        <v>73</v>
      </c>
      <c>
        <f>(M1528*21)/100</f>
      </c>
      <c t="s">
        <v>27</v>
      </c>
    </row>
    <row r="1529" spans="1:5" ht="12.75">
      <c r="A1529" s="35" t="s">
        <v>54</v>
      </c>
      <c r="E1529" s="39" t="s">
        <v>55</v>
      </c>
    </row>
    <row r="1530" spans="1:5" ht="12.75">
      <c r="A1530" s="35" t="s">
        <v>56</v>
      </c>
      <c r="E1530" s="40" t="s">
        <v>55</v>
      </c>
    </row>
    <row r="1531" spans="1:5" ht="12.75">
      <c r="A1531" t="s">
        <v>57</v>
      </c>
      <c r="E1531" s="39" t="s">
        <v>74</v>
      </c>
    </row>
    <row r="1532" spans="1:16" ht="12.75">
      <c r="A1532" t="s">
        <v>49</v>
      </c>
      <c s="34" t="s">
        <v>1307</v>
      </c>
      <c s="34" t="s">
        <v>682</v>
      </c>
      <c s="35" t="s">
        <v>47</v>
      </c>
      <c s="6" t="s">
        <v>683</v>
      </c>
      <c s="36" t="s">
        <v>52</v>
      </c>
      <c s="37">
        <v>2</v>
      </c>
      <c s="36">
        <v>0</v>
      </c>
      <c s="36">
        <f>ROUND(G1532*H1532,6)</f>
      </c>
      <c r="L1532" s="38">
        <v>0</v>
      </c>
      <c s="32">
        <f>ROUND(ROUND(L1532,2)*ROUND(G1532,3),2)</f>
      </c>
      <c s="36" t="s">
        <v>53</v>
      </c>
      <c>
        <f>(M1532*21)/100</f>
      </c>
      <c t="s">
        <v>27</v>
      </c>
    </row>
    <row r="1533" spans="1:5" ht="12.75">
      <c r="A1533" s="35" t="s">
        <v>54</v>
      </c>
      <c r="E1533" s="39" t="s">
        <v>55</v>
      </c>
    </row>
    <row r="1534" spans="1:5" ht="12.75">
      <c r="A1534" s="35" t="s">
        <v>56</v>
      </c>
      <c r="E1534" s="40" t="s">
        <v>55</v>
      </c>
    </row>
    <row r="1535" spans="1:5" ht="12.75">
      <c r="A1535" t="s">
        <v>57</v>
      </c>
      <c r="E1535" s="39" t="s">
        <v>684</v>
      </c>
    </row>
    <row r="1536" spans="1:16" ht="12.75">
      <c r="A1536" t="s">
        <v>49</v>
      </c>
      <c s="34" t="s">
        <v>1308</v>
      </c>
      <c s="34" t="s">
        <v>711</v>
      </c>
      <c s="35" t="s">
        <v>47</v>
      </c>
      <c s="6" t="s">
        <v>686</v>
      </c>
      <c s="36" t="s">
        <v>52</v>
      </c>
      <c s="37">
        <v>2</v>
      </c>
      <c s="36">
        <v>0</v>
      </c>
      <c s="36">
        <f>ROUND(G1536*H1536,6)</f>
      </c>
      <c r="L1536" s="38">
        <v>0</v>
      </c>
      <c s="32">
        <f>ROUND(ROUND(L1536,2)*ROUND(G1536,3),2)</f>
      </c>
      <c s="36" t="s">
        <v>53</v>
      </c>
      <c>
        <f>(M1536*21)/100</f>
      </c>
      <c t="s">
        <v>27</v>
      </c>
    </row>
    <row r="1537" spans="1:5" ht="12.75">
      <c r="A1537" s="35" t="s">
        <v>54</v>
      </c>
      <c r="E1537" s="39" t="s">
        <v>55</v>
      </c>
    </row>
    <row r="1538" spans="1:5" ht="12.75">
      <c r="A1538" s="35" t="s">
        <v>56</v>
      </c>
      <c r="E1538" s="40" t="s">
        <v>55</v>
      </c>
    </row>
    <row r="1539" spans="1:5" ht="12.75">
      <c r="A1539" t="s">
        <v>57</v>
      </c>
      <c r="E1539" s="39" t="s">
        <v>74</v>
      </c>
    </row>
    <row r="1540" spans="1:16" ht="12.75">
      <c r="A1540" t="s">
        <v>49</v>
      </c>
      <c s="34" t="s">
        <v>1309</v>
      </c>
      <c s="34" t="s">
        <v>687</v>
      </c>
      <c s="35" t="s">
        <v>47</v>
      </c>
      <c s="6" t="s">
        <v>688</v>
      </c>
      <c s="36" t="s">
        <v>52</v>
      </c>
      <c s="37">
        <v>1</v>
      </c>
      <c s="36">
        <v>0</v>
      </c>
      <c s="36">
        <f>ROUND(G1540*H1540,6)</f>
      </c>
      <c r="L1540" s="38">
        <v>0</v>
      </c>
      <c s="32">
        <f>ROUND(ROUND(L1540,2)*ROUND(G1540,3),2)</f>
      </c>
      <c s="36" t="s">
        <v>53</v>
      </c>
      <c>
        <f>(M1540*21)/100</f>
      </c>
      <c t="s">
        <v>27</v>
      </c>
    </row>
    <row r="1541" spans="1:5" ht="12.75">
      <c r="A1541" s="35" t="s">
        <v>54</v>
      </c>
      <c r="E1541" s="39" t="s">
        <v>55</v>
      </c>
    </row>
    <row r="1542" spans="1:5" ht="12.75">
      <c r="A1542" s="35" t="s">
        <v>56</v>
      </c>
      <c r="E1542" s="40" t="s">
        <v>55</v>
      </c>
    </row>
    <row r="1543" spans="1:5" ht="12.75">
      <c r="A1543" t="s">
        <v>57</v>
      </c>
      <c r="E1543" s="39" t="s">
        <v>688</v>
      </c>
    </row>
    <row r="1544" spans="1:16" ht="12.75">
      <c r="A1544" t="s">
        <v>49</v>
      </c>
      <c s="34" t="s">
        <v>1310</v>
      </c>
      <c s="34" t="s">
        <v>689</v>
      </c>
      <c s="35" t="s">
        <v>47</v>
      </c>
      <c s="6" t="s">
        <v>690</v>
      </c>
      <c s="36" t="s">
        <v>52</v>
      </c>
      <c s="37">
        <v>1</v>
      </c>
      <c s="36">
        <v>0</v>
      </c>
      <c s="36">
        <f>ROUND(G1544*H1544,6)</f>
      </c>
      <c r="L1544" s="38">
        <v>0</v>
      </c>
      <c s="32">
        <f>ROUND(ROUND(L1544,2)*ROUND(G1544,3),2)</f>
      </c>
      <c s="36" t="s">
        <v>53</v>
      </c>
      <c>
        <f>(M1544*21)/100</f>
      </c>
      <c t="s">
        <v>27</v>
      </c>
    </row>
    <row r="1545" spans="1:5" ht="12.75">
      <c r="A1545" s="35" t="s">
        <v>54</v>
      </c>
      <c r="E1545" s="39" t="s">
        <v>55</v>
      </c>
    </row>
    <row r="1546" spans="1:5" ht="12.75">
      <c r="A1546" s="35" t="s">
        <v>56</v>
      </c>
      <c r="E1546" s="40" t="s">
        <v>55</v>
      </c>
    </row>
    <row r="1547" spans="1:5" ht="63.75">
      <c r="A1547" t="s">
        <v>57</v>
      </c>
      <c r="E1547" s="39" t="s">
        <v>691</v>
      </c>
    </row>
    <row r="1548" spans="1:16" ht="12.75">
      <c r="A1548" t="s">
        <v>49</v>
      </c>
      <c s="34" t="s">
        <v>1311</v>
      </c>
      <c s="34" t="s">
        <v>692</v>
      </c>
      <c s="35" t="s">
        <v>47</v>
      </c>
      <c s="6" t="s">
        <v>693</v>
      </c>
      <c s="36" t="s">
        <v>52</v>
      </c>
      <c s="37">
        <v>1</v>
      </c>
      <c s="36">
        <v>0</v>
      </c>
      <c s="36">
        <f>ROUND(G1548*H1548,6)</f>
      </c>
      <c r="L1548" s="38">
        <v>0</v>
      </c>
      <c s="32">
        <f>ROUND(ROUND(L1548,2)*ROUND(G1548,3),2)</f>
      </c>
      <c s="36" t="s">
        <v>53</v>
      </c>
      <c>
        <f>(M1548*21)/100</f>
      </c>
      <c t="s">
        <v>27</v>
      </c>
    </row>
    <row r="1549" spans="1:5" ht="12.75">
      <c r="A1549" s="35" t="s">
        <v>54</v>
      </c>
      <c r="E1549" s="39" t="s">
        <v>55</v>
      </c>
    </row>
    <row r="1550" spans="1:5" ht="12.75">
      <c r="A1550" s="35" t="s">
        <v>56</v>
      </c>
      <c r="E1550" s="40" t="s">
        <v>55</v>
      </c>
    </row>
    <row r="1551" spans="1:5" ht="63.75">
      <c r="A1551" t="s">
        <v>57</v>
      </c>
      <c r="E1551" s="39" t="s">
        <v>694</v>
      </c>
    </row>
    <row r="1552" spans="1:16" ht="12.75">
      <c r="A1552" t="s">
        <v>49</v>
      </c>
      <c s="34" t="s">
        <v>1312</v>
      </c>
      <c s="34" t="s">
        <v>695</v>
      </c>
      <c s="35" t="s">
        <v>47</v>
      </c>
      <c s="6" t="s">
        <v>696</v>
      </c>
      <c s="36" t="s">
        <v>52</v>
      </c>
      <c s="37">
        <v>1</v>
      </c>
      <c s="36">
        <v>0</v>
      </c>
      <c s="36">
        <f>ROUND(G1552*H1552,6)</f>
      </c>
      <c r="L1552" s="38">
        <v>0</v>
      </c>
      <c s="32">
        <f>ROUND(ROUND(L1552,2)*ROUND(G1552,3),2)</f>
      </c>
      <c s="36" t="s">
        <v>73</v>
      </c>
      <c>
        <f>(M1552*21)/100</f>
      </c>
      <c t="s">
        <v>27</v>
      </c>
    </row>
    <row r="1553" spans="1:5" ht="12.75">
      <c r="A1553" s="35" t="s">
        <v>54</v>
      </c>
      <c r="E1553" s="39" t="s">
        <v>697</v>
      </c>
    </row>
    <row r="1554" spans="1:5" ht="12.75">
      <c r="A1554" s="35" t="s">
        <v>56</v>
      </c>
      <c r="E1554" s="40" t="s">
        <v>55</v>
      </c>
    </row>
    <row r="1555" spans="1:5" ht="12.75">
      <c r="A1555" t="s">
        <v>57</v>
      </c>
      <c r="E1555" s="39" t="s">
        <v>74</v>
      </c>
    </row>
    <row r="1556" spans="1:16" ht="12.75">
      <c r="A1556" t="s">
        <v>49</v>
      </c>
      <c s="34" t="s">
        <v>1313</v>
      </c>
      <c s="34" t="s">
        <v>698</v>
      </c>
      <c s="35" t="s">
        <v>47</v>
      </c>
      <c s="6" t="s">
        <v>699</v>
      </c>
      <c s="36" t="s">
        <v>52</v>
      </c>
      <c s="37">
        <v>1</v>
      </c>
      <c s="36">
        <v>0</v>
      </c>
      <c s="36">
        <f>ROUND(G1556*H1556,6)</f>
      </c>
      <c r="L1556" s="38">
        <v>0</v>
      </c>
      <c s="32">
        <f>ROUND(ROUND(L1556,2)*ROUND(G1556,3),2)</f>
      </c>
      <c s="36" t="s">
        <v>73</v>
      </c>
      <c>
        <f>(M1556*21)/100</f>
      </c>
      <c t="s">
        <v>27</v>
      </c>
    </row>
    <row r="1557" spans="1:5" ht="12.75">
      <c r="A1557" s="35" t="s">
        <v>54</v>
      </c>
      <c r="E1557" s="39" t="s">
        <v>697</v>
      </c>
    </row>
    <row r="1558" spans="1:5" ht="12.75">
      <c r="A1558" s="35" t="s">
        <v>56</v>
      </c>
      <c r="E1558" s="40" t="s">
        <v>55</v>
      </c>
    </row>
    <row r="1559" spans="1:5" ht="12.75">
      <c r="A1559" t="s">
        <v>57</v>
      </c>
      <c r="E1559" s="39" t="s">
        <v>74</v>
      </c>
    </row>
    <row r="1560" spans="1:16" ht="12.75">
      <c r="A1560" t="s">
        <v>49</v>
      </c>
      <c s="34" t="s">
        <v>1314</v>
      </c>
      <c s="34" t="s">
        <v>700</v>
      </c>
      <c s="35" t="s">
        <v>47</v>
      </c>
      <c s="6" t="s">
        <v>701</v>
      </c>
      <c s="36" t="s">
        <v>52</v>
      </c>
      <c s="37">
        <v>3</v>
      </c>
      <c s="36">
        <v>0</v>
      </c>
      <c s="36">
        <f>ROUND(G1560*H1560,6)</f>
      </c>
      <c r="L1560" s="38">
        <v>0</v>
      </c>
      <c s="32">
        <f>ROUND(ROUND(L1560,2)*ROUND(G1560,3),2)</f>
      </c>
      <c s="36" t="s">
        <v>73</v>
      </c>
      <c>
        <f>(M1560*21)/100</f>
      </c>
      <c t="s">
        <v>27</v>
      </c>
    </row>
    <row r="1561" spans="1:5" ht="12.75">
      <c r="A1561" s="35" t="s">
        <v>54</v>
      </c>
      <c r="E1561" s="39" t="s">
        <v>55</v>
      </c>
    </row>
    <row r="1562" spans="1:5" ht="12.75">
      <c r="A1562" s="35" t="s">
        <v>56</v>
      </c>
      <c r="E1562" s="40" t="s">
        <v>55</v>
      </c>
    </row>
    <row r="1563" spans="1:5" ht="12.75">
      <c r="A1563" t="s">
        <v>57</v>
      </c>
      <c r="E1563" s="39" t="s">
        <v>74</v>
      </c>
    </row>
    <row r="1564" spans="1:16" ht="12.75">
      <c r="A1564" t="s">
        <v>49</v>
      </c>
      <c s="34" t="s">
        <v>1315</v>
      </c>
      <c s="34" t="s">
        <v>399</v>
      </c>
      <c s="35" t="s">
        <v>47</v>
      </c>
      <c s="6" t="s">
        <v>702</v>
      </c>
      <c s="36" t="s">
        <v>96</v>
      </c>
      <c s="37">
        <v>1</v>
      </c>
      <c s="36">
        <v>0</v>
      </c>
      <c s="36">
        <f>ROUND(G1564*H1564,6)</f>
      </c>
      <c r="L1564" s="38">
        <v>0</v>
      </c>
      <c s="32">
        <f>ROUND(ROUND(L1564,2)*ROUND(G1564,3),2)</f>
      </c>
      <c s="36" t="s">
        <v>53</v>
      </c>
      <c>
        <f>(M1564*21)/100</f>
      </c>
      <c t="s">
        <v>27</v>
      </c>
    </row>
    <row r="1565" spans="1:5" ht="12.75">
      <c r="A1565" s="35" t="s">
        <v>54</v>
      </c>
      <c r="E1565" s="39" t="s">
        <v>55</v>
      </c>
    </row>
    <row r="1566" spans="1:5" ht="12.75">
      <c r="A1566" s="35" t="s">
        <v>56</v>
      </c>
      <c r="E1566" s="40" t="s">
        <v>55</v>
      </c>
    </row>
    <row r="1567" spans="1:5" ht="12.75">
      <c r="A1567" t="s">
        <v>57</v>
      </c>
      <c r="E1567" s="39" t="s">
        <v>702</v>
      </c>
    </row>
    <row r="1568" spans="1:13" ht="12.75">
      <c r="A1568" t="s">
        <v>46</v>
      </c>
      <c r="C1568" s="31" t="s">
        <v>1316</v>
      </c>
      <c r="E1568" s="33" t="s">
        <v>1317</v>
      </c>
      <c r="J1568" s="32">
        <f>0</f>
      </c>
      <c s="32">
        <f>0</f>
      </c>
      <c s="32">
        <f>0+L1569+L1573+L1577+L1581+L1585+L1589+L1593+L1597+L1601+L1605+L1609+L1613</f>
      </c>
      <c s="32">
        <f>0+M1569+M1573+M1577+M1581+M1585+M1589+M1593+M1597+M1601+M1605+M1609+M1613</f>
      </c>
    </row>
    <row r="1569" spans="1:16" ht="25.5">
      <c r="A1569" t="s">
        <v>49</v>
      </c>
      <c s="34" t="s">
        <v>472</v>
      </c>
      <c s="34" t="s">
        <v>721</v>
      </c>
      <c s="35" t="s">
        <v>47</v>
      </c>
      <c s="6" t="s">
        <v>722</v>
      </c>
      <c s="36" t="s">
        <v>52</v>
      </c>
      <c s="37">
        <v>1</v>
      </c>
      <c s="36">
        <v>0</v>
      </c>
      <c s="36">
        <f>ROUND(G1569*H1569,6)</f>
      </c>
      <c r="L1569" s="38">
        <v>0</v>
      </c>
      <c s="32">
        <f>ROUND(ROUND(L1569,2)*ROUND(G1569,3),2)</f>
      </c>
      <c s="36" t="s">
        <v>73</v>
      </c>
      <c>
        <f>(M1569*21)/100</f>
      </c>
      <c t="s">
        <v>27</v>
      </c>
    </row>
    <row r="1570" spans="1:5" ht="12.75">
      <c r="A1570" s="35" t="s">
        <v>54</v>
      </c>
      <c r="E1570" s="39" t="s">
        <v>55</v>
      </c>
    </row>
    <row r="1571" spans="1:5" ht="12.75">
      <c r="A1571" s="35" t="s">
        <v>56</v>
      </c>
      <c r="E1571" s="40" t="s">
        <v>55</v>
      </c>
    </row>
    <row r="1572" spans="1:5" ht="12.75">
      <c r="A1572" t="s">
        <v>57</v>
      </c>
      <c r="E1572" s="39" t="s">
        <v>74</v>
      </c>
    </row>
    <row r="1573" spans="1:16" ht="12.75">
      <c r="A1573" t="s">
        <v>49</v>
      </c>
      <c s="34" t="s">
        <v>476</v>
      </c>
      <c s="34" t="s">
        <v>723</v>
      </c>
      <c s="35" t="s">
        <v>47</v>
      </c>
      <c s="6" t="s">
        <v>724</v>
      </c>
      <c s="36" t="s">
        <v>52</v>
      </c>
      <c s="37">
        <v>1</v>
      </c>
      <c s="36">
        <v>0</v>
      </c>
      <c s="36">
        <f>ROUND(G1573*H1573,6)</f>
      </c>
      <c r="L1573" s="38">
        <v>0</v>
      </c>
      <c s="32">
        <f>ROUND(ROUND(L1573,2)*ROUND(G1573,3),2)</f>
      </c>
      <c s="36" t="s">
        <v>73</v>
      </c>
      <c>
        <f>(M1573*21)/100</f>
      </c>
      <c t="s">
        <v>27</v>
      </c>
    </row>
    <row r="1574" spans="1:5" ht="12.75">
      <c r="A1574" s="35" t="s">
        <v>54</v>
      </c>
      <c r="E1574" s="39" t="s">
        <v>55</v>
      </c>
    </row>
    <row r="1575" spans="1:5" ht="12.75">
      <c r="A1575" s="35" t="s">
        <v>56</v>
      </c>
      <c r="E1575" s="40" t="s">
        <v>55</v>
      </c>
    </row>
    <row r="1576" spans="1:5" ht="12.75">
      <c r="A1576" t="s">
        <v>57</v>
      </c>
      <c r="E1576" s="39" t="s">
        <v>74</v>
      </c>
    </row>
    <row r="1577" spans="1:16" ht="25.5">
      <c r="A1577" t="s">
        <v>49</v>
      </c>
      <c s="34" t="s">
        <v>480</v>
      </c>
      <c s="34" t="s">
        <v>725</v>
      </c>
      <c s="35" t="s">
        <v>47</v>
      </c>
      <c s="6" t="s">
        <v>726</v>
      </c>
      <c s="36" t="s">
        <v>52</v>
      </c>
      <c s="37">
        <v>1</v>
      </c>
      <c s="36">
        <v>0</v>
      </c>
      <c s="36">
        <f>ROUND(G1577*H1577,6)</f>
      </c>
      <c r="L1577" s="38">
        <v>0</v>
      </c>
      <c s="32">
        <f>ROUND(ROUND(L1577,2)*ROUND(G1577,3),2)</f>
      </c>
      <c s="36" t="s">
        <v>73</v>
      </c>
      <c>
        <f>(M1577*21)/100</f>
      </c>
      <c t="s">
        <v>27</v>
      </c>
    </row>
    <row r="1578" spans="1:5" ht="12.75">
      <c r="A1578" s="35" t="s">
        <v>54</v>
      </c>
      <c r="E1578" s="39" t="s">
        <v>55</v>
      </c>
    </row>
    <row r="1579" spans="1:5" ht="12.75">
      <c r="A1579" s="35" t="s">
        <v>56</v>
      </c>
      <c r="E1579" s="40" t="s">
        <v>55</v>
      </c>
    </row>
    <row r="1580" spans="1:5" ht="12.75">
      <c r="A1580" t="s">
        <v>57</v>
      </c>
      <c r="E1580" s="39" t="s">
        <v>74</v>
      </c>
    </row>
    <row r="1581" spans="1:16" ht="12.75">
      <c r="A1581" t="s">
        <v>49</v>
      </c>
      <c s="34" t="s">
        <v>484</v>
      </c>
      <c s="34" t="s">
        <v>727</v>
      </c>
      <c s="35" t="s">
        <v>47</v>
      </c>
      <c s="6" t="s">
        <v>728</v>
      </c>
      <c s="36" t="s">
        <v>52</v>
      </c>
      <c s="37">
        <v>1</v>
      </c>
      <c s="36">
        <v>0</v>
      </c>
      <c s="36">
        <f>ROUND(G1581*H1581,6)</f>
      </c>
      <c r="L1581" s="38">
        <v>0</v>
      </c>
      <c s="32">
        <f>ROUND(ROUND(L1581,2)*ROUND(G1581,3),2)</f>
      </c>
      <c s="36" t="s">
        <v>73</v>
      </c>
      <c>
        <f>(M1581*21)/100</f>
      </c>
      <c t="s">
        <v>27</v>
      </c>
    </row>
    <row r="1582" spans="1:5" ht="12.75">
      <c r="A1582" s="35" t="s">
        <v>54</v>
      </c>
      <c r="E1582" s="39" t="s">
        <v>55</v>
      </c>
    </row>
    <row r="1583" spans="1:5" ht="12.75">
      <c r="A1583" s="35" t="s">
        <v>56</v>
      </c>
      <c r="E1583" s="40" t="s">
        <v>55</v>
      </c>
    </row>
    <row r="1584" spans="1:5" ht="12.75">
      <c r="A1584" t="s">
        <v>57</v>
      </c>
      <c r="E1584" s="39" t="s">
        <v>74</v>
      </c>
    </row>
    <row r="1585" spans="1:16" ht="12.75">
      <c r="A1585" t="s">
        <v>49</v>
      </c>
      <c s="34" t="s">
        <v>488</v>
      </c>
      <c s="34" t="s">
        <v>507</v>
      </c>
      <c s="35" t="s">
        <v>47</v>
      </c>
      <c s="6" t="s">
        <v>729</v>
      </c>
      <c s="36" t="s">
        <v>52</v>
      </c>
      <c s="37">
        <v>1</v>
      </c>
      <c s="36">
        <v>0</v>
      </c>
      <c s="36">
        <f>ROUND(G1585*H1585,6)</f>
      </c>
      <c r="L1585" s="38">
        <v>0</v>
      </c>
      <c s="32">
        <f>ROUND(ROUND(L1585,2)*ROUND(G1585,3),2)</f>
      </c>
      <c s="36" t="s">
        <v>53</v>
      </c>
      <c>
        <f>(M1585*21)/100</f>
      </c>
      <c t="s">
        <v>27</v>
      </c>
    </row>
    <row r="1586" spans="1:5" ht="12.75">
      <c r="A1586" s="35" t="s">
        <v>54</v>
      </c>
      <c r="E1586" s="39" t="s">
        <v>55</v>
      </c>
    </row>
    <row r="1587" spans="1:5" ht="12.75">
      <c r="A1587" s="35" t="s">
        <v>56</v>
      </c>
      <c r="E1587" s="40" t="s">
        <v>55</v>
      </c>
    </row>
    <row r="1588" spans="1:5" ht="12.75">
      <c r="A1588" t="s">
        <v>57</v>
      </c>
      <c r="E1588" s="39" t="s">
        <v>509</v>
      </c>
    </row>
    <row r="1589" spans="1:16" ht="12.75">
      <c r="A1589" t="s">
        <v>49</v>
      </c>
      <c s="34" t="s">
        <v>491</v>
      </c>
      <c s="34" t="s">
        <v>730</v>
      </c>
      <c s="35" t="s">
        <v>47</v>
      </c>
      <c s="6" t="s">
        <v>731</v>
      </c>
      <c s="36" t="s">
        <v>52</v>
      </c>
      <c s="37">
        <v>1</v>
      </c>
      <c s="36">
        <v>0</v>
      </c>
      <c s="36">
        <f>ROUND(G1589*H1589,6)</f>
      </c>
      <c r="L1589" s="38">
        <v>0</v>
      </c>
      <c s="32">
        <f>ROUND(ROUND(L1589,2)*ROUND(G1589,3),2)</f>
      </c>
      <c s="36" t="s">
        <v>73</v>
      </c>
      <c>
        <f>(M1589*21)/100</f>
      </c>
      <c t="s">
        <v>27</v>
      </c>
    </row>
    <row r="1590" spans="1:5" ht="12.75">
      <c r="A1590" s="35" t="s">
        <v>54</v>
      </c>
      <c r="E1590" s="39" t="s">
        <v>55</v>
      </c>
    </row>
    <row r="1591" spans="1:5" ht="12.75">
      <c r="A1591" s="35" t="s">
        <v>56</v>
      </c>
      <c r="E1591" s="40" t="s">
        <v>55</v>
      </c>
    </row>
    <row r="1592" spans="1:5" ht="12.75">
      <c r="A1592" t="s">
        <v>57</v>
      </c>
      <c r="E1592" s="39" t="s">
        <v>74</v>
      </c>
    </row>
    <row r="1593" spans="1:16" ht="12.75">
      <c r="A1593" t="s">
        <v>49</v>
      </c>
      <c s="34" t="s">
        <v>494</v>
      </c>
      <c s="34" t="s">
        <v>732</v>
      </c>
      <c s="35" t="s">
        <v>47</v>
      </c>
      <c s="6" t="s">
        <v>733</v>
      </c>
      <c s="36" t="s">
        <v>52</v>
      </c>
      <c s="37">
        <v>1</v>
      </c>
      <c s="36">
        <v>0</v>
      </c>
      <c s="36">
        <f>ROUND(G1593*H1593,6)</f>
      </c>
      <c r="L1593" s="38">
        <v>0</v>
      </c>
      <c s="32">
        <f>ROUND(ROUND(L1593,2)*ROUND(G1593,3),2)</f>
      </c>
      <c s="36" t="s">
        <v>73</v>
      </c>
      <c>
        <f>(M1593*21)/100</f>
      </c>
      <c t="s">
        <v>27</v>
      </c>
    </row>
    <row r="1594" spans="1:5" ht="12.75">
      <c r="A1594" s="35" t="s">
        <v>54</v>
      </c>
      <c r="E1594" s="39" t="s">
        <v>55</v>
      </c>
    </row>
    <row r="1595" spans="1:5" ht="12.75">
      <c r="A1595" s="35" t="s">
        <v>56</v>
      </c>
      <c r="E1595" s="40" t="s">
        <v>55</v>
      </c>
    </row>
    <row r="1596" spans="1:5" ht="12.75">
      <c r="A1596" t="s">
        <v>57</v>
      </c>
      <c r="E1596" s="39" t="s">
        <v>74</v>
      </c>
    </row>
    <row r="1597" spans="1:16" ht="12.75">
      <c r="A1597" t="s">
        <v>49</v>
      </c>
      <c s="34" t="s">
        <v>498</v>
      </c>
      <c s="34" t="s">
        <v>757</v>
      </c>
      <c s="35" t="s">
        <v>47</v>
      </c>
      <c s="6" t="s">
        <v>758</v>
      </c>
      <c s="36" t="s">
        <v>52</v>
      </c>
      <c s="37">
        <v>2</v>
      </c>
      <c s="36">
        <v>0</v>
      </c>
      <c s="36">
        <f>ROUND(G1597*H1597,6)</f>
      </c>
      <c r="L1597" s="38">
        <v>0</v>
      </c>
      <c s="32">
        <f>ROUND(ROUND(L1597,2)*ROUND(G1597,3),2)</f>
      </c>
      <c s="36" t="s">
        <v>53</v>
      </c>
      <c>
        <f>(M1597*21)/100</f>
      </c>
      <c t="s">
        <v>27</v>
      </c>
    </row>
    <row r="1598" spans="1:5" ht="12.75">
      <c r="A1598" s="35" t="s">
        <v>54</v>
      </c>
      <c r="E1598" s="39" t="s">
        <v>55</v>
      </c>
    </row>
    <row r="1599" spans="1:5" ht="12.75">
      <c r="A1599" s="35" t="s">
        <v>56</v>
      </c>
      <c r="E1599" s="40" t="s">
        <v>55</v>
      </c>
    </row>
    <row r="1600" spans="1:5" ht="51">
      <c r="A1600" t="s">
        <v>57</v>
      </c>
      <c r="E1600" s="39" t="s">
        <v>1318</v>
      </c>
    </row>
    <row r="1601" spans="1:16" ht="12.75">
      <c r="A1601" t="s">
        <v>49</v>
      </c>
      <c s="34" t="s">
        <v>502</v>
      </c>
      <c s="34" t="s">
        <v>761</v>
      </c>
      <c s="35" t="s">
        <v>47</v>
      </c>
      <c s="6" t="s">
        <v>762</v>
      </c>
      <c s="36" t="s">
        <v>52</v>
      </c>
      <c s="37">
        <v>2</v>
      </c>
      <c s="36">
        <v>0</v>
      </c>
      <c s="36">
        <f>ROUND(G1601*H1601,6)</f>
      </c>
      <c r="L1601" s="38">
        <v>0</v>
      </c>
      <c s="32">
        <f>ROUND(ROUND(L1601,2)*ROUND(G1601,3),2)</f>
      </c>
      <c s="36" t="s">
        <v>73</v>
      </c>
      <c>
        <f>(M1601*21)/100</f>
      </c>
      <c t="s">
        <v>27</v>
      </c>
    </row>
    <row r="1602" spans="1:5" ht="12.75">
      <c r="A1602" s="35" t="s">
        <v>54</v>
      </c>
      <c r="E1602" s="39" t="s">
        <v>55</v>
      </c>
    </row>
    <row r="1603" spans="1:5" ht="12.75">
      <c r="A1603" s="35" t="s">
        <v>56</v>
      </c>
      <c r="E1603" s="40" t="s">
        <v>55</v>
      </c>
    </row>
    <row r="1604" spans="1:5" ht="12.75">
      <c r="A1604" t="s">
        <v>57</v>
      </c>
      <c r="E1604" s="39" t="s">
        <v>74</v>
      </c>
    </row>
    <row r="1605" spans="1:16" ht="12.75">
      <c r="A1605" t="s">
        <v>49</v>
      </c>
      <c s="34" t="s">
        <v>506</v>
      </c>
      <c s="34" t="s">
        <v>739</v>
      </c>
      <c s="35" t="s">
        <v>47</v>
      </c>
      <c s="6" t="s">
        <v>740</v>
      </c>
      <c s="36" t="s">
        <v>52</v>
      </c>
      <c s="37">
        <v>2</v>
      </c>
      <c s="36">
        <v>0</v>
      </c>
      <c s="36">
        <f>ROUND(G1605*H1605,6)</f>
      </c>
      <c r="L1605" s="38">
        <v>0</v>
      </c>
      <c s="32">
        <f>ROUND(ROUND(L1605,2)*ROUND(G1605,3),2)</f>
      </c>
      <c s="36" t="s">
        <v>73</v>
      </c>
      <c>
        <f>(M1605*21)/100</f>
      </c>
      <c t="s">
        <v>27</v>
      </c>
    </row>
    <row r="1606" spans="1:5" ht="12.75">
      <c r="A1606" s="35" t="s">
        <v>54</v>
      </c>
      <c r="E1606" s="39" t="s">
        <v>55</v>
      </c>
    </row>
    <row r="1607" spans="1:5" ht="12.75">
      <c r="A1607" s="35" t="s">
        <v>56</v>
      </c>
      <c r="E1607" s="40" t="s">
        <v>55</v>
      </c>
    </row>
    <row r="1608" spans="1:5" ht="12.75">
      <c r="A1608" t="s">
        <v>57</v>
      </c>
      <c r="E1608" s="39" t="s">
        <v>74</v>
      </c>
    </row>
    <row r="1609" spans="1:16" ht="12.75">
      <c r="A1609" t="s">
        <v>49</v>
      </c>
      <c s="34" t="s">
        <v>510</v>
      </c>
      <c s="34" t="s">
        <v>741</v>
      </c>
      <c s="35" t="s">
        <v>47</v>
      </c>
      <c s="6" t="s">
        <v>742</v>
      </c>
      <c s="36" t="s">
        <v>52</v>
      </c>
      <c s="37">
        <v>18</v>
      </c>
      <c s="36">
        <v>0</v>
      </c>
      <c s="36">
        <f>ROUND(G1609*H1609,6)</f>
      </c>
      <c r="L1609" s="38">
        <v>0</v>
      </c>
      <c s="32">
        <f>ROUND(ROUND(L1609,2)*ROUND(G1609,3),2)</f>
      </c>
      <c s="36" t="s">
        <v>53</v>
      </c>
      <c>
        <f>(M1609*21)/100</f>
      </c>
      <c t="s">
        <v>27</v>
      </c>
    </row>
    <row r="1610" spans="1:5" ht="12.75">
      <c r="A1610" s="35" t="s">
        <v>54</v>
      </c>
      <c r="E1610" s="39" t="s">
        <v>55</v>
      </c>
    </row>
    <row r="1611" spans="1:5" ht="12.75">
      <c r="A1611" s="35" t="s">
        <v>56</v>
      </c>
      <c r="E1611" s="40" t="s">
        <v>55</v>
      </c>
    </row>
    <row r="1612" spans="1:5" ht="38.25">
      <c r="A1612" t="s">
        <v>57</v>
      </c>
      <c r="E1612" s="39" t="s">
        <v>743</v>
      </c>
    </row>
    <row r="1613" spans="1:16" ht="12.75">
      <c r="A1613" t="s">
        <v>49</v>
      </c>
      <c s="34" t="s">
        <v>514</v>
      </c>
      <c s="34" t="s">
        <v>744</v>
      </c>
      <c s="35" t="s">
        <v>47</v>
      </c>
      <c s="6" t="s">
        <v>745</v>
      </c>
      <c s="36" t="s">
        <v>52</v>
      </c>
      <c s="37">
        <v>18</v>
      </c>
      <c s="36">
        <v>0</v>
      </c>
      <c s="36">
        <f>ROUND(G1613*H1613,6)</f>
      </c>
      <c r="L1613" s="38">
        <v>0</v>
      </c>
      <c s="32">
        <f>ROUND(ROUND(L1613,2)*ROUND(G1613,3),2)</f>
      </c>
      <c s="36" t="s">
        <v>53</v>
      </c>
      <c>
        <f>(M1613*21)/100</f>
      </c>
      <c t="s">
        <v>27</v>
      </c>
    </row>
    <row r="1614" spans="1:5" ht="12.75">
      <c r="A1614" s="35" t="s">
        <v>54</v>
      </c>
      <c r="E1614" s="39" t="s">
        <v>55</v>
      </c>
    </row>
    <row r="1615" spans="1:5" ht="12.75">
      <c r="A1615" s="35" t="s">
        <v>56</v>
      </c>
      <c r="E1615" s="40" t="s">
        <v>55</v>
      </c>
    </row>
    <row r="1616" spans="1:5" ht="38.25">
      <c r="A1616" t="s">
        <v>57</v>
      </c>
      <c r="E1616" s="39" t="s">
        <v>746</v>
      </c>
    </row>
    <row r="1617" spans="1:13" ht="12.75">
      <c r="A1617" t="s">
        <v>46</v>
      </c>
      <c r="C1617" s="31" t="s">
        <v>1319</v>
      </c>
      <c r="E1617" s="33" t="s">
        <v>1320</v>
      </c>
      <c r="J1617" s="32">
        <f>0</f>
      </c>
      <c s="32">
        <f>0</f>
      </c>
      <c s="32">
        <f>0+L1618+L1622+L1626+L1630+L1634+L1638+L1642+L1646+L1650+L1654+L1658+L1662</f>
      </c>
      <c s="32">
        <f>0+M1618+M1622+M1626+M1630+M1634+M1638+M1642+M1646+M1650+M1654+M1658+M1662</f>
      </c>
    </row>
    <row r="1618" spans="1:16" ht="25.5">
      <c r="A1618" t="s">
        <v>49</v>
      </c>
      <c s="34" t="s">
        <v>773</v>
      </c>
      <c s="34" t="s">
        <v>721</v>
      </c>
      <c s="35" t="s">
        <v>47</v>
      </c>
      <c s="6" t="s">
        <v>722</v>
      </c>
      <c s="36" t="s">
        <v>52</v>
      </c>
      <c s="37">
        <v>1</v>
      </c>
      <c s="36">
        <v>0</v>
      </c>
      <c s="36">
        <f>ROUND(G1618*H1618,6)</f>
      </c>
      <c r="L1618" s="38">
        <v>0</v>
      </c>
      <c s="32">
        <f>ROUND(ROUND(L1618,2)*ROUND(G1618,3),2)</f>
      </c>
      <c s="36" t="s">
        <v>73</v>
      </c>
      <c>
        <f>(M1618*21)/100</f>
      </c>
      <c t="s">
        <v>27</v>
      </c>
    </row>
    <row r="1619" spans="1:5" ht="12.75">
      <c r="A1619" s="35" t="s">
        <v>54</v>
      </c>
      <c r="E1619" s="39" t="s">
        <v>55</v>
      </c>
    </row>
    <row r="1620" spans="1:5" ht="12.75">
      <c r="A1620" s="35" t="s">
        <v>56</v>
      </c>
      <c r="E1620" s="40" t="s">
        <v>55</v>
      </c>
    </row>
    <row r="1621" spans="1:5" ht="12.75">
      <c r="A1621" t="s">
        <v>57</v>
      </c>
      <c r="E1621" s="39" t="s">
        <v>74</v>
      </c>
    </row>
    <row r="1622" spans="1:16" ht="12.75">
      <c r="A1622" t="s">
        <v>49</v>
      </c>
      <c s="34" t="s">
        <v>774</v>
      </c>
      <c s="34" t="s">
        <v>723</v>
      </c>
      <c s="35" t="s">
        <v>47</v>
      </c>
      <c s="6" t="s">
        <v>724</v>
      </c>
      <c s="36" t="s">
        <v>52</v>
      </c>
      <c s="37">
        <v>1</v>
      </c>
      <c s="36">
        <v>0</v>
      </c>
      <c s="36">
        <f>ROUND(G1622*H1622,6)</f>
      </c>
      <c r="L1622" s="38">
        <v>0</v>
      </c>
      <c s="32">
        <f>ROUND(ROUND(L1622,2)*ROUND(G1622,3),2)</f>
      </c>
      <c s="36" t="s">
        <v>73</v>
      </c>
      <c>
        <f>(M1622*21)/100</f>
      </c>
      <c t="s">
        <v>27</v>
      </c>
    </row>
    <row r="1623" spans="1:5" ht="12.75">
      <c r="A1623" s="35" t="s">
        <v>54</v>
      </c>
      <c r="E1623" s="39" t="s">
        <v>55</v>
      </c>
    </row>
    <row r="1624" spans="1:5" ht="12.75">
      <c r="A1624" s="35" t="s">
        <v>56</v>
      </c>
      <c r="E1624" s="40" t="s">
        <v>55</v>
      </c>
    </row>
    <row r="1625" spans="1:5" ht="12.75">
      <c r="A1625" t="s">
        <v>57</v>
      </c>
      <c r="E1625" s="39" t="s">
        <v>74</v>
      </c>
    </row>
    <row r="1626" spans="1:16" ht="25.5">
      <c r="A1626" t="s">
        <v>49</v>
      </c>
      <c s="34" t="s">
        <v>828</v>
      </c>
      <c s="34" t="s">
        <v>725</v>
      </c>
      <c s="35" t="s">
        <v>47</v>
      </c>
      <c s="6" t="s">
        <v>726</v>
      </c>
      <c s="36" t="s">
        <v>52</v>
      </c>
      <c s="37">
        <v>1</v>
      </c>
      <c s="36">
        <v>0</v>
      </c>
      <c s="36">
        <f>ROUND(G1626*H1626,6)</f>
      </c>
      <c r="L1626" s="38">
        <v>0</v>
      </c>
      <c s="32">
        <f>ROUND(ROUND(L1626,2)*ROUND(G1626,3),2)</f>
      </c>
      <c s="36" t="s">
        <v>73</v>
      </c>
      <c>
        <f>(M1626*21)/100</f>
      </c>
      <c t="s">
        <v>27</v>
      </c>
    </row>
    <row r="1627" spans="1:5" ht="12.75">
      <c r="A1627" s="35" t="s">
        <v>54</v>
      </c>
      <c r="E1627" s="39" t="s">
        <v>55</v>
      </c>
    </row>
    <row r="1628" spans="1:5" ht="12.75">
      <c r="A1628" s="35" t="s">
        <v>56</v>
      </c>
      <c r="E1628" s="40" t="s">
        <v>55</v>
      </c>
    </row>
    <row r="1629" spans="1:5" ht="12.75">
      <c r="A1629" t="s">
        <v>57</v>
      </c>
      <c r="E1629" s="39" t="s">
        <v>74</v>
      </c>
    </row>
    <row r="1630" spans="1:16" ht="12.75">
      <c r="A1630" t="s">
        <v>49</v>
      </c>
      <c s="34" t="s">
        <v>829</v>
      </c>
      <c s="34" t="s">
        <v>727</v>
      </c>
      <c s="35" t="s">
        <v>47</v>
      </c>
      <c s="6" t="s">
        <v>728</v>
      </c>
      <c s="36" t="s">
        <v>52</v>
      </c>
      <c s="37">
        <v>1</v>
      </c>
      <c s="36">
        <v>0</v>
      </c>
      <c s="36">
        <f>ROUND(G1630*H1630,6)</f>
      </c>
      <c r="L1630" s="38">
        <v>0</v>
      </c>
      <c s="32">
        <f>ROUND(ROUND(L1630,2)*ROUND(G1630,3),2)</f>
      </c>
      <c s="36" t="s">
        <v>73</v>
      </c>
      <c>
        <f>(M1630*21)/100</f>
      </c>
      <c t="s">
        <v>27</v>
      </c>
    </row>
    <row r="1631" spans="1:5" ht="12.75">
      <c r="A1631" s="35" t="s">
        <v>54</v>
      </c>
      <c r="E1631" s="39" t="s">
        <v>55</v>
      </c>
    </row>
    <row r="1632" spans="1:5" ht="12.75">
      <c r="A1632" s="35" t="s">
        <v>56</v>
      </c>
      <c r="E1632" s="40" t="s">
        <v>55</v>
      </c>
    </row>
    <row r="1633" spans="1:5" ht="12.75">
      <c r="A1633" t="s">
        <v>57</v>
      </c>
      <c r="E1633" s="39" t="s">
        <v>74</v>
      </c>
    </row>
    <row r="1634" spans="1:16" ht="12.75">
      <c r="A1634" t="s">
        <v>49</v>
      </c>
      <c s="34" t="s">
        <v>830</v>
      </c>
      <c s="34" t="s">
        <v>507</v>
      </c>
      <c s="35" t="s">
        <v>47</v>
      </c>
      <c s="6" t="s">
        <v>729</v>
      </c>
      <c s="36" t="s">
        <v>52</v>
      </c>
      <c s="37">
        <v>1</v>
      </c>
      <c s="36">
        <v>0</v>
      </c>
      <c s="36">
        <f>ROUND(G1634*H1634,6)</f>
      </c>
      <c r="L1634" s="38">
        <v>0</v>
      </c>
      <c s="32">
        <f>ROUND(ROUND(L1634,2)*ROUND(G1634,3),2)</f>
      </c>
      <c s="36" t="s">
        <v>53</v>
      </c>
      <c>
        <f>(M1634*21)/100</f>
      </c>
      <c t="s">
        <v>27</v>
      </c>
    </row>
    <row r="1635" spans="1:5" ht="12.75">
      <c r="A1635" s="35" t="s">
        <v>54</v>
      </c>
      <c r="E1635" s="39" t="s">
        <v>55</v>
      </c>
    </row>
    <row r="1636" spans="1:5" ht="12.75">
      <c r="A1636" s="35" t="s">
        <v>56</v>
      </c>
      <c r="E1636" s="40" t="s">
        <v>55</v>
      </c>
    </row>
    <row r="1637" spans="1:5" ht="12.75">
      <c r="A1637" t="s">
        <v>57</v>
      </c>
      <c r="E1637" s="39" t="s">
        <v>509</v>
      </c>
    </row>
    <row r="1638" spans="1:16" ht="12.75">
      <c r="A1638" t="s">
        <v>49</v>
      </c>
      <c s="34" t="s">
        <v>831</v>
      </c>
      <c s="34" t="s">
        <v>730</v>
      </c>
      <c s="35" t="s">
        <v>47</v>
      </c>
      <c s="6" t="s">
        <v>731</v>
      </c>
      <c s="36" t="s">
        <v>52</v>
      </c>
      <c s="37">
        <v>1</v>
      </c>
      <c s="36">
        <v>0</v>
      </c>
      <c s="36">
        <f>ROUND(G1638*H1638,6)</f>
      </c>
      <c r="L1638" s="38">
        <v>0</v>
      </c>
      <c s="32">
        <f>ROUND(ROUND(L1638,2)*ROUND(G1638,3),2)</f>
      </c>
      <c s="36" t="s">
        <v>73</v>
      </c>
      <c>
        <f>(M1638*21)/100</f>
      </c>
      <c t="s">
        <v>27</v>
      </c>
    </row>
    <row r="1639" spans="1:5" ht="12.75">
      <c r="A1639" s="35" t="s">
        <v>54</v>
      </c>
      <c r="E1639" s="39" t="s">
        <v>55</v>
      </c>
    </row>
    <row r="1640" spans="1:5" ht="12.75">
      <c r="A1640" s="35" t="s">
        <v>56</v>
      </c>
      <c r="E1640" s="40" t="s">
        <v>55</v>
      </c>
    </row>
    <row r="1641" spans="1:5" ht="12.75">
      <c r="A1641" t="s">
        <v>57</v>
      </c>
      <c r="E1641" s="39" t="s">
        <v>74</v>
      </c>
    </row>
    <row r="1642" spans="1:16" ht="12.75">
      <c r="A1642" t="s">
        <v>49</v>
      </c>
      <c s="34" t="s">
        <v>832</v>
      </c>
      <c s="34" t="s">
        <v>732</v>
      </c>
      <c s="35" t="s">
        <v>47</v>
      </c>
      <c s="6" t="s">
        <v>733</v>
      </c>
      <c s="36" t="s">
        <v>52</v>
      </c>
      <c s="37">
        <v>1</v>
      </c>
      <c s="36">
        <v>0</v>
      </c>
      <c s="36">
        <f>ROUND(G1642*H1642,6)</f>
      </c>
      <c r="L1642" s="38">
        <v>0</v>
      </c>
      <c s="32">
        <f>ROUND(ROUND(L1642,2)*ROUND(G1642,3),2)</f>
      </c>
      <c s="36" t="s">
        <v>73</v>
      </c>
      <c>
        <f>(M1642*21)/100</f>
      </c>
      <c t="s">
        <v>27</v>
      </c>
    </row>
    <row r="1643" spans="1:5" ht="12.75">
      <c r="A1643" s="35" t="s">
        <v>54</v>
      </c>
      <c r="E1643" s="39" t="s">
        <v>55</v>
      </c>
    </row>
    <row r="1644" spans="1:5" ht="12.75">
      <c r="A1644" s="35" t="s">
        <v>56</v>
      </c>
      <c r="E1644" s="40" t="s">
        <v>55</v>
      </c>
    </row>
    <row r="1645" spans="1:5" ht="12.75">
      <c r="A1645" t="s">
        <v>57</v>
      </c>
      <c r="E1645" s="39" t="s">
        <v>74</v>
      </c>
    </row>
    <row r="1646" spans="1:16" ht="12.75">
      <c r="A1646" t="s">
        <v>49</v>
      </c>
      <c s="34" t="s">
        <v>833</v>
      </c>
      <c s="34" t="s">
        <v>757</v>
      </c>
      <c s="35" t="s">
        <v>47</v>
      </c>
      <c s="6" t="s">
        <v>758</v>
      </c>
      <c s="36" t="s">
        <v>52</v>
      </c>
      <c s="37">
        <v>2</v>
      </c>
      <c s="36">
        <v>0</v>
      </c>
      <c s="36">
        <f>ROUND(G1646*H1646,6)</f>
      </c>
      <c r="L1646" s="38">
        <v>0</v>
      </c>
      <c s="32">
        <f>ROUND(ROUND(L1646,2)*ROUND(G1646,3),2)</f>
      </c>
      <c s="36" t="s">
        <v>53</v>
      </c>
      <c>
        <f>(M1646*21)/100</f>
      </c>
      <c t="s">
        <v>27</v>
      </c>
    </row>
    <row r="1647" spans="1:5" ht="12.75">
      <c r="A1647" s="35" t="s">
        <v>54</v>
      </c>
      <c r="E1647" s="39" t="s">
        <v>55</v>
      </c>
    </row>
    <row r="1648" spans="1:5" ht="12.75">
      <c r="A1648" s="35" t="s">
        <v>56</v>
      </c>
      <c r="E1648" s="40" t="s">
        <v>55</v>
      </c>
    </row>
    <row r="1649" spans="1:5" ht="51">
      <c r="A1649" t="s">
        <v>57</v>
      </c>
      <c r="E1649" s="39" t="s">
        <v>1318</v>
      </c>
    </row>
    <row r="1650" spans="1:16" ht="12.75">
      <c r="A1650" t="s">
        <v>49</v>
      </c>
      <c s="34" t="s">
        <v>834</v>
      </c>
      <c s="34" t="s">
        <v>761</v>
      </c>
      <c s="35" t="s">
        <v>47</v>
      </c>
      <c s="6" t="s">
        <v>762</v>
      </c>
      <c s="36" t="s">
        <v>52</v>
      </c>
      <c s="37">
        <v>2</v>
      </c>
      <c s="36">
        <v>0</v>
      </c>
      <c s="36">
        <f>ROUND(G1650*H1650,6)</f>
      </c>
      <c r="L1650" s="38">
        <v>0</v>
      </c>
      <c s="32">
        <f>ROUND(ROUND(L1650,2)*ROUND(G1650,3),2)</f>
      </c>
      <c s="36" t="s">
        <v>73</v>
      </c>
      <c>
        <f>(M1650*21)/100</f>
      </c>
      <c t="s">
        <v>27</v>
      </c>
    </row>
    <row r="1651" spans="1:5" ht="12.75">
      <c r="A1651" s="35" t="s">
        <v>54</v>
      </c>
      <c r="E1651" s="39" t="s">
        <v>55</v>
      </c>
    </row>
    <row r="1652" spans="1:5" ht="12.75">
      <c r="A1652" s="35" t="s">
        <v>56</v>
      </c>
      <c r="E1652" s="40" t="s">
        <v>55</v>
      </c>
    </row>
    <row r="1653" spans="1:5" ht="12.75">
      <c r="A1653" t="s">
        <v>57</v>
      </c>
      <c r="E1653" s="39" t="s">
        <v>74</v>
      </c>
    </row>
    <row r="1654" spans="1:16" ht="12.75">
      <c r="A1654" t="s">
        <v>49</v>
      </c>
      <c s="34" t="s">
        <v>835</v>
      </c>
      <c s="34" t="s">
        <v>739</v>
      </c>
      <c s="35" t="s">
        <v>47</v>
      </c>
      <c s="6" t="s">
        <v>740</v>
      </c>
      <c s="36" t="s">
        <v>52</v>
      </c>
      <c s="37">
        <v>2</v>
      </c>
      <c s="36">
        <v>0</v>
      </c>
      <c s="36">
        <f>ROUND(G1654*H1654,6)</f>
      </c>
      <c r="L1654" s="38">
        <v>0</v>
      </c>
      <c s="32">
        <f>ROUND(ROUND(L1654,2)*ROUND(G1654,3),2)</f>
      </c>
      <c s="36" t="s">
        <v>73</v>
      </c>
      <c>
        <f>(M1654*21)/100</f>
      </c>
      <c t="s">
        <v>27</v>
      </c>
    </row>
    <row r="1655" spans="1:5" ht="12.75">
      <c r="A1655" s="35" t="s">
        <v>54</v>
      </c>
      <c r="E1655" s="39" t="s">
        <v>55</v>
      </c>
    </row>
    <row r="1656" spans="1:5" ht="12.75">
      <c r="A1656" s="35" t="s">
        <v>56</v>
      </c>
      <c r="E1656" s="40" t="s">
        <v>55</v>
      </c>
    </row>
    <row r="1657" spans="1:5" ht="12.75">
      <c r="A1657" t="s">
        <v>57</v>
      </c>
      <c r="E1657" s="39" t="s">
        <v>74</v>
      </c>
    </row>
    <row r="1658" spans="1:16" ht="12.75">
      <c r="A1658" t="s">
        <v>49</v>
      </c>
      <c s="34" t="s">
        <v>836</v>
      </c>
      <c s="34" t="s">
        <v>741</v>
      </c>
      <c s="35" t="s">
        <v>47</v>
      </c>
      <c s="6" t="s">
        <v>742</v>
      </c>
      <c s="36" t="s">
        <v>52</v>
      </c>
      <c s="37">
        <v>12</v>
      </c>
      <c s="36">
        <v>0</v>
      </c>
      <c s="36">
        <f>ROUND(G1658*H1658,6)</f>
      </c>
      <c r="L1658" s="38">
        <v>0</v>
      </c>
      <c s="32">
        <f>ROUND(ROUND(L1658,2)*ROUND(G1658,3),2)</f>
      </c>
      <c s="36" t="s">
        <v>53</v>
      </c>
      <c>
        <f>(M1658*21)/100</f>
      </c>
      <c t="s">
        <v>27</v>
      </c>
    </row>
    <row r="1659" spans="1:5" ht="12.75">
      <c r="A1659" s="35" t="s">
        <v>54</v>
      </c>
      <c r="E1659" s="39" t="s">
        <v>55</v>
      </c>
    </row>
    <row r="1660" spans="1:5" ht="12.75">
      <c r="A1660" s="35" t="s">
        <v>56</v>
      </c>
      <c r="E1660" s="40" t="s">
        <v>55</v>
      </c>
    </row>
    <row r="1661" spans="1:5" ht="38.25">
      <c r="A1661" t="s">
        <v>57</v>
      </c>
      <c r="E1661" s="39" t="s">
        <v>743</v>
      </c>
    </row>
    <row r="1662" spans="1:16" ht="12.75">
      <c r="A1662" t="s">
        <v>49</v>
      </c>
      <c s="34" t="s">
        <v>837</v>
      </c>
      <c s="34" t="s">
        <v>744</v>
      </c>
      <c s="35" t="s">
        <v>47</v>
      </c>
      <c s="6" t="s">
        <v>745</v>
      </c>
      <c s="36" t="s">
        <v>52</v>
      </c>
      <c s="37">
        <v>12</v>
      </c>
      <c s="36">
        <v>0</v>
      </c>
      <c s="36">
        <f>ROUND(G1662*H1662,6)</f>
      </c>
      <c r="L1662" s="38">
        <v>0</v>
      </c>
      <c s="32">
        <f>ROUND(ROUND(L1662,2)*ROUND(G1662,3),2)</f>
      </c>
      <c s="36" t="s">
        <v>53</v>
      </c>
      <c>
        <f>(M1662*21)/100</f>
      </c>
      <c t="s">
        <v>27</v>
      </c>
    </row>
    <row r="1663" spans="1:5" ht="12.75">
      <c r="A1663" s="35" t="s">
        <v>54</v>
      </c>
      <c r="E1663" s="39" t="s">
        <v>55</v>
      </c>
    </row>
    <row r="1664" spans="1:5" ht="12.75">
      <c r="A1664" s="35" t="s">
        <v>56</v>
      </c>
      <c r="E1664" s="40" t="s">
        <v>55</v>
      </c>
    </row>
    <row r="1665" spans="1:5" ht="38.25">
      <c r="A1665" t="s">
        <v>57</v>
      </c>
      <c r="E1665" s="39" t="s">
        <v>746</v>
      </c>
    </row>
    <row r="1666" spans="1:13" ht="12.75">
      <c r="A1666" t="s">
        <v>46</v>
      </c>
      <c r="C1666" s="31" t="s">
        <v>1321</v>
      </c>
      <c r="E1666" s="33" t="s">
        <v>1322</v>
      </c>
      <c r="J1666" s="32">
        <f>0</f>
      </c>
      <c s="32">
        <f>0</f>
      </c>
      <c s="32">
        <f>0+L1667+L1671+L1675+L1679+L1683+L1687+L1691+L1695+L1699+L1703+L1707+L1711+L1715+L1719+L1723+L1727+L1731</f>
      </c>
      <c s="32">
        <f>0+M1667+M1671+M1675+M1679+M1683+M1687+M1691+M1695+M1699+M1703+M1707+M1711+M1715+M1719+M1723+M1727+M1731</f>
      </c>
    </row>
    <row r="1667" spans="1:16" ht="25.5">
      <c r="A1667" t="s">
        <v>49</v>
      </c>
      <c s="34" t="s">
        <v>1323</v>
      </c>
      <c s="34" t="s">
        <v>721</v>
      </c>
      <c s="35" t="s">
        <v>47</v>
      </c>
      <c s="6" t="s">
        <v>722</v>
      </c>
      <c s="36" t="s">
        <v>52</v>
      </c>
      <c s="37">
        <v>1</v>
      </c>
      <c s="36">
        <v>0</v>
      </c>
      <c s="36">
        <f>ROUND(G1667*H1667,6)</f>
      </c>
      <c r="L1667" s="38">
        <v>0</v>
      </c>
      <c s="32">
        <f>ROUND(ROUND(L1667,2)*ROUND(G1667,3),2)</f>
      </c>
      <c s="36" t="s">
        <v>73</v>
      </c>
      <c>
        <f>(M1667*21)/100</f>
      </c>
      <c t="s">
        <v>27</v>
      </c>
    </row>
    <row r="1668" spans="1:5" ht="12.75">
      <c r="A1668" s="35" t="s">
        <v>54</v>
      </c>
      <c r="E1668" s="39" t="s">
        <v>55</v>
      </c>
    </row>
    <row r="1669" spans="1:5" ht="12.75">
      <c r="A1669" s="35" t="s">
        <v>56</v>
      </c>
      <c r="E1669" s="40" t="s">
        <v>55</v>
      </c>
    </row>
    <row r="1670" spans="1:5" ht="12.75">
      <c r="A1670" t="s">
        <v>57</v>
      </c>
      <c r="E1670" s="39" t="s">
        <v>74</v>
      </c>
    </row>
    <row r="1671" spans="1:16" ht="12.75">
      <c r="A1671" t="s">
        <v>49</v>
      </c>
      <c s="34" t="s">
        <v>1324</v>
      </c>
      <c s="34" t="s">
        <v>723</v>
      </c>
      <c s="35" t="s">
        <v>47</v>
      </c>
      <c s="6" t="s">
        <v>724</v>
      </c>
      <c s="36" t="s">
        <v>52</v>
      </c>
      <c s="37">
        <v>1</v>
      </c>
      <c s="36">
        <v>0</v>
      </c>
      <c s="36">
        <f>ROUND(G1671*H1671,6)</f>
      </c>
      <c r="L1671" s="38">
        <v>0</v>
      </c>
      <c s="32">
        <f>ROUND(ROUND(L1671,2)*ROUND(G1671,3),2)</f>
      </c>
      <c s="36" t="s">
        <v>73</v>
      </c>
      <c>
        <f>(M1671*21)/100</f>
      </c>
      <c t="s">
        <v>27</v>
      </c>
    </row>
    <row r="1672" spans="1:5" ht="12.75">
      <c r="A1672" s="35" t="s">
        <v>54</v>
      </c>
      <c r="E1672" s="39" t="s">
        <v>55</v>
      </c>
    </row>
    <row r="1673" spans="1:5" ht="12.75">
      <c r="A1673" s="35" t="s">
        <v>56</v>
      </c>
      <c r="E1673" s="40" t="s">
        <v>55</v>
      </c>
    </row>
    <row r="1674" spans="1:5" ht="12.75">
      <c r="A1674" t="s">
        <v>57</v>
      </c>
      <c r="E1674" s="39" t="s">
        <v>74</v>
      </c>
    </row>
    <row r="1675" spans="1:16" ht="25.5">
      <c r="A1675" t="s">
        <v>49</v>
      </c>
      <c s="34" t="s">
        <v>1325</v>
      </c>
      <c s="34" t="s">
        <v>725</v>
      </c>
      <c s="35" t="s">
        <v>47</v>
      </c>
      <c s="6" t="s">
        <v>726</v>
      </c>
      <c s="36" t="s">
        <v>52</v>
      </c>
      <c s="37">
        <v>1</v>
      </c>
      <c s="36">
        <v>0</v>
      </c>
      <c s="36">
        <f>ROUND(G1675*H1675,6)</f>
      </c>
      <c r="L1675" s="38">
        <v>0</v>
      </c>
      <c s="32">
        <f>ROUND(ROUND(L1675,2)*ROUND(G1675,3),2)</f>
      </c>
      <c s="36" t="s">
        <v>73</v>
      </c>
      <c>
        <f>(M1675*21)/100</f>
      </c>
      <c t="s">
        <v>27</v>
      </c>
    </row>
    <row r="1676" spans="1:5" ht="12.75">
      <c r="A1676" s="35" t="s">
        <v>54</v>
      </c>
      <c r="E1676" s="39" t="s">
        <v>55</v>
      </c>
    </row>
    <row r="1677" spans="1:5" ht="12.75">
      <c r="A1677" s="35" t="s">
        <v>56</v>
      </c>
      <c r="E1677" s="40" t="s">
        <v>55</v>
      </c>
    </row>
    <row r="1678" spans="1:5" ht="12.75">
      <c r="A1678" t="s">
        <v>57</v>
      </c>
      <c r="E1678" s="39" t="s">
        <v>74</v>
      </c>
    </row>
    <row r="1679" spans="1:16" ht="12.75">
      <c r="A1679" t="s">
        <v>49</v>
      </c>
      <c s="34" t="s">
        <v>1326</v>
      </c>
      <c s="34" t="s">
        <v>727</v>
      </c>
      <c s="35" t="s">
        <v>47</v>
      </c>
      <c s="6" t="s">
        <v>728</v>
      </c>
      <c s="36" t="s">
        <v>52</v>
      </c>
      <c s="37">
        <v>1</v>
      </c>
      <c s="36">
        <v>0</v>
      </c>
      <c s="36">
        <f>ROUND(G1679*H1679,6)</f>
      </c>
      <c r="L1679" s="38">
        <v>0</v>
      </c>
      <c s="32">
        <f>ROUND(ROUND(L1679,2)*ROUND(G1679,3),2)</f>
      </c>
      <c s="36" t="s">
        <v>73</v>
      </c>
      <c>
        <f>(M1679*21)/100</f>
      </c>
      <c t="s">
        <v>27</v>
      </c>
    </row>
    <row r="1680" spans="1:5" ht="12.75">
      <c r="A1680" s="35" t="s">
        <v>54</v>
      </c>
      <c r="E1680" s="39" t="s">
        <v>55</v>
      </c>
    </row>
    <row r="1681" spans="1:5" ht="12.75">
      <c r="A1681" s="35" t="s">
        <v>56</v>
      </c>
      <c r="E1681" s="40" t="s">
        <v>55</v>
      </c>
    </row>
    <row r="1682" spans="1:5" ht="12.75">
      <c r="A1682" t="s">
        <v>57</v>
      </c>
      <c r="E1682" s="39" t="s">
        <v>74</v>
      </c>
    </row>
    <row r="1683" spans="1:16" ht="12.75">
      <c r="A1683" t="s">
        <v>49</v>
      </c>
      <c s="34" t="s">
        <v>1327</v>
      </c>
      <c s="34" t="s">
        <v>507</v>
      </c>
      <c s="35" t="s">
        <v>47</v>
      </c>
      <c s="6" t="s">
        <v>729</v>
      </c>
      <c s="36" t="s">
        <v>52</v>
      </c>
      <c s="37">
        <v>1</v>
      </c>
      <c s="36">
        <v>0</v>
      </c>
      <c s="36">
        <f>ROUND(G1683*H1683,6)</f>
      </c>
      <c r="L1683" s="38">
        <v>0</v>
      </c>
      <c s="32">
        <f>ROUND(ROUND(L1683,2)*ROUND(G1683,3),2)</f>
      </c>
      <c s="36" t="s">
        <v>53</v>
      </c>
      <c>
        <f>(M1683*21)/100</f>
      </c>
      <c t="s">
        <v>27</v>
      </c>
    </row>
    <row r="1684" spans="1:5" ht="12.75">
      <c r="A1684" s="35" t="s">
        <v>54</v>
      </c>
      <c r="E1684" s="39" t="s">
        <v>55</v>
      </c>
    </row>
    <row r="1685" spans="1:5" ht="12.75">
      <c r="A1685" s="35" t="s">
        <v>56</v>
      </c>
      <c r="E1685" s="40" t="s">
        <v>55</v>
      </c>
    </row>
    <row r="1686" spans="1:5" ht="12.75">
      <c r="A1686" t="s">
        <v>57</v>
      </c>
      <c r="E1686" s="39" t="s">
        <v>509</v>
      </c>
    </row>
    <row r="1687" spans="1:16" ht="12.75">
      <c r="A1687" t="s">
        <v>49</v>
      </c>
      <c s="34" t="s">
        <v>1328</v>
      </c>
      <c s="34" t="s">
        <v>730</v>
      </c>
      <c s="35" t="s">
        <v>47</v>
      </c>
      <c s="6" t="s">
        <v>731</v>
      </c>
      <c s="36" t="s">
        <v>52</v>
      </c>
      <c s="37">
        <v>1</v>
      </c>
      <c s="36">
        <v>0</v>
      </c>
      <c s="36">
        <f>ROUND(G1687*H1687,6)</f>
      </c>
      <c r="L1687" s="38">
        <v>0</v>
      </c>
      <c s="32">
        <f>ROUND(ROUND(L1687,2)*ROUND(G1687,3),2)</f>
      </c>
      <c s="36" t="s">
        <v>73</v>
      </c>
      <c>
        <f>(M1687*21)/100</f>
      </c>
      <c t="s">
        <v>27</v>
      </c>
    </row>
    <row r="1688" spans="1:5" ht="12.75">
      <c r="A1688" s="35" t="s">
        <v>54</v>
      </c>
      <c r="E1688" s="39" t="s">
        <v>55</v>
      </c>
    </row>
    <row r="1689" spans="1:5" ht="12.75">
      <c r="A1689" s="35" t="s">
        <v>56</v>
      </c>
      <c r="E1689" s="40" t="s">
        <v>55</v>
      </c>
    </row>
    <row r="1690" spans="1:5" ht="12.75">
      <c r="A1690" t="s">
        <v>57</v>
      </c>
      <c r="E1690" s="39" t="s">
        <v>74</v>
      </c>
    </row>
    <row r="1691" spans="1:16" ht="12.75">
      <c r="A1691" t="s">
        <v>49</v>
      </c>
      <c s="34" t="s">
        <v>1329</v>
      </c>
      <c s="34" t="s">
        <v>732</v>
      </c>
      <c s="35" t="s">
        <v>47</v>
      </c>
      <c s="6" t="s">
        <v>733</v>
      </c>
      <c s="36" t="s">
        <v>52</v>
      </c>
      <c s="37">
        <v>1</v>
      </c>
      <c s="36">
        <v>0</v>
      </c>
      <c s="36">
        <f>ROUND(G1691*H1691,6)</f>
      </c>
      <c r="L1691" s="38">
        <v>0</v>
      </c>
      <c s="32">
        <f>ROUND(ROUND(L1691,2)*ROUND(G1691,3),2)</f>
      </c>
      <c s="36" t="s">
        <v>73</v>
      </c>
      <c>
        <f>(M1691*21)/100</f>
      </c>
      <c t="s">
        <v>27</v>
      </c>
    </row>
    <row r="1692" spans="1:5" ht="12.75">
      <c r="A1692" s="35" t="s">
        <v>54</v>
      </c>
      <c r="E1692" s="39" t="s">
        <v>55</v>
      </c>
    </row>
    <row r="1693" spans="1:5" ht="12.75">
      <c r="A1693" s="35" t="s">
        <v>56</v>
      </c>
      <c r="E1693" s="40" t="s">
        <v>55</v>
      </c>
    </row>
    <row r="1694" spans="1:5" ht="12.75">
      <c r="A1694" t="s">
        <v>57</v>
      </c>
      <c r="E1694" s="39" t="s">
        <v>74</v>
      </c>
    </row>
    <row r="1695" spans="1:16" ht="12.75">
      <c r="A1695" t="s">
        <v>49</v>
      </c>
      <c s="34" t="s">
        <v>1330</v>
      </c>
      <c s="34" t="s">
        <v>411</v>
      </c>
      <c s="35" t="s">
        <v>47</v>
      </c>
      <c s="6" t="s">
        <v>412</v>
      </c>
      <c s="36" t="s">
        <v>52</v>
      </c>
      <c s="37">
        <v>3</v>
      </c>
      <c s="36">
        <v>0</v>
      </c>
      <c s="36">
        <f>ROUND(G1695*H1695,6)</f>
      </c>
      <c r="L1695" s="38">
        <v>0</v>
      </c>
      <c s="32">
        <f>ROUND(ROUND(L1695,2)*ROUND(G1695,3),2)</f>
      </c>
      <c s="36" t="s">
        <v>53</v>
      </c>
      <c>
        <f>(M1695*21)/100</f>
      </c>
      <c t="s">
        <v>27</v>
      </c>
    </row>
    <row r="1696" spans="1:5" ht="12.75">
      <c r="A1696" s="35" t="s">
        <v>54</v>
      </c>
      <c r="E1696" s="39" t="s">
        <v>55</v>
      </c>
    </row>
    <row r="1697" spans="1:5" ht="12.75">
      <c r="A1697" s="35" t="s">
        <v>56</v>
      </c>
      <c r="E1697" s="40" t="s">
        <v>55</v>
      </c>
    </row>
    <row r="1698" spans="1:5" ht="51">
      <c r="A1698" t="s">
        <v>57</v>
      </c>
      <c r="E1698" s="39" t="s">
        <v>413</v>
      </c>
    </row>
    <row r="1699" spans="1:16" ht="12.75">
      <c r="A1699" t="s">
        <v>49</v>
      </c>
      <c s="34" t="s">
        <v>1331</v>
      </c>
      <c s="34" t="s">
        <v>415</v>
      </c>
      <c s="35" t="s">
        <v>47</v>
      </c>
      <c s="6" t="s">
        <v>416</v>
      </c>
      <c s="36" t="s">
        <v>52</v>
      </c>
      <c s="37">
        <v>3</v>
      </c>
      <c s="36">
        <v>0</v>
      </c>
      <c s="36">
        <f>ROUND(G1699*H1699,6)</f>
      </c>
      <c r="L1699" s="38">
        <v>0</v>
      </c>
      <c s="32">
        <f>ROUND(ROUND(L1699,2)*ROUND(G1699,3),2)</f>
      </c>
      <c s="36" t="s">
        <v>73</v>
      </c>
      <c>
        <f>(M1699*21)/100</f>
      </c>
      <c t="s">
        <v>27</v>
      </c>
    </row>
    <row r="1700" spans="1:5" ht="12.75">
      <c r="A1700" s="35" t="s">
        <v>54</v>
      </c>
      <c r="E1700" s="39" t="s">
        <v>55</v>
      </c>
    </row>
    <row r="1701" spans="1:5" ht="12.75">
      <c r="A1701" s="35" t="s">
        <v>56</v>
      </c>
      <c r="E1701" s="40" t="s">
        <v>55</v>
      </c>
    </row>
    <row r="1702" spans="1:5" ht="12.75">
      <c r="A1702" t="s">
        <v>57</v>
      </c>
      <c r="E1702" s="39" t="s">
        <v>74</v>
      </c>
    </row>
    <row r="1703" spans="1:16" ht="12.75">
      <c r="A1703" t="s">
        <v>49</v>
      </c>
      <c s="34" t="s">
        <v>1332</v>
      </c>
      <c s="34" t="s">
        <v>418</v>
      </c>
      <c s="35" t="s">
        <v>47</v>
      </c>
      <c s="6" t="s">
        <v>419</v>
      </c>
      <c s="36" t="s">
        <v>52</v>
      </c>
      <c s="37">
        <v>1</v>
      </c>
      <c s="36">
        <v>0</v>
      </c>
      <c s="36">
        <f>ROUND(G1703*H1703,6)</f>
      </c>
      <c r="L1703" s="38">
        <v>0</v>
      </c>
      <c s="32">
        <f>ROUND(ROUND(L1703,2)*ROUND(G1703,3),2)</f>
      </c>
      <c s="36" t="s">
        <v>53</v>
      </c>
      <c>
        <f>(M1703*21)/100</f>
      </c>
      <c t="s">
        <v>27</v>
      </c>
    </row>
    <row r="1704" spans="1:5" ht="12.75">
      <c r="A1704" s="35" t="s">
        <v>54</v>
      </c>
      <c r="E1704" s="39" t="s">
        <v>55</v>
      </c>
    </row>
    <row r="1705" spans="1:5" ht="12.75">
      <c r="A1705" s="35" t="s">
        <v>56</v>
      </c>
      <c r="E1705" s="40" t="s">
        <v>55</v>
      </c>
    </row>
    <row r="1706" spans="1:5" ht="51">
      <c r="A1706" t="s">
        <v>57</v>
      </c>
      <c r="E1706" s="39" t="s">
        <v>420</v>
      </c>
    </row>
    <row r="1707" spans="1:16" ht="12.75">
      <c r="A1707" t="s">
        <v>49</v>
      </c>
      <c s="34" t="s">
        <v>1333</v>
      </c>
      <c s="34" t="s">
        <v>422</v>
      </c>
      <c s="35" t="s">
        <v>47</v>
      </c>
      <c s="6" t="s">
        <v>423</v>
      </c>
      <c s="36" t="s">
        <v>52</v>
      </c>
      <c s="37">
        <v>1</v>
      </c>
      <c s="36">
        <v>0</v>
      </c>
      <c s="36">
        <f>ROUND(G1707*H1707,6)</f>
      </c>
      <c r="L1707" s="38">
        <v>0</v>
      </c>
      <c s="32">
        <f>ROUND(ROUND(L1707,2)*ROUND(G1707,3),2)</f>
      </c>
      <c s="36" t="s">
        <v>73</v>
      </c>
      <c>
        <f>(M1707*21)/100</f>
      </c>
      <c t="s">
        <v>27</v>
      </c>
    </row>
    <row r="1708" spans="1:5" ht="12.75">
      <c r="A1708" s="35" t="s">
        <v>54</v>
      </c>
      <c r="E1708" s="39" t="s">
        <v>55</v>
      </c>
    </row>
    <row r="1709" spans="1:5" ht="12.75">
      <c r="A1709" s="35" t="s">
        <v>56</v>
      </c>
      <c r="E1709" s="40" t="s">
        <v>55</v>
      </c>
    </row>
    <row r="1710" spans="1:5" ht="12.75">
      <c r="A1710" t="s">
        <v>57</v>
      </c>
      <c r="E1710" s="39" t="s">
        <v>74</v>
      </c>
    </row>
    <row r="1711" spans="1:16" ht="12.75">
      <c r="A1711" t="s">
        <v>49</v>
      </c>
      <c s="34" t="s">
        <v>1334</v>
      </c>
      <c s="34" t="s">
        <v>392</v>
      </c>
      <c s="35" t="s">
        <v>47</v>
      </c>
      <c s="6" t="s">
        <v>393</v>
      </c>
      <c s="36" t="s">
        <v>52</v>
      </c>
      <c s="37">
        <v>1</v>
      </c>
      <c s="36">
        <v>0</v>
      </c>
      <c s="36">
        <f>ROUND(G1711*H1711,6)</f>
      </c>
      <c r="L1711" s="38">
        <v>0</v>
      </c>
      <c s="32">
        <f>ROUND(ROUND(L1711,2)*ROUND(G1711,3),2)</f>
      </c>
      <c s="36" t="s">
        <v>53</v>
      </c>
      <c>
        <f>(M1711*21)/100</f>
      </c>
      <c t="s">
        <v>27</v>
      </c>
    </row>
    <row r="1712" spans="1:5" ht="12.75">
      <c r="A1712" s="35" t="s">
        <v>54</v>
      </c>
      <c r="E1712" s="39" t="s">
        <v>55</v>
      </c>
    </row>
    <row r="1713" spans="1:5" ht="12.75">
      <c r="A1713" s="35" t="s">
        <v>56</v>
      </c>
      <c r="E1713" s="40" t="s">
        <v>55</v>
      </c>
    </row>
    <row r="1714" spans="1:5" ht="51">
      <c r="A1714" t="s">
        <v>57</v>
      </c>
      <c r="E1714" s="39" t="s">
        <v>394</v>
      </c>
    </row>
    <row r="1715" spans="1:16" ht="12.75">
      <c r="A1715" t="s">
        <v>49</v>
      </c>
      <c s="34" t="s">
        <v>1335</v>
      </c>
      <c s="34" t="s">
        <v>396</v>
      </c>
      <c s="35" t="s">
        <v>47</v>
      </c>
      <c s="6" t="s">
        <v>397</v>
      </c>
      <c s="36" t="s">
        <v>52</v>
      </c>
      <c s="37">
        <v>1</v>
      </c>
      <c s="36">
        <v>0</v>
      </c>
      <c s="36">
        <f>ROUND(G1715*H1715,6)</f>
      </c>
      <c r="L1715" s="38">
        <v>0</v>
      </c>
      <c s="32">
        <f>ROUND(ROUND(L1715,2)*ROUND(G1715,3),2)</f>
      </c>
      <c s="36" t="s">
        <v>73</v>
      </c>
      <c>
        <f>(M1715*21)/100</f>
      </c>
      <c t="s">
        <v>27</v>
      </c>
    </row>
    <row r="1716" spans="1:5" ht="12.75">
      <c r="A1716" s="35" t="s">
        <v>54</v>
      </c>
      <c r="E1716" s="39" t="s">
        <v>55</v>
      </c>
    </row>
    <row r="1717" spans="1:5" ht="12.75">
      <c r="A1717" s="35" t="s">
        <v>56</v>
      </c>
      <c r="E1717" s="40" t="s">
        <v>55</v>
      </c>
    </row>
    <row r="1718" spans="1:5" ht="12.75">
      <c r="A1718" t="s">
        <v>57</v>
      </c>
      <c r="E1718" s="39" t="s">
        <v>74</v>
      </c>
    </row>
    <row r="1719" spans="1:16" ht="12.75">
      <c r="A1719" t="s">
        <v>49</v>
      </c>
      <c s="34" t="s">
        <v>1336</v>
      </c>
      <c s="34" t="s">
        <v>938</v>
      </c>
      <c s="35" t="s">
        <v>47</v>
      </c>
      <c s="6" t="s">
        <v>939</v>
      </c>
      <c s="36" t="s">
        <v>52</v>
      </c>
      <c s="37">
        <v>2</v>
      </c>
      <c s="36">
        <v>0</v>
      </c>
      <c s="36">
        <f>ROUND(G1719*H1719,6)</f>
      </c>
      <c r="L1719" s="38">
        <v>0</v>
      </c>
      <c s="32">
        <f>ROUND(ROUND(L1719,2)*ROUND(G1719,3),2)</f>
      </c>
      <c s="36" t="s">
        <v>53</v>
      </c>
      <c>
        <f>(M1719*21)/100</f>
      </c>
      <c t="s">
        <v>27</v>
      </c>
    </row>
    <row r="1720" spans="1:5" ht="12.75">
      <c r="A1720" s="35" t="s">
        <v>54</v>
      </c>
      <c r="E1720" s="39" t="s">
        <v>55</v>
      </c>
    </row>
    <row r="1721" spans="1:5" ht="12.75">
      <c r="A1721" s="35" t="s">
        <v>56</v>
      </c>
      <c r="E1721" s="40" t="s">
        <v>55</v>
      </c>
    </row>
    <row r="1722" spans="1:5" ht="51">
      <c r="A1722" t="s">
        <v>57</v>
      </c>
      <c r="E1722" s="39" t="s">
        <v>1337</v>
      </c>
    </row>
    <row r="1723" spans="1:16" ht="12.75">
      <c r="A1723" t="s">
        <v>49</v>
      </c>
      <c s="34" t="s">
        <v>1338</v>
      </c>
      <c s="34" t="s">
        <v>739</v>
      </c>
      <c s="35" t="s">
        <v>47</v>
      </c>
      <c s="6" t="s">
        <v>740</v>
      </c>
      <c s="36" t="s">
        <v>52</v>
      </c>
      <c s="37">
        <v>2</v>
      </c>
      <c s="36">
        <v>0</v>
      </c>
      <c s="36">
        <f>ROUND(G1723*H1723,6)</f>
      </c>
      <c r="L1723" s="38">
        <v>0</v>
      </c>
      <c s="32">
        <f>ROUND(ROUND(L1723,2)*ROUND(G1723,3),2)</f>
      </c>
      <c s="36" t="s">
        <v>73</v>
      </c>
      <c>
        <f>(M1723*21)/100</f>
      </c>
      <c t="s">
        <v>27</v>
      </c>
    </row>
    <row r="1724" spans="1:5" ht="12.75">
      <c r="A1724" s="35" t="s">
        <v>54</v>
      </c>
      <c r="E1724" s="39" t="s">
        <v>55</v>
      </c>
    </row>
    <row r="1725" spans="1:5" ht="12.75">
      <c r="A1725" s="35" t="s">
        <v>56</v>
      </c>
      <c r="E1725" s="40" t="s">
        <v>55</v>
      </c>
    </row>
    <row r="1726" spans="1:5" ht="12.75">
      <c r="A1726" t="s">
        <v>57</v>
      </c>
      <c r="E1726" s="39" t="s">
        <v>74</v>
      </c>
    </row>
    <row r="1727" spans="1:16" ht="12.75">
      <c r="A1727" t="s">
        <v>49</v>
      </c>
      <c s="34" t="s">
        <v>1339</v>
      </c>
      <c s="34" t="s">
        <v>741</v>
      </c>
      <c s="35" t="s">
        <v>47</v>
      </c>
      <c s="6" t="s">
        <v>742</v>
      </c>
      <c s="36" t="s">
        <v>52</v>
      </c>
      <c s="37">
        <v>6</v>
      </c>
      <c s="36">
        <v>0</v>
      </c>
      <c s="36">
        <f>ROUND(G1727*H1727,6)</f>
      </c>
      <c r="L1727" s="38">
        <v>0</v>
      </c>
      <c s="32">
        <f>ROUND(ROUND(L1727,2)*ROUND(G1727,3),2)</f>
      </c>
      <c s="36" t="s">
        <v>53</v>
      </c>
      <c>
        <f>(M1727*21)/100</f>
      </c>
      <c t="s">
        <v>27</v>
      </c>
    </row>
    <row r="1728" spans="1:5" ht="12.75">
      <c r="A1728" s="35" t="s">
        <v>54</v>
      </c>
      <c r="E1728" s="39" t="s">
        <v>55</v>
      </c>
    </row>
    <row r="1729" spans="1:5" ht="12.75">
      <c r="A1729" s="35" t="s">
        <v>56</v>
      </c>
      <c r="E1729" s="40" t="s">
        <v>55</v>
      </c>
    </row>
    <row r="1730" spans="1:5" ht="38.25">
      <c r="A1730" t="s">
        <v>57</v>
      </c>
      <c r="E1730" s="39" t="s">
        <v>743</v>
      </c>
    </row>
    <row r="1731" spans="1:16" ht="12.75">
      <c r="A1731" t="s">
        <v>49</v>
      </c>
      <c s="34" t="s">
        <v>1340</v>
      </c>
      <c s="34" t="s">
        <v>744</v>
      </c>
      <c s="35" t="s">
        <v>47</v>
      </c>
      <c s="6" t="s">
        <v>745</v>
      </c>
      <c s="36" t="s">
        <v>52</v>
      </c>
      <c s="37">
        <v>6</v>
      </c>
      <c s="36">
        <v>0</v>
      </c>
      <c s="36">
        <f>ROUND(G1731*H1731,6)</f>
      </c>
      <c r="L1731" s="38">
        <v>0</v>
      </c>
      <c s="32">
        <f>ROUND(ROUND(L1731,2)*ROUND(G1731,3),2)</f>
      </c>
      <c s="36" t="s">
        <v>53</v>
      </c>
      <c>
        <f>(M1731*21)/100</f>
      </c>
      <c t="s">
        <v>27</v>
      </c>
    </row>
    <row r="1732" spans="1:5" ht="12.75">
      <c r="A1732" s="35" t="s">
        <v>54</v>
      </c>
      <c r="E1732" s="39" t="s">
        <v>55</v>
      </c>
    </row>
    <row r="1733" spans="1:5" ht="12.75">
      <c r="A1733" s="35" t="s">
        <v>56</v>
      </c>
      <c r="E1733" s="40" t="s">
        <v>55</v>
      </c>
    </row>
    <row r="1734" spans="1:5" ht="38.25">
      <c r="A1734" t="s">
        <v>57</v>
      </c>
      <c r="E1734" s="39" t="s">
        <v>746</v>
      </c>
    </row>
    <row r="1735" spans="1:13" ht="12.75">
      <c r="A1735" t="s">
        <v>46</v>
      </c>
      <c r="C1735" s="31" t="s">
        <v>1341</v>
      </c>
      <c r="E1735" s="33" t="s">
        <v>1342</v>
      </c>
      <c r="J1735" s="32">
        <f>0</f>
      </c>
      <c s="32">
        <f>0</f>
      </c>
      <c s="32">
        <f>0+L1736+L1740+L1744+L1748+L1752+L1756+L1760+L1764+L1768+L1772+L1776+L1780</f>
      </c>
      <c s="32">
        <f>0+M1736+M1740+M1744+M1748+M1752+M1756+M1760+M1764+M1768+M1772+M1776+M1780</f>
      </c>
    </row>
    <row r="1736" spans="1:16" ht="25.5">
      <c r="A1736" t="s">
        <v>49</v>
      </c>
      <c s="34" t="s">
        <v>1343</v>
      </c>
      <c s="34" t="s">
        <v>721</v>
      </c>
      <c s="35" t="s">
        <v>47</v>
      </c>
      <c s="6" t="s">
        <v>722</v>
      </c>
      <c s="36" t="s">
        <v>52</v>
      </c>
      <c s="37">
        <v>1</v>
      </c>
      <c s="36">
        <v>0</v>
      </c>
      <c s="36">
        <f>ROUND(G1736*H1736,6)</f>
      </c>
      <c r="L1736" s="38">
        <v>0</v>
      </c>
      <c s="32">
        <f>ROUND(ROUND(L1736,2)*ROUND(G1736,3),2)</f>
      </c>
      <c s="36" t="s">
        <v>73</v>
      </c>
      <c>
        <f>(M1736*21)/100</f>
      </c>
      <c t="s">
        <v>27</v>
      </c>
    </row>
    <row r="1737" spans="1:5" ht="12.75">
      <c r="A1737" s="35" t="s">
        <v>54</v>
      </c>
      <c r="E1737" s="39" t="s">
        <v>55</v>
      </c>
    </row>
    <row r="1738" spans="1:5" ht="12.75">
      <c r="A1738" s="35" t="s">
        <v>56</v>
      </c>
      <c r="E1738" s="40" t="s">
        <v>55</v>
      </c>
    </row>
    <row r="1739" spans="1:5" ht="12.75">
      <c r="A1739" t="s">
        <v>57</v>
      </c>
      <c r="E1739" s="39" t="s">
        <v>74</v>
      </c>
    </row>
    <row r="1740" spans="1:16" ht="12.75">
      <c r="A1740" t="s">
        <v>49</v>
      </c>
      <c s="34" t="s">
        <v>1344</v>
      </c>
      <c s="34" t="s">
        <v>723</v>
      </c>
      <c s="35" t="s">
        <v>47</v>
      </c>
      <c s="6" t="s">
        <v>724</v>
      </c>
      <c s="36" t="s">
        <v>52</v>
      </c>
      <c s="37">
        <v>1</v>
      </c>
      <c s="36">
        <v>0</v>
      </c>
      <c s="36">
        <f>ROUND(G1740*H1740,6)</f>
      </c>
      <c r="L1740" s="38">
        <v>0</v>
      </c>
      <c s="32">
        <f>ROUND(ROUND(L1740,2)*ROUND(G1740,3),2)</f>
      </c>
      <c s="36" t="s">
        <v>73</v>
      </c>
      <c>
        <f>(M1740*21)/100</f>
      </c>
      <c t="s">
        <v>27</v>
      </c>
    </row>
    <row r="1741" spans="1:5" ht="12.75">
      <c r="A1741" s="35" t="s">
        <v>54</v>
      </c>
      <c r="E1741" s="39" t="s">
        <v>55</v>
      </c>
    </row>
    <row r="1742" spans="1:5" ht="12.75">
      <c r="A1742" s="35" t="s">
        <v>56</v>
      </c>
      <c r="E1742" s="40" t="s">
        <v>55</v>
      </c>
    </row>
    <row r="1743" spans="1:5" ht="12.75">
      <c r="A1743" t="s">
        <v>57</v>
      </c>
      <c r="E1743" s="39" t="s">
        <v>74</v>
      </c>
    </row>
    <row r="1744" spans="1:16" ht="25.5">
      <c r="A1744" t="s">
        <v>49</v>
      </c>
      <c s="34" t="s">
        <v>1345</v>
      </c>
      <c s="34" t="s">
        <v>725</v>
      </c>
      <c s="35" t="s">
        <v>47</v>
      </c>
      <c s="6" t="s">
        <v>726</v>
      </c>
      <c s="36" t="s">
        <v>52</v>
      </c>
      <c s="37">
        <v>1</v>
      </c>
      <c s="36">
        <v>0</v>
      </c>
      <c s="36">
        <f>ROUND(G1744*H1744,6)</f>
      </c>
      <c r="L1744" s="38">
        <v>0</v>
      </c>
      <c s="32">
        <f>ROUND(ROUND(L1744,2)*ROUND(G1744,3),2)</f>
      </c>
      <c s="36" t="s">
        <v>73</v>
      </c>
      <c>
        <f>(M1744*21)/100</f>
      </c>
      <c t="s">
        <v>27</v>
      </c>
    </row>
    <row r="1745" spans="1:5" ht="12.75">
      <c r="A1745" s="35" t="s">
        <v>54</v>
      </c>
      <c r="E1745" s="39" t="s">
        <v>55</v>
      </c>
    </row>
    <row r="1746" spans="1:5" ht="12.75">
      <c r="A1746" s="35" t="s">
        <v>56</v>
      </c>
      <c r="E1746" s="40" t="s">
        <v>55</v>
      </c>
    </row>
    <row r="1747" spans="1:5" ht="12.75">
      <c r="A1747" t="s">
        <v>57</v>
      </c>
      <c r="E1747" s="39" t="s">
        <v>74</v>
      </c>
    </row>
    <row r="1748" spans="1:16" ht="12.75">
      <c r="A1748" t="s">
        <v>49</v>
      </c>
      <c s="34" t="s">
        <v>1346</v>
      </c>
      <c s="34" t="s">
        <v>727</v>
      </c>
      <c s="35" t="s">
        <v>47</v>
      </c>
      <c s="6" t="s">
        <v>728</v>
      </c>
      <c s="36" t="s">
        <v>52</v>
      </c>
      <c s="37">
        <v>1</v>
      </c>
      <c s="36">
        <v>0</v>
      </c>
      <c s="36">
        <f>ROUND(G1748*H1748,6)</f>
      </c>
      <c r="L1748" s="38">
        <v>0</v>
      </c>
      <c s="32">
        <f>ROUND(ROUND(L1748,2)*ROUND(G1748,3),2)</f>
      </c>
      <c s="36" t="s">
        <v>73</v>
      </c>
      <c>
        <f>(M1748*21)/100</f>
      </c>
      <c t="s">
        <v>27</v>
      </c>
    </row>
    <row r="1749" spans="1:5" ht="12.75">
      <c r="A1749" s="35" t="s">
        <v>54</v>
      </c>
      <c r="E1749" s="39" t="s">
        <v>55</v>
      </c>
    </row>
    <row r="1750" spans="1:5" ht="12.75">
      <c r="A1750" s="35" t="s">
        <v>56</v>
      </c>
      <c r="E1750" s="40" t="s">
        <v>55</v>
      </c>
    </row>
    <row r="1751" spans="1:5" ht="12.75">
      <c r="A1751" t="s">
        <v>57</v>
      </c>
      <c r="E1751" s="39" t="s">
        <v>74</v>
      </c>
    </row>
    <row r="1752" spans="1:16" ht="12.75">
      <c r="A1752" t="s">
        <v>49</v>
      </c>
      <c s="34" t="s">
        <v>1347</v>
      </c>
      <c s="34" t="s">
        <v>507</v>
      </c>
      <c s="35" t="s">
        <v>47</v>
      </c>
      <c s="6" t="s">
        <v>729</v>
      </c>
      <c s="36" t="s">
        <v>52</v>
      </c>
      <c s="37">
        <v>1</v>
      </c>
      <c s="36">
        <v>0</v>
      </c>
      <c s="36">
        <f>ROUND(G1752*H1752,6)</f>
      </c>
      <c r="L1752" s="38">
        <v>0</v>
      </c>
      <c s="32">
        <f>ROUND(ROUND(L1752,2)*ROUND(G1752,3),2)</f>
      </c>
      <c s="36" t="s">
        <v>53</v>
      </c>
      <c>
        <f>(M1752*21)/100</f>
      </c>
      <c t="s">
        <v>27</v>
      </c>
    </row>
    <row r="1753" spans="1:5" ht="12.75">
      <c r="A1753" s="35" t="s">
        <v>54</v>
      </c>
      <c r="E1753" s="39" t="s">
        <v>55</v>
      </c>
    </row>
    <row r="1754" spans="1:5" ht="12.75">
      <c r="A1754" s="35" t="s">
        <v>56</v>
      </c>
      <c r="E1754" s="40" t="s">
        <v>55</v>
      </c>
    </row>
    <row r="1755" spans="1:5" ht="12.75">
      <c r="A1755" t="s">
        <v>57</v>
      </c>
      <c r="E1755" s="39" t="s">
        <v>509</v>
      </c>
    </row>
    <row r="1756" spans="1:16" ht="12.75">
      <c r="A1756" t="s">
        <v>49</v>
      </c>
      <c s="34" t="s">
        <v>1348</v>
      </c>
      <c s="34" t="s">
        <v>1349</v>
      </c>
      <c s="35" t="s">
        <v>47</v>
      </c>
      <c s="6" t="s">
        <v>1350</v>
      </c>
      <c s="36" t="s">
        <v>52</v>
      </c>
      <c s="37">
        <v>1</v>
      </c>
      <c s="36">
        <v>0</v>
      </c>
      <c s="36">
        <f>ROUND(G1756*H1756,6)</f>
      </c>
      <c r="L1756" s="38">
        <v>0</v>
      </c>
      <c s="32">
        <f>ROUND(ROUND(L1756,2)*ROUND(G1756,3),2)</f>
      </c>
      <c s="36" t="s">
        <v>73</v>
      </c>
      <c>
        <f>(M1756*21)/100</f>
      </c>
      <c t="s">
        <v>27</v>
      </c>
    </row>
    <row r="1757" spans="1:5" ht="12.75">
      <c r="A1757" s="35" t="s">
        <v>54</v>
      </c>
      <c r="E1757" s="39" t="s">
        <v>55</v>
      </c>
    </row>
    <row r="1758" spans="1:5" ht="12.75">
      <c r="A1758" s="35" t="s">
        <v>56</v>
      </c>
      <c r="E1758" s="40" t="s">
        <v>55</v>
      </c>
    </row>
    <row r="1759" spans="1:5" ht="12.75">
      <c r="A1759" t="s">
        <v>57</v>
      </c>
      <c r="E1759" s="39" t="s">
        <v>74</v>
      </c>
    </row>
    <row r="1760" spans="1:16" ht="12.75">
      <c r="A1760" t="s">
        <v>49</v>
      </c>
      <c s="34" t="s">
        <v>1351</v>
      </c>
      <c s="34" t="s">
        <v>732</v>
      </c>
      <c s="35" t="s">
        <v>47</v>
      </c>
      <c s="6" t="s">
        <v>733</v>
      </c>
      <c s="36" t="s">
        <v>52</v>
      </c>
      <c s="37">
        <v>1</v>
      </c>
      <c s="36">
        <v>0</v>
      </c>
      <c s="36">
        <f>ROUND(G1760*H1760,6)</f>
      </c>
      <c r="L1760" s="38">
        <v>0</v>
      </c>
      <c s="32">
        <f>ROUND(ROUND(L1760,2)*ROUND(G1760,3),2)</f>
      </c>
      <c s="36" t="s">
        <v>73</v>
      </c>
      <c>
        <f>(M1760*21)/100</f>
      </c>
      <c t="s">
        <v>27</v>
      </c>
    </row>
    <row r="1761" spans="1:5" ht="12.75">
      <c r="A1761" s="35" t="s">
        <v>54</v>
      </c>
      <c r="E1761" s="39" t="s">
        <v>55</v>
      </c>
    </row>
    <row r="1762" spans="1:5" ht="12.75">
      <c r="A1762" s="35" t="s">
        <v>56</v>
      </c>
      <c r="E1762" s="40" t="s">
        <v>55</v>
      </c>
    </row>
    <row r="1763" spans="1:5" ht="12.75">
      <c r="A1763" t="s">
        <v>57</v>
      </c>
      <c r="E1763" s="39" t="s">
        <v>74</v>
      </c>
    </row>
    <row r="1764" spans="1:16" ht="12.75">
      <c r="A1764" t="s">
        <v>49</v>
      </c>
      <c s="34" t="s">
        <v>1352</v>
      </c>
      <c s="34" t="s">
        <v>411</v>
      </c>
      <c s="35" t="s">
        <v>47</v>
      </c>
      <c s="6" t="s">
        <v>412</v>
      </c>
      <c s="36" t="s">
        <v>52</v>
      </c>
      <c s="37">
        <v>2</v>
      </c>
      <c s="36">
        <v>0</v>
      </c>
      <c s="36">
        <f>ROUND(G1764*H1764,6)</f>
      </c>
      <c r="L1764" s="38">
        <v>0</v>
      </c>
      <c s="32">
        <f>ROUND(ROUND(L1764,2)*ROUND(G1764,3),2)</f>
      </c>
      <c s="36" t="s">
        <v>53</v>
      </c>
      <c>
        <f>(M1764*21)/100</f>
      </c>
      <c t="s">
        <v>27</v>
      </c>
    </row>
    <row r="1765" spans="1:5" ht="12.75">
      <c r="A1765" s="35" t="s">
        <v>54</v>
      </c>
      <c r="E1765" s="39" t="s">
        <v>55</v>
      </c>
    </row>
    <row r="1766" spans="1:5" ht="12.75">
      <c r="A1766" s="35" t="s">
        <v>56</v>
      </c>
      <c r="E1766" s="40" t="s">
        <v>55</v>
      </c>
    </row>
    <row r="1767" spans="1:5" ht="51">
      <c r="A1767" t="s">
        <v>57</v>
      </c>
      <c r="E1767" s="39" t="s">
        <v>413</v>
      </c>
    </row>
    <row r="1768" spans="1:16" ht="12.75">
      <c r="A1768" t="s">
        <v>49</v>
      </c>
      <c s="34" t="s">
        <v>1353</v>
      </c>
      <c s="34" t="s">
        <v>415</v>
      </c>
      <c s="35" t="s">
        <v>47</v>
      </c>
      <c s="6" t="s">
        <v>416</v>
      </c>
      <c s="36" t="s">
        <v>52</v>
      </c>
      <c s="37">
        <v>2</v>
      </c>
      <c s="36">
        <v>0</v>
      </c>
      <c s="36">
        <f>ROUND(G1768*H1768,6)</f>
      </c>
      <c r="L1768" s="38">
        <v>0</v>
      </c>
      <c s="32">
        <f>ROUND(ROUND(L1768,2)*ROUND(G1768,3),2)</f>
      </c>
      <c s="36" t="s">
        <v>73</v>
      </c>
      <c>
        <f>(M1768*21)/100</f>
      </c>
      <c t="s">
        <v>27</v>
      </c>
    </row>
    <row r="1769" spans="1:5" ht="12.75">
      <c r="A1769" s="35" t="s">
        <v>54</v>
      </c>
      <c r="E1769" s="39" t="s">
        <v>55</v>
      </c>
    </row>
    <row r="1770" spans="1:5" ht="12.75">
      <c r="A1770" s="35" t="s">
        <v>56</v>
      </c>
      <c r="E1770" s="40" t="s">
        <v>55</v>
      </c>
    </row>
    <row r="1771" spans="1:5" ht="12.75">
      <c r="A1771" t="s">
        <v>57</v>
      </c>
      <c r="E1771" s="39" t="s">
        <v>74</v>
      </c>
    </row>
    <row r="1772" spans="1:16" ht="12.75">
      <c r="A1772" t="s">
        <v>49</v>
      </c>
      <c s="34" t="s">
        <v>1354</v>
      </c>
      <c s="34" t="s">
        <v>739</v>
      </c>
      <c s="35" t="s">
        <v>47</v>
      </c>
      <c s="6" t="s">
        <v>740</v>
      </c>
      <c s="36" t="s">
        <v>52</v>
      </c>
      <c s="37">
        <v>2</v>
      </c>
      <c s="36">
        <v>0</v>
      </c>
      <c s="36">
        <f>ROUND(G1772*H1772,6)</f>
      </c>
      <c r="L1772" s="38">
        <v>0</v>
      </c>
      <c s="32">
        <f>ROUND(ROUND(L1772,2)*ROUND(G1772,3),2)</f>
      </c>
      <c s="36" t="s">
        <v>73</v>
      </c>
      <c>
        <f>(M1772*21)/100</f>
      </c>
      <c t="s">
        <v>27</v>
      </c>
    </row>
    <row r="1773" spans="1:5" ht="12.75">
      <c r="A1773" s="35" t="s">
        <v>54</v>
      </c>
      <c r="E1773" s="39" t="s">
        <v>55</v>
      </c>
    </row>
    <row r="1774" spans="1:5" ht="12.75">
      <c r="A1774" s="35" t="s">
        <v>56</v>
      </c>
      <c r="E1774" s="40" t="s">
        <v>55</v>
      </c>
    </row>
    <row r="1775" spans="1:5" ht="12.75">
      <c r="A1775" t="s">
        <v>57</v>
      </c>
      <c r="E1775" s="39" t="s">
        <v>74</v>
      </c>
    </row>
    <row r="1776" spans="1:16" ht="12.75">
      <c r="A1776" t="s">
        <v>49</v>
      </c>
      <c s="34" t="s">
        <v>1355</v>
      </c>
      <c s="34" t="s">
        <v>741</v>
      </c>
      <c s="35" t="s">
        <v>47</v>
      </c>
      <c s="6" t="s">
        <v>742</v>
      </c>
      <c s="36" t="s">
        <v>52</v>
      </c>
      <c s="37">
        <v>12</v>
      </c>
      <c s="36">
        <v>0</v>
      </c>
      <c s="36">
        <f>ROUND(G1776*H1776,6)</f>
      </c>
      <c r="L1776" s="38">
        <v>0</v>
      </c>
      <c s="32">
        <f>ROUND(ROUND(L1776,2)*ROUND(G1776,3),2)</f>
      </c>
      <c s="36" t="s">
        <v>53</v>
      </c>
      <c>
        <f>(M1776*21)/100</f>
      </c>
      <c t="s">
        <v>27</v>
      </c>
    </row>
    <row r="1777" spans="1:5" ht="12.75">
      <c r="A1777" s="35" t="s">
        <v>54</v>
      </c>
      <c r="E1777" s="39" t="s">
        <v>55</v>
      </c>
    </row>
    <row r="1778" spans="1:5" ht="12.75">
      <c r="A1778" s="35" t="s">
        <v>56</v>
      </c>
      <c r="E1778" s="40" t="s">
        <v>55</v>
      </c>
    </row>
    <row r="1779" spans="1:5" ht="38.25">
      <c r="A1779" t="s">
        <v>57</v>
      </c>
      <c r="E1779" s="39" t="s">
        <v>743</v>
      </c>
    </row>
    <row r="1780" spans="1:16" ht="12.75">
      <c r="A1780" t="s">
        <v>49</v>
      </c>
      <c s="34" t="s">
        <v>1356</v>
      </c>
      <c s="34" t="s">
        <v>744</v>
      </c>
      <c s="35" t="s">
        <v>47</v>
      </c>
      <c s="6" t="s">
        <v>745</v>
      </c>
      <c s="36" t="s">
        <v>52</v>
      </c>
      <c s="37">
        <v>12</v>
      </c>
      <c s="36">
        <v>0</v>
      </c>
      <c s="36">
        <f>ROUND(G1780*H1780,6)</f>
      </c>
      <c r="L1780" s="38">
        <v>0</v>
      </c>
      <c s="32">
        <f>ROUND(ROUND(L1780,2)*ROUND(G1780,3),2)</f>
      </c>
      <c s="36" t="s">
        <v>53</v>
      </c>
      <c>
        <f>(M1780*21)/100</f>
      </c>
      <c t="s">
        <v>27</v>
      </c>
    </row>
    <row r="1781" spans="1:5" ht="12.75">
      <c r="A1781" s="35" t="s">
        <v>54</v>
      </c>
      <c r="E1781" s="39" t="s">
        <v>55</v>
      </c>
    </row>
    <row r="1782" spans="1:5" ht="12.75">
      <c r="A1782" s="35" t="s">
        <v>56</v>
      </c>
      <c r="E1782" s="40" t="s">
        <v>55</v>
      </c>
    </row>
    <row r="1783" spans="1:5" ht="38.25">
      <c r="A1783" t="s">
        <v>57</v>
      </c>
      <c r="E1783" s="39" t="s">
        <v>746</v>
      </c>
    </row>
    <row r="1784" spans="1:13" ht="12.75">
      <c r="A1784" t="s">
        <v>46</v>
      </c>
      <c r="C1784" s="31" t="s">
        <v>1357</v>
      </c>
      <c r="E1784" s="33" t="s">
        <v>1358</v>
      </c>
      <c r="J1784" s="32">
        <f>0</f>
      </c>
      <c s="32">
        <f>0</f>
      </c>
      <c s="32">
        <f>0+L1785+L1789+L1793+L1797+L1801+L1805+L1809+L1813+L1817+L1821+L1825+L1829+L1833+L1837</f>
      </c>
      <c s="32">
        <f>0+M1785+M1789+M1793+M1797+M1801+M1805+M1809+M1813+M1817+M1821+M1825+M1829+M1833+M1837</f>
      </c>
    </row>
    <row r="1785" spans="1:16" ht="25.5">
      <c r="A1785" t="s">
        <v>49</v>
      </c>
      <c s="34" t="s">
        <v>1359</v>
      </c>
      <c s="34" t="s">
        <v>721</v>
      </c>
      <c s="35" t="s">
        <v>47</v>
      </c>
      <c s="6" t="s">
        <v>722</v>
      </c>
      <c s="36" t="s">
        <v>52</v>
      </c>
      <c s="37">
        <v>1</v>
      </c>
      <c s="36">
        <v>0</v>
      </c>
      <c s="36">
        <f>ROUND(G1785*H1785,6)</f>
      </c>
      <c r="L1785" s="38">
        <v>0</v>
      </c>
      <c s="32">
        <f>ROUND(ROUND(L1785,2)*ROUND(G1785,3),2)</f>
      </c>
      <c s="36" t="s">
        <v>73</v>
      </c>
      <c>
        <f>(M1785*21)/100</f>
      </c>
      <c t="s">
        <v>27</v>
      </c>
    </row>
    <row r="1786" spans="1:5" ht="12.75">
      <c r="A1786" s="35" t="s">
        <v>54</v>
      </c>
      <c r="E1786" s="39" t="s">
        <v>55</v>
      </c>
    </row>
    <row r="1787" spans="1:5" ht="12.75">
      <c r="A1787" s="35" t="s">
        <v>56</v>
      </c>
      <c r="E1787" s="40" t="s">
        <v>55</v>
      </c>
    </row>
    <row r="1788" spans="1:5" ht="12.75">
      <c r="A1788" t="s">
        <v>57</v>
      </c>
      <c r="E1788" s="39" t="s">
        <v>74</v>
      </c>
    </row>
    <row r="1789" spans="1:16" ht="12.75">
      <c r="A1789" t="s">
        <v>49</v>
      </c>
      <c s="34" t="s">
        <v>1360</v>
      </c>
      <c s="34" t="s">
        <v>723</v>
      </c>
      <c s="35" t="s">
        <v>47</v>
      </c>
      <c s="6" t="s">
        <v>724</v>
      </c>
      <c s="36" t="s">
        <v>52</v>
      </c>
      <c s="37">
        <v>1</v>
      </c>
      <c s="36">
        <v>0</v>
      </c>
      <c s="36">
        <f>ROUND(G1789*H1789,6)</f>
      </c>
      <c r="L1789" s="38">
        <v>0</v>
      </c>
      <c s="32">
        <f>ROUND(ROUND(L1789,2)*ROUND(G1789,3),2)</f>
      </c>
      <c s="36" t="s">
        <v>73</v>
      </c>
      <c>
        <f>(M1789*21)/100</f>
      </c>
      <c t="s">
        <v>27</v>
      </c>
    </row>
    <row r="1790" spans="1:5" ht="12.75">
      <c r="A1790" s="35" t="s">
        <v>54</v>
      </c>
      <c r="E1790" s="39" t="s">
        <v>55</v>
      </c>
    </row>
    <row r="1791" spans="1:5" ht="12.75">
      <c r="A1791" s="35" t="s">
        <v>56</v>
      </c>
      <c r="E1791" s="40" t="s">
        <v>55</v>
      </c>
    </row>
    <row r="1792" spans="1:5" ht="12.75">
      <c r="A1792" t="s">
        <v>57</v>
      </c>
      <c r="E1792" s="39" t="s">
        <v>74</v>
      </c>
    </row>
    <row r="1793" spans="1:16" ht="25.5">
      <c r="A1793" t="s">
        <v>49</v>
      </c>
      <c s="34" t="s">
        <v>1361</v>
      </c>
      <c s="34" t="s">
        <v>725</v>
      </c>
      <c s="35" t="s">
        <v>47</v>
      </c>
      <c s="6" t="s">
        <v>726</v>
      </c>
      <c s="36" t="s">
        <v>52</v>
      </c>
      <c s="37">
        <v>1</v>
      </c>
      <c s="36">
        <v>0</v>
      </c>
      <c s="36">
        <f>ROUND(G1793*H1793,6)</f>
      </c>
      <c r="L1793" s="38">
        <v>0</v>
      </c>
      <c s="32">
        <f>ROUND(ROUND(L1793,2)*ROUND(G1793,3),2)</f>
      </c>
      <c s="36" t="s">
        <v>73</v>
      </c>
      <c>
        <f>(M1793*21)/100</f>
      </c>
      <c t="s">
        <v>27</v>
      </c>
    </row>
    <row r="1794" spans="1:5" ht="12.75">
      <c r="A1794" s="35" t="s">
        <v>54</v>
      </c>
      <c r="E1794" s="39" t="s">
        <v>55</v>
      </c>
    </row>
    <row r="1795" spans="1:5" ht="12.75">
      <c r="A1795" s="35" t="s">
        <v>56</v>
      </c>
      <c r="E1795" s="40" t="s">
        <v>55</v>
      </c>
    </row>
    <row r="1796" spans="1:5" ht="12.75">
      <c r="A1796" t="s">
        <v>57</v>
      </c>
      <c r="E1796" s="39" t="s">
        <v>74</v>
      </c>
    </row>
    <row r="1797" spans="1:16" ht="12.75">
      <c r="A1797" t="s">
        <v>49</v>
      </c>
      <c s="34" t="s">
        <v>1362</v>
      </c>
      <c s="34" t="s">
        <v>727</v>
      </c>
      <c s="35" t="s">
        <v>47</v>
      </c>
      <c s="6" t="s">
        <v>728</v>
      </c>
      <c s="36" t="s">
        <v>52</v>
      </c>
      <c s="37">
        <v>1</v>
      </c>
      <c s="36">
        <v>0</v>
      </c>
      <c s="36">
        <f>ROUND(G1797*H1797,6)</f>
      </c>
      <c r="L1797" s="38">
        <v>0</v>
      </c>
      <c s="32">
        <f>ROUND(ROUND(L1797,2)*ROUND(G1797,3),2)</f>
      </c>
      <c s="36" t="s">
        <v>73</v>
      </c>
      <c>
        <f>(M1797*21)/100</f>
      </c>
      <c t="s">
        <v>27</v>
      </c>
    </row>
    <row r="1798" spans="1:5" ht="12.75">
      <c r="A1798" s="35" t="s">
        <v>54</v>
      </c>
      <c r="E1798" s="39" t="s">
        <v>55</v>
      </c>
    </row>
    <row r="1799" spans="1:5" ht="12.75">
      <c r="A1799" s="35" t="s">
        <v>56</v>
      </c>
      <c r="E1799" s="40" t="s">
        <v>55</v>
      </c>
    </row>
    <row r="1800" spans="1:5" ht="12.75">
      <c r="A1800" t="s">
        <v>57</v>
      </c>
      <c r="E1800" s="39" t="s">
        <v>74</v>
      </c>
    </row>
    <row r="1801" spans="1:16" ht="12.75">
      <c r="A1801" t="s">
        <v>49</v>
      </c>
      <c s="34" t="s">
        <v>1363</v>
      </c>
      <c s="34" t="s">
        <v>507</v>
      </c>
      <c s="35" t="s">
        <v>47</v>
      </c>
      <c s="6" t="s">
        <v>729</v>
      </c>
      <c s="36" t="s">
        <v>52</v>
      </c>
      <c s="37">
        <v>1</v>
      </c>
      <c s="36">
        <v>0</v>
      </c>
      <c s="36">
        <f>ROUND(G1801*H1801,6)</f>
      </c>
      <c r="L1801" s="38">
        <v>0</v>
      </c>
      <c s="32">
        <f>ROUND(ROUND(L1801,2)*ROUND(G1801,3),2)</f>
      </c>
      <c s="36" t="s">
        <v>53</v>
      </c>
      <c>
        <f>(M1801*21)/100</f>
      </c>
      <c t="s">
        <v>27</v>
      </c>
    </row>
    <row r="1802" spans="1:5" ht="12.75">
      <c r="A1802" s="35" t="s">
        <v>54</v>
      </c>
      <c r="E1802" s="39" t="s">
        <v>55</v>
      </c>
    </row>
    <row r="1803" spans="1:5" ht="12.75">
      <c r="A1803" s="35" t="s">
        <v>56</v>
      </c>
      <c r="E1803" s="40" t="s">
        <v>55</v>
      </c>
    </row>
    <row r="1804" spans="1:5" ht="12.75">
      <c r="A1804" t="s">
        <v>57</v>
      </c>
      <c r="E1804" s="39" t="s">
        <v>509</v>
      </c>
    </row>
    <row r="1805" spans="1:16" ht="12.75">
      <c r="A1805" t="s">
        <v>49</v>
      </c>
      <c s="34" t="s">
        <v>1364</v>
      </c>
      <c s="34" t="s">
        <v>730</v>
      </c>
      <c s="35" t="s">
        <v>47</v>
      </c>
      <c s="6" t="s">
        <v>731</v>
      </c>
      <c s="36" t="s">
        <v>52</v>
      </c>
      <c s="37">
        <v>1</v>
      </c>
      <c s="36">
        <v>0</v>
      </c>
      <c s="36">
        <f>ROUND(G1805*H1805,6)</f>
      </c>
      <c r="L1805" s="38">
        <v>0</v>
      </c>
      <c s="32">
        <f>ROUND(ROUND(L1805,2)*ROUND(G1805,3),2)</f>
      </c>
      <c s="36" t="s">
        <v>73</v>
      </c>
      <c>
        <f>(M1805*21)/100</f>
      </c>
      <c t="s">
        <v>27</v>
      </c>
    </row>
    <row r="1806" spans="1:5" ht="12.75">
      <c r="A1806" s="35" t="s">
        <v>54</v>
      </c>
      <c r="E1806" s="39" t="s">
        <v>55</v>
      </c>
    </row>
    <row r="1807" spans="1:5" ht="12.75">
      <c r="A1807" s="35" t="s">
        <v>56</v>
      </c>
      <c r="E1807" s="40" t="s">
        <v>55</v>
      </c>
    </row>
    <row r="1808" spans="1:5" ht="12.75">
      <c r="A1808" t="s">
        <v>57</v>
      </c>
      <c r="E1808" s="39" t="s">
        <v>74</v>
      </c>
    </row>
    <row r="1809" spans="1:16" ht="12.75">
      <c r="A1809" t="s">
        <v>49</v>
      </c>
      <c s="34" t="s">
        <v>1365</v>
      </c>
      <c s="34" t="s">
        <v>732</v>
      </c>
      <c s="35" t="s">
        <v>47</v>
      </c>
      <c s="6" t="s">
        <v>733</v>
      </c>
      <c s="36" t="s">
        <v>52</v>
      </c>
      <c s="37">
        <v>1</v>
      </c>
      <c s="36">
        <v>0</v>
      </c>
      <c s="36">
        <f>ROUND(G1809*H1809,6)</f>
      </c>
      <c r="L1809" s="38">
        <v>0</v>
      </c>
      <c s="32">
        <f>ROUND(ROUND(L1809,2)*ROUND(G1809,3),2)</f>
      </c>
      <c s="36" t="s">
        <v>73</v>
      </c>
      <c>
        <f>(M1809*21)/100</f>
      </c>
      <c t="s">
        <v>27</v>
      </c>
    </row>
    <row r="1810" spans="1:5" ht="12.75">
      <c r="A1810" s="35" t="s">
        <v>54</v>
      </c>
      <c r="E1810" s="39" t="s">
        <v>55</v>
      </c>
    </row>
    <row r="1811" spans="1:5" ht="12.75">
      <c r="A1811" s="35" t="s">
        <v>56</v>
      </c>
      <c r="E1811" s="40" t="s">
        <v>55</v>
      </c>
    </row>
    <row r="1812" spans="1:5" ht="12.75">
      <c r="A1812" t="s">
        <v>57</v>
      </c>
      <c r="E1812" s="39" t="s">
        <v>74</v>
      </c>
    </row>
    <row r="1813" spans="1:16" ht="12.75">
      <c r="A1813" t="s">
        <v>49</v>
      </c>
      <c s="34" t="s">
        <v>1366</v>
      </c>
      <c s="34" t="s">
        <v>411</v>
      </c>
      <c s="35" t="s">
        <v>47</v>
      </c>
      <c s="6" t="s">
        <v>412</v>
      </c>
      <c s="36" t="s">
        <v>52</v>
      </c>
      <c s="37">
        <v>1</v>
      </c>
      <c s="36">
        <v>0</v>
      </c>
      <c s="36">
        <f>ROUND(G1813*H1813,6)</f>
      </c>
      <c r="L1813" s="38">
        <v>0</v>
      </c>
      <c s="32">
        <f>ROUND(ROUND(L1813,2)*ROUND(G1813,3),2)</f>
      </c>
      <c s="36" t="s">
        <v>53</v>
      </c>
      <c>
        <f>(M1813*21)/100</f>
      </c>
      <c t="s">
        <v>27</v>
      </c>
    </row>
    <row r="1814" spans="1:5" ht="12.75">
      <c r="A1814" s="35" t="s">
        <v>54</v>
      </c>
      <c r="E1814" s="39" t="s">
        <v>55</v>
      </c>
    </row>
    <row r="1815" spans="1:5" ht="12.75">
      <c r="A1815" s="35" t="s">
        <v>56</v>
      </c>
      <c r="E1815" s="40" t="s">
        <v>55</v>
      </c>
    </row>
    <row r="1816" spans="1:5" ht="51">
      <c r="A1816" t="s">
        <v>57</v>
      </c>
      <c r="E1816" s="39" t="s">
        <v>413</v>
      </c>
    </row>
    <row r="1817" spans="1:16" ht="12.75">
      <c r="A1817" t="s">
        <v>49</v>
      </c>
      <c s="34" t="s">
        <v>1367</v>
      </c>
      <c s="34" t="s">
        <v>415</v>
      </c>
      <c s="35" t="s">
        <v>47</v>
      </c>
      <c s="6" t="s">
        <v>416</v>
      </c>
      <c s="36" t="s">
        <v>52</v>
      </c>
      <c s="37">
        <v>1</v>
      </c>
      <c s="36">
        <v>0</v>
      </c>
      <c s="36">
        <f>ROUND(G1817*H1817,6)</f>
      </c>
      <c r="L1817" s="38">
        <v>0</v>
      </c>
      <c s="32">
        <f>ROUND(ROUND(L1817,2)*ROUND(G1817,3),2)</f>
      </c>
      <c s="36" t="s">
        <v>73</v>
      </c>
      <c>
        <f>(M1817*21)/100</f>
      </c>
      <c t="s">
        <v>27</v>
      </c>
    </row>
    <row r="1818" spans="1:5" ht="12.75">
      <c r="A1818" s="35" t="s">
        <v>54</v>
      </c>
      <c r="E1818" s="39" t="s">
        <v>55</v>
      </c>
    </row>
    <row r="1819" spans="1:5" ht="12.75">
      <c r="A1819" s="35" t="s">
        <v>56</v>
      </c>
      <c r="E1819" s="40" t="s">
        <v>55</v>
      </c>
    </row>
    <row r="1820" spans="1:5" ht="12.75">
      <c r="A1820" t="s">
        <v>57</v>
      </c>
      <c r="E1820" s="39" t="s">
        <v>74</v>
      </c>
    </row>
    <row r="1821" spans="1:16" ht="12.75">
      <c r="A1821" t="s">
        <v>49</v>
      </c>
      <c s="34" t="s">
        <v>1368</v>
      </c>
      <c s="34" t="s">
        <v>418</v>
      </c>
      <c s="35" t="s">
        <v>47</v>
      </c>
      <c s="6" t="s">
        <v>419</v>
      </c>
      <c s="36" t="s">
        <v>52</v>
      </c>
      <c s="37">
        <v>1</v>
      </c>
      <c s="36">
        <v>0</v>
      </c>
      <c s="36">
        <f>ROUND(G1821*H1821,6)</f>
      </c>
      <c r="L1821" s="38">
        <v>0</v>
      </c>
      <c s="32">
        <f>ROUND(ROUND(L1821,2)*ROUND(G1821,3),2)</f>
      </c>
      <c s="36" t="s">
        <v>53</v>
      </c>
      <c>
        <f>(M1821*21)/100</f>
      </c>
      <c t="s">
        <v>27</v>
      </c>
    </row>
    <row r="1822" spans="1:5" ht="12.75">
      <c r="A1822" s="35" t="s">
        <v>54</v>
      </c>
      <c r="E1822" s="39" t="s">
        <v>55</v>
      </c>
    </row>
    <row r="1823" spans="1:5" ht="12.75">
      <c r="A1823" s="35" t="s">
        <v>56</v>
      </c>
      <c r="E1823" s="40" t="s">
        <v>55</v>
      </c>
    </row>
    <row r="1824" spans="1:5" ht="51">
      <c r="A1824" t="s">
        <v>57</v>
      </c>
      <c r="E1824" s="39" t="s">
        <v>420</v>
      </c>
    </row>
    <row r="1825" spans="1:16" ht="12.75">
      <c r="A1825" t="s">
        <v>49</v>
      </c>
      <c s="34" t="s">
        <v>1369</v>
      </c>
      <c s="34" t="s">
        <v>422</v>
      </c>
      <c s="35" t="s">
        <v>47</v>
      </c>
      <c s="6" t="s">
        <v>423</v>
      </c>
      <c s="36" t="s">
        <v>52</v>
      </c>
      <c s="37">
        <v>1</v>
      </c>
      <c s="36">
        <v>0</v>
      </c>
      <c s="36">
        <f>ROUND(G1825*H1825,6)</f>
      </c>
      <c r="L1825" s="38">
        <v>0</v>
      </c>
      <c s="32">
        <f>ROUND(ROUND(L1825,2)*ROUND(G1825,3),2)</f>
      </c>
      <c s="36" t="s">
        <v>73</v>
      </c>
      <c>
        <f>(M1825*21)/100</f>
      </c>
      <c t="s">
        <v>27</v>
      </c>
    </row>
    <row r="1826" spans="1:5" ht="12.75">
      <c r="A1826" s="35" t="s">
        <v>54</v>
      </c>
      <c r="E1826" s="39" t="s">
        <v>55</v>
      </c>
    </row>
    <row r="1827" spans="1:5" ht="12.75">
      <c r="A1827" s="35" t="s">
        <v>56</v>
      </c>
      <c r="E1827" s="40" t="s">
        <v>55</v>
      </c>
    </row>
    <row r="1828" spans="1:5" ht="12.75">
      <c r="A1828" t="s">
        <v>57</v>
      </c>
      <c r="E1828" s="39" t="s">
        <v>74</v>
      </c>
    </row>
    <row r="1829" spans="1:16" ht="12.75">
      <c r="A1829" t="s">
        <v>49</v>
      </c>
      <c s="34" t="s">
        <v>1370</v>
      </c>
      <c s="34" t="s">
        <v>739</v>
      </c>
      <c s="35" t="s">
        <v>47</v>
      </c>
      <c s="6" t="s">
        <v>740</v>
      </c>
      <c s="36" t="s">
        <v>52</v>
      </c>
      <c s="37">
        <v>2</v>
      </c>
      <c s="36">
        <v>0</v>
      </c>
      <c s="36">
        <f>ROUND(G1829*H1829,6)</f>
      </c>
      <c r="L1829" s="38">
        <v>0</v>
      </c>
      <c s="32">
        <f>ROUND(ROUND(L1829,2)*ROUND(G1829,3),2)</f>
      </c>
      <c s="36" t="s">
        <v>73</v>
      </c>
      <c>
        <f>(M1829*21)/100</f>
      </c>
      <c t="s">
        <v>27</v>
      </c>
    </row>
    <row r="1830" spans="1:5" ht="12.75">
      <c r="A1830" s="35" t="s">
        <v>54</v>
      </c>
      <c r="E1830" s="39" t="s">
        <v>55</v>
      </c>
    </row>
    <row r="1831" spans="1:5" ht="12.75">
      <c r="A1831" s="35" t="s">
        <v>56</v>
      </c>
      <c r="E1831" s="40" t="s">
        <v>55</v>
      </c>
    </row>
    <row r="1832" spans="1:5" ht="12.75">
      <c r="A1832" t="s">
        <v>57</v>
      </c>
      <c r="E1832" s="39" t="s">
        <v>74</v>
      </c>
    </row>
    <row r="1833" spans="1:16" ht="12.75">
      <c r="A1833" t="s">
        <v>49</v>
      </c>
      <c s="34" t="s">
        <v>1371</v>
      </c>
      <c s="34" t="s">
        <v>741</v>
      </c>
      <c s="35" t="s">
        <v>47</v>
      </c>
      <c s="6" t="s">
        <v>742</v>
      </c>
      <c s="36" t="s">
        <v>52</v>
      </c>
      <c s="37">
        <v>12</v>
      </c>
      <c s="36">
        <v>0</v>
      </c>
      <c s="36">
        <f>ROUND(G1833*H1833,6)</f>
      </c>
      <c r="L1833" s="38">
        <v>0</v>
      </c>
      <c s="32">
        <f>ROUND(ROUND(L1833,2)*ROUND(G1833,3),2)</f>
      </c>
      <c s="36" t="s">
        <v>53</v>
      </c>
      <c>
        <f>(M1833*21)/100</f>
      </c>
      <c t="s">
        <v>27</v>
      </c>
    </row>
    <row r="1834" spans="1:5" ht="12.75">
      <c r="A1834" s="35" t="s">
        <v>54</v>
      </c>
      <c r="E1834" s="39" t="s">
        <v>55</v>
      </c>
    </row>
    <row r="1835" spans="1:5" ht="12.75">
      <c r="A1835" s="35" t="s">
        <v>56</v>
      </c>
      <c r="E1835" s="40" t="s">
        <v>55</v>
      </c>
    </row>
    <row r="1836" spans="1:5" ht="38.25">
      <c r="A1836" t="s">
        <v>57</v>
      </c>
      <c r="E1836" s="39" t="s">
        <v>743</v>
      </c>
    </row>
    <row r="1837" spans="1:16" ht="12.75">
      <c r="A1837" t="s">
        <v>49</v>
      </c>
      <c s="34" t="s">
        <v>1372</v>
      </c>
      <c s="34" t="s">
        <v>744</v>
      </c>
      <c s="35" t="s">
        <v>47</v>
      </c>
      <c s="6" t="s">
        <v>745</v>
      </c>
      <c s="36" t="s">
        <v>52</v>
      </c>
      <c s="37">
        <v>12</v>
      </c>
      <c s="36">
        <v>0</v>
      </c>
      <c s="36">
        <f>ROUND(G1837*H1837,6)</f>
      </c>
      <c r="L1837" s="38">
        <v>0</v>
      </c>
      <c s="32">
        <f>ROUND(ROUND(L1837,2)*ROUND(G1837,3),2)</f>
      </c>
      <c s="36" t="s">
        <v>53</v>
      </c>
      <c>
        <f>(M1837*21)/100</f>
      </c>
      <c t="s">
        <v>27</v>
      </c>
    </row>
    <row r="1838" spans="1:5" ht="12.75">
      <c r="A1838" s="35" t="s">
        <v>54</v>
      </c>
      <c r="E1838" s="39" t="s">
        <v>55</v>
      </c>
    </row>
    <row r="1839" spans="1:5" ht="12.75">
      <c r="A1839" s="35" t="s">
        <v>56</v>
      </c>
      <c r="E1839" s="40" t="s">
        <v>55</v>
      </c>
    </row>
    <row r="1840" spans="1:5" ht="38.25">
      <c r="A1840" t="s">
        <v>57</v>
      </c>
      <c r="E1840" s="39" t="s">
        <v>746</v>
      </c>
    </row>
    <row r="1841" spans="1:13" ht="12.75">
      <c r="A1841" t="s">
        <v>46</v>
      </c>
      <c r="C1841" s="31" t="s">
        <v>1373</v>
      </c>
      <c r="E1841" s="33" t="s">
        <v>1374</v>
      </c>
      <c r="J1841" s="32">
        <f>0</f>
      </c>
      <c s="32">
        <f>0</f>
      </c>
      <c s="32">
        <f>0+L1842+L1846+L1850+L1854+L1858+L1862+L1866+L1870+L1874+L1878+L1882+L1886</f>
      </c>
      <c s="32">
        <f>0+M1842+M1846+M1850+M1854+M1858+M1862+M1866+M1870+M1874+M1878+M1882+M1886</f>
      </c>
    </row>
    <row r="1842" spans="1:16" ht="25.5">
      <c r="A1842" t="s">
        <v>49</v>
      </c>
      <c s="34" t="s">
        <v>1375</v>
      </c>
      <c s="34" t="s">
        <v>721</v>
      </c>
      <c s="35" t="s">
        <v>47</v>
      </c>
      <c s="6" t="s">
        <v>722</v>
      </c>
      <c s="36" t="s">
        <v>52</v>
      </c>
      <c s="37">
        <v>1</v>
      </c>
      <c s="36">
        <v>0</v>
      </c>
      <c s="36">
        <f>ROUND(G1842*H1842,6)</f>
      </c>
      <c r="L1842" s="38">
        <v>0</v>
      </c>
      <c s="32">
        <f>ROUND(ROUND(L1842,2)*ROUND(G1842,3),2)</f>
      </c>
      <c s="36" t="s">
        <v>73</v>
      </c>
      <c>
        <f>(M1842*21)/100</f>
      </c>
      <c t="s">
        <v>27</v>
      </c>
    </row>
    <row r="1843" spans="1:5" ht="12.75">
      <c r="A1843" s="35" t="s">
        <v>54</v>
      </c>
      <c r="E1843" s="39" t="s">
        <v>55</v>
      </c>
    </row>
    <row r="1844" spans="1:5" ht="12.75">
      <c r="A1844" s="35" t="s">
        <v>56</v>
      </c>
      <c r="E1844" s="40" t="s">
        <v>55</v>
      </c>
    </row>
    <row r="1845" spans="1:5" ht="12.75">
      <c r="A1845" t="s">
        <v>57</v>
      </c>
      <c r="E1845" s="39" t="s">
        <v>74</v>
      </c>
    </row>
    <row r="1846" spans="1:16" ht="12.75">
      <c r="A1846" t="s">
        <v>49</v>
      </c>
      <c s="34" t="s">
        <v>1376</v>
      </c>
      <c s="34" t="s">
        <v>723</v>
      </c>
      <c s="35" t="s">
        <v>47</v>
      </c>
      <c s="6" t="s">
        <v>724</v>
      </c>
      <c s="36" t="s">
        <v>52</v>
      </c>
      <c s="37">
        <v>1</v>
      </c>
      <c s="36">
        <v>0</v>
      </c>
      <c s="36">
        <f>ROUND(G1846*H1846,6)</f>
      </c>
      <c r="L1846" s="38">
        <v>0</v>
      </c>
      <c s="32">
        <f>ROUND(ROUND(L1846,2)*ROUND(G1846,3),2)</f>
      </c>
      <c s="36" t="s">
        <v>73</v>
      </c>
      <c>
        <f>(M1846*21)/100</f>
      </c>
      <c t="s">
        <v>27</v>
      </c>
    </row>
    <row r="1847" spans="1:5" ht="12.75">
      <c r="A1847" s="35" t="s">
        <v>54</v>
      </c>
      <c r="E1847" s="39" t="s">
        <v>55</v>
      </c>
    </row>
    <row r="1848" spans="1:5" ht="12.75">
      <c r="A1848" s="35" t="s">
        <v>56</v>
      </c>
      <c r="E1848" s="40" t="s">
        <v>55</v>
      </c>
    </row>
    <row r="1849" spans="1:5" ht="12.75">
      <c r="A1849" t="s">
        <v>57</v>
      </c>
      <c r="E1849" s="39" t="s">
        <v>74</v>
      </c>
    </row>
    <row r="1850" spans="1:16" ht="25.5">
      <c r="A1850" t="s">
        <v>49</v>
      </c>
      <c s="34" t="s">
        <v>1377</v>
      </c>
      <c s="34" t="s">
        <v>725</v>
      </c>
      <c s="35" t="s">
        <v>47</v>
      </c>
      <c s="6" t="s">
        <v>726</v>
      </c>
      <c s="36" t="s">
        <v>52</v>
      </c>
      <c s="37">
        <v>1</v>
      </c>
      <c s="36">
        <v>0</v>
      </c>
      <c s="36">
        <f>ROUND(G1850*H1850,6)</f>
      </c>
      <c r="L1850" s="38">
        <v>0</v>
      </c>
      <c s="32">
        <f>ROUND(ROUND(L1850,2)*ROUND(G1850,3),2)</f>
      </c>
      <c s="36" t="s">
        <v>73</v>
      </c>
      <c>
        <f>(M1850*21)/100</f>
      </c>
      <c t="s">
        <v>27</v>
      </c>
    </row>
    <row r="1851" spans="1:5" ht="12.75">
      <c r="A1851" s="35" t="s">
        <v>54</v>
      </c>
      <c r="E1851" s="39" t="s">
        <v>55</v>
      </c>
    </row>
    <row r="1852" spans="1:5" ht="12.75">
      <c r="A1852" s="35" t="s">
        <v>56</v>
      </c>
      <c r="E1852" s="40" t="s">
        <v>55</v>
      </c>
    </row>
    <row r="1853" spans="1:5" ht="12.75">
      <c r="A1853" t="s">
        <v>57</v>
      </c>
      <c r="E1853" s="39" t="s">
        <v>74</v>
      </c>
    </row>
    <row r="1854" spans="1:16" ht="12.75">
      <c r="A1854" t="s">
        <v>49</v>
      </c>
      <c s="34" t="s">
        <v>1378</v>
      </c>
      <c s="34" t="s">
        <v>727</v>
      </c>
      <c s="35" t="s">
        <v>47</v>
      </c>
      <c s="6" t="s">
        <v>728</v>
      </c>
      <c s="36" t="s">
        <v>52</v>
      </c>
      <c s="37">
        <v>1</v>
      </c>
      <c s="36">
        <v>0</v>
      </c>
      <c s="36">
        <f>ROUND(G1854*H1854,6)</f>
      </c>
      <c r="L1854" s="38">
        <v>0</v>
      </c>
      <c s="32">
        <f>ROUND(ROUND(L1854,2)*ROUND(G1854,3),2)</f>
      </c>
      <c s="36" t="s">
        <v>73</v>
      </c>
      <c>
        <f>(M1854*21)/100</f>
      </c>
      <c t="s">
        <v>27</v>
      </c>
    </row>
    <row r="1855" spans="1:5" ht="12.75">
      <c r="A1855" s="35" t="s">
        <v>54</v>
      </c>
      <c r="E1855" s="39" t="s">
        <v>55</v>
      </c>
    </row>
    <row r="1856" spans="1:5" ht="12.75">
      <c r="A1856" s="35" t="s">
        <v>56</v>
      </c>
      <c r="E1856" s="40" t="s">
        <v>55</v>
      </c>
    </row>
    <row r="1857" spans="1:5" ht="12.75">
      <c r="A1857" t="s">
        <v>57</v>
      </c>
      <c r="E1857" s="39" t="s">
        <v>74</v>
      </c>
    </row>
    <row r="1858" spans="1:16" ht="12.75">
      <c r="A1858" t="s">
        <v>49</v>
      </c>
      <c s="34" t="s">
        <v>1379</v>
      </c>
      <c s="34" t="s">
        <v>507</v>
      </c>
      <c s="35" t="s">
        <v>47</v>
      </c>
      <c s="6" t="s">
        <v>729</v>
      </c>
      <c s="36" t="s">
        <v>52</v>
      </c>
      <c s="37">
        <v>1</v>
      </c>
      <c s="36">
        <v>0</v>
      </c>
      <c s="36">
        <f>ROUND(G1858*H1858,6)</f>
      </c>
      <c r="L1858" s="38">
        <v>0</v>
      </c>
      <c s="32">
        <f>ROUND(ROUND(L1858,2)*ROUND(G1858,3),2)</f>
      </c>
      <c s="36" t="s">
        <v>53</v>
      </c>
      <c>
        <f>(M1858*21)/100</f>
      </c>
      <c t="s">
        <v>27</v>
      </c>
    </row>
    <row r="1859" spans="1:5" ht="12.75">
      <c r="A1859" s="35" t="s">
        <v>54</v>
      </c>
      <c r="E1859" s="39" t="s">
        <v>55</v>
      </c>
    </row>
    <row r="1860" spans="1:5" ht="12.75">
      <c r="A1860" s="35" t="s">
        <v>56</v>
      </c>
      <c r="E1860" s="40" t="s">
        <v>55</v>
      </c>
    </row>
    <row r="1861" spans="1:5" ht="12.75">
      <c r="A1861" t="s">
        <v>57</v>
      </c>
      <c r="E1861" s="39" t="s">
        <v>509</v>
      </c>
    </row>
    <row r="1862" spans="1:16" ht="12.75">
      <c r="A1862" t="s">
        <v>49</v>
      </c>
      <c s="34" t="s">
        <v>1380</v>
      </c>
      <c s="34" t="s">
        <v>730</v>
      </c>
      <c s="35" t="s">
        <v>47</v>
      </c>
      <c s="6" t="s">
        <v>731</v>
      </c>
      <c s="36" t="s">
        <v>52</v>
      </c>
      <c s="37">
        <v>1</v>
      </c>
      <c s="36">
        <v>0</v>
      </c>
      <c s="36">
        <f>ROUND(G1862*H1862,6)</f>
      </c>
      <c r="L1862" s="38">
        <v>0</v>
      </c>
      <c s="32">
        <f>ROUND(ROUND(L1862,2)*ROUND(G1862,3),2)</f>
      </c>
      <c s="36" t="s">
        <v>73</v>
      </c>
      <c>
        <f>(M1862*21)/100</f>
      </c>
      <c t="s">
        <v>27</v>
      </c>
    </row>
    <row r="1863" spans="1:5" ht="12.75">
      <c r="A1863" s="35" t="s">
        <v>54</v>
      </c>
      <c r="E1863" s="39" t="s">
        <v>55</v>
      </c>
    </row>
    <row r="1864" spans="1:5" ht="12.75">
      <c r="A1864" s="35" t="s">
        <v>56</v>
      </c>
      <c r="E1864" s="40" t="s">
        <v>55</v>
      </c>
    </row>
    <row r="1865" spans="1:5" ht="12.75">
      <c r="A1865" t="s">
        <v>57</v>
      </c>
      <c r="E1865" s="39" t="s">
        <v>74</v>
      </c>
    </row>
    <row r="1866" spans="1:16" ht="12.75">
      <c r="A1866" t="s">
        <v>49</v>
      </c>
      <c s="34" t="s">
        <v>1381</v>
      </c>
      <c s="34" t="s">
        <v>732</v>
      </c>
      <c s="35" t="s">
        <v>47</v>
      </c>
      <c s="6" t="s">
        <v>733</v>
      </c>
      <c s="36" t="s">
        <v>52</v>
      </c>
      <c s="37">
        <v>1</v>
      </c>
      <c s="36">
        <v>0</v>
      </c>
      <c s="36">
        <f>ROUND(G1866*H1866,6)</f>
      </c>
      <c r="L1866" s="38">
        <v>0</v>
      </c>
      <c s="32">
        <f>ROUND(ROUND(L1866,2)*ROUND(G1866,3),2)</f>
      </c>
      <c s="36" t="s">
        <v>73</v>
      </c>
      <c>
        <f>(M1866*21)/100</f>
      </c>
      <c t="s">
        <v>27</v>
      </c>
    </row>
    <row r="1867" spans="1:5" ht="12.75">
      <c r="A1867" s="35" t="s">
        <v>54</v>
      </c>
      <c r="E1867" s="39" t="s">
        <v>55</v>
      </c>
    </row>
    <row r="1868" spans="1:5" ht="12.75">
      <c r="A1868" s="35" t="s">
        <v>56</v>
      </c>
      <c r="E1868" s="40" t="s">
        <v>55</v>
      </c>
    </row>
    <row r="1869" spans="1:5" ht="12.75">
      <c r="A1869" t="s">
        <v>57</v>
      </c>
      <c r="E1869" s="39" t="s">
        <v>74</v>
      </c>
    </row>
    <row r="1870" spans="1:16" ht="12.75">
      <c r="A1870" t="s">
        <v>49</v>
      </c>
      <c s="34" t="s">
        <v>1382</v>
      </c>
      <c s="34" t="s">
        <v>411</v>
      </c>
      <c s="35" t="s">
        <v>47</v>
      </c>
      <c s="6" t="s">
        <v>412</v>
      </c>
      <c s="36" t="s">
        <v>52</v>
      </c>
      <c s="37">
        <v>2</v>
      </c>
      <c s="36">
        <v>0</v>
      </c>
      <c s="36">
        <f>ROUND(G1870*H1870,6)</f>
      </c>
      <c r="L1870" s="38">
        <v>0</v>
      </c>
      <c s="32">
        <f>ROUND(ROUND(L1870,2)*ROUND(G1870,3),2)</f>
      </c>
      <c s="36" t="s">
        <v>53</v>
      </c>
      <c>
        <f>(M1870*21)/100</f>
      </c>
      <c t="s">
        <v>27</v>
      </c>
    </row>
    <row r="1871" spans="1:5" ht="12.75">
      <c r="A1871" s="35" t="s">
        <v>54</v>
      </c>
      <c r="E1871" s="39" t="s">
        <v>55</v>
      </c>
    </row>
    <row r="1872" spans="1:5" ht="12.75">
      <c r="A1872" s="35" t="s">
        <v>56</v>
      </c>
      <c r="E1872" s="40" t="s">
        <v>55</v>
      </c>
    </row>
    <row r="1873" spans="1:5" ht="51">
      <c r="A1873" t="s">
        <v>57</v>
      </c>
      <c r="E1873" s="39" t="s">
        <v>413</v>
      </c>
    </row>
    <row r="1874" spans="1:16" ht="12.75">
      <c r="A1874" t="s">
        <v>49</v>
      </c>
      <c s="34" t="s">
        <v>1383</v>
      </c>
      <c s="34" t="s">
        <v>415</v>
      </c>
      <c s="35" t="s">
        <v>47</v>
      </c>
      <c s="6" t="s">
        <v>416</v>
      </c>
      <c s="36" t="s">
        <v>52</v>
      </c>
      <c s="37">
        <v>2</v>
      </c>
      <c s="36">
        <v>0</v>
      </c>
      <c s="36">
        <f>ROUND(G1874*H1874,6)</f>
      </c>
      <c r="L1874" s="38">
        <v>0</v>
      </c>
      <c s="32">
        <f>ROUND(ROUND(L1874,2)*ROUND(G1874,3),2)</f>
      </c>
      <c s="36" t="s">
        <v>73</v>
      </c>
      <c>
        <f>(M1874*21)/100</f>
      </c>
      <c t="s">
        <v>27</v>
      </c>
    </row>
    <row r="1875" spans="1:5" ht="12.75">
      <c r="A1875" s="35" t="s">
        <v>54</v>
      </c>
      <c r="E1875" s="39" t="s">
        <v>55</v>
      </c>
    </row>
    <row r="1876" spans="1:5" ht="12.75">
      <c r="A1876" s="35" t="s">
        <v>56</v>
      </c>
      <c r="E1876" s="40" t="s">
        <v>55</v>
      </c>
    </row>
    <row r="1877" spans="1:5" ht="12.75">
      <c r="A1877" t="s">
        <v>57</v>
      </c>
      <c r="E1877" s="39" t="s">
        <v>74</v>
      </c>
    </row>
    <row r="1878" spans="1:16" ht="12.75">
      <c r="A1878" t="s">
        <v>49</v>
      </c>
      <c s="34" t="s">
        <v>1384</v>
      </c>
      <c s="34" t="s">
        <v>739</v>
      </c>
      <c s="35" t="s">
        <v>47</v>
      </c>
      <c s="6" t="s">
        <v>740</v>
      </c>
      <c s="36" t="s">
        <v>52</v>
      </c>
      <c s="37">
        <v>2</v>
      </c>
      <c s="36">
        <v>0</v>
      </c>
      <c s="36">
        <f>ROUND(G1878*H1878,6)</f>
      </c>
      <c r="L1878" s="38">
        <v>0</v>
      </c>
      <c s="32">
        <f>ROUND(ROUND(L1878,2)*ROUND(G1878,3),2)</f>
      </c>
      <c s="36" t="s">
        <v>73</v>
      </c>
      <c>
        <f>(M1878*21)/100</f>
      </c>
      <c t="s">
        <v>27</v>
      </c>
    </row>
    <row r="1879" spans="1:5" ht="12.75">
      <c r="A1879" s="35" t="s">
        <v>54</v>
      </c>
      <c r="E1879" s="39" t="s">
        <v>55</v>
      </c>
    </row>
    <row r="1880" spans="1:5" ht="12.75">
      <c r="A1880" s="35" t="s">
        <v>56</v>
      </c>
      <c r="E1880" s="40" t="s">
        <v>55</v>
      </c>
    </row>
    <row r="1881" spans="1:5" ht="12.75">
      <c r="A1881" t="s">
        <v>57</v>
      </c>
      <c r="E1881" s="39" t="s">
        <v>74</v>
      </c>
    </row>
    <row r="1882" spans="1:16" ht="12.75">
      <c r="A1882" t="s">
        <v>49</v>
      </c>
      <c s="34" t="s">
        <v>1385</v>
      </c>
      <c s="34" t="s">
        <v>741</v>
      </c>
      <c s="35" t="s">
        <v>47</v>
      </c>
      <c s="6" t="s">
        <v>742</v>
      </c>
      <c s="36" t="s">
        <v>52</v>
      </c>
      <c s="37">
        <v>6</v>
      </c>
      <c s="36">
        <v>0</v>
      </c>
      <c s="36">
        <f>ROUND(G1882*H1882,6)</f>
      </c>
      <c r="L1882" s="38">
        <v>0</v>
      </c>
      <c s="32">
        <f>ROUND(ROUND(L1882,2)*ROUND(G1882,3),2)</f>
      </c>
      <c s="36" t="s">
        <v>53</v>
      </c>
      <c>
        <f>(M1882*21)/100</f>
      </c>
      <c t="s">
        <v>27</v>
      </c>
    </row>
    <row r="1883" spans="1:5" ht="12.75">
      <c r="A1883" s="35" t="s">
        <v>54</v>
      </c>
      <c r="E1883" s="39" t="s">
        <v>55</v>
      </c>
    </row>
    <row r="1884" spans="1:5" ht="12.75">
      <c r="A1884" s="35" t="s">
        <v>56</v>
      </c>
      <c r="E1884" s="40" t="s">
        <v>55</v>
      </c>
    </row>
    <row r="1885" spans="1:5" ht="38.25">
      <c r="A1885" t="s">
        <v>57</v>
      </c>
      <c r="E1885" s="39" t="s">
        <v>743</v>
      </c>
    </row>
    <row r="1886" spans="1:16" ht="12.75">
      <c r="A1886" t="s">
        <v>49</v>
      </c>
      <c s="34" t="s">
        <v>1386</v>
      </c>
      <c s="34" t="s">
        <v>744</v>
      </c>
      <c s="35" t="s">
        <v>47</v>
      </c>
      <c s="6" t="s">
        <v>745</v>
      </c>
      <c s="36" t="s">
        <v>52</v>
      </c>
      <c s="37">
        <v>6</v>
      </c>
      <c s="36">
        <v>0</v>
      </c>
      <c s="36">
        <f>ROUND(G1886*H1886,6)</f>
      </c>
      <c r="L1886" s="38">
        <v>0</v>
      </c>
      <c s="32">
        <f>ROUND(ROUND(L1886,2)*ROUND(G1886,3),2)</f>
      </c>
      <c s="36" t="s">
        <v>53</v>
      </c>
      <c>
        <f>(M1886*21)/100</f>
      </c>
      <c t="s">
        <v>27</v>
      </c>
    </row>
    <row r="1887" spans="1:5" ht="12.75">
      <c r="A1887" s="35" t="s">
        <v>54</v>
      </c>
      <c r="E1887" s="39" t="s">
        <v>55</v>
      </c>
    </row>
    <row r="1888" spans="1:5" ht="12.75">
      <c r="A1888" s="35" t="s">
        <v>56</v>
      </c>
      <c r="E1888" s="40" t="s">
        <v>55</v>
      </c>
    </row>
    <row r="1889" spans="1:5" ht="38.25">
      <c r="A1889" t="s">
        <v>57</v>
      </c>
      <c r="E1889" s="39" t="s">
        <v>746</v>
      </c>
    </row>
    <row r="1890" spans="1:13" ht="12.75">
      <c r="A1890" t="s">
        <v>46</v>
      </c>
      <c r="C1890" s="31" t="s">
        <v>1387</v>
      </c>
      <c r="E1890" s="33" t="s">
        <v>1388</v>
      </c>
      <c r="J1890" s="32">
        <f>0</f>
      </c>
      <c s="32">
        <f>0</f>
      </c>
      <c s="32">
        <f>0+L1891+L1895+L1899+L1903+L1907+L1911+L1915+L1919+L1923+L1927+L1931+L1935</f>
      </c>
      <c s="32">
        <f>0+M1891+M1895+M1899+M1903+M1907+M1911+M1915+M1919+M1923+M1927+M1931+M1935</f>
      </c>
    </row>
    <row r="1891" spans="1:16" ht="25.5">
      <c r="A1891" t="s">
        <v>49</v>
      </c>
      <c s="34" t="s">
        <v>1389</v>
      </c>
      <c s="34" t="s">
        <v>721</v>
      </c>
      <c s="35" t="s">
        <v>47</v>
      </c>
      <c s="6" t="s">
        <v>722</v>
      </c>
      <c s="36" t="s">
        <v>52</v>
      </c>
      <c s="37">
        <v>1</v>
      </c>
      <c s="36">
        <v>0</v>
      </c>
      <c s="36">
        <f>ROUND(G1891*H1891,6)</f>
      </c>
      <c r="L1891" s="38">
        <v>0</v>
      </c>
      <c s="32">
        <f>ROUND(ROUND(L1891,2)*ROUND(G1891,3),2)</f>
      </c>
      <c s="36" t="s">
        <v>73</v>
      </c>
      <c>
        <f>(M1891*21)/100</f>
      </c>
      <c t="s">
        <v>27</v>
      </c>
    </row>
    <row r="1892" spans="1:5" ht="12.75">
      <c r="A1892" s="35" t="s">
        <v>54</v>
      </c>
      <c r="E1892" s="39" t="s">
        <v>55</v>
      </c>
    </row>
    <row r="1893" spans="1:5" ht="12.75">
      <c r="A1893" s="35" t="s">
        <v>56</v>
      </c>
      <c r="E1893" s="40" t="s">
        <v>55</v>
      </c>
    </row>
    <row r="1894" spans="1:5" ht="12.75">
      <c r="A1894" t="s">
        <v>57</v>
      </c>
      <c r="E1894" s="39" t="s">
        <v>74</v>
      </c>
    </row>
    <row r="1895" spans="1:16" ht="12.75">
      <c r="A1895" t="s">
        <v>49</v>
      </c>
      <c s="34" t="s">
        <v>1390</v>
      </c>
      <c s="34" t="s">
        <v>723</v>
      </c>
      <c s="35" t="s">
        <v>47</v>
      </c>
      <c s="6" t="s">
        <v>724</v>
      </c>
      <c s="36" t="s">
        <v>52</v>
      </c>
      <c s="37">
        <v>1</v>
      </c>
      <c s="36">
        <v>0</v>
      </c>
      <c s="36">
        <f>ROUND(G1895*H1895,6)</f>
      </c>
      <c r="L1895" s="38">
        <v>0</v>
      </c>
      <c s="32">
        <f>ROUND(ROUND(L1895,2)*ROUND(G1895,3),2)</f>
      </c>
      <c s="36" t="s">
        <v>73</v>
      </c>
      <c>
        <f>(M1895*21)/100</f>
      </c>
      <c t="s">
        <v>27</v>
      </c>
    </row>
    <row r="1896" spans="1:5" ht="12.75">
      <c r="A1896" s="35" t="s">
        <v>54</v>
      </c>
      <c r="E1896" s="39" t="s">
        <v>55</v>
      </c>
    </row>
    <row r="1897" spans="1:5" ht="12.75">
      <c r="A1897" s="35" t="s">
        <v>56</v>
      </c>
      <c r="E1897" s="40" t="s">
        <v>55</v>
      </c>
    </row>
    <row r="1898" spans="1:5" ht="12.75">
      <c r="A1898" t="s">
        <v>57</v>
      </c>
      <c r="E1898" s="39" t="s">
        <v>74</v>
      </c>
    </row>
    <row r="1899" spans="1:16" ht="25.5">
      <c r="A1899" t="s">
        <v>49</v>
      </c>
      <c s="34" t="s">
        <v>1391</v>
      </c>
      <c s="34" t="s">
        <v>725</v>
      </c>
      <c s="35" t="s">
        <v>47</v>
      </c>
      <c s="6" t="s">
        <v>1392</v>
      </c>
      <c s="36" t="s">
        <v>52</v>
      </c>
      <c s="37">
        <v>1</v>
      </c>
      <c s="36">
        <v>0</v>
      </c>
      <c s="36">
        <f>ROUND(G1899*H1899,6)</f>
      </c>
      <c r="L1899" s="38">
        <v>0</v>
      </c>
      <c s="32">
        <f>ROUND(ROUND(L1899,2)*ROUND(G1899,3),2)</f>
      </c>
      <c s="36" t="s">
        <v>73</v>
      </c>
      <c>
        <f>(M1899*21)/100</f>
      </c>
      <c t="s">
        <v>27</v>
      </c>
    </row>
    <row r="1900" spans="1:5" ht="12.75">
      <c r="A1900" s="35" t="s">
        <v>54</v>
      </c>
      <c r="E1900" s="39" t="s">
        <v>55</v>
      </c>
    </row>
    <row r="1901" spans="1:5" ht="12.75">
      <c r="A1901" s="35" t="s">
        <v>56</v>
      </c>
      <c r="E1901" s="40" t="s">
        <v>55</v>
      </c>
    </row>
    <row r="1902" spans="1:5" ht="12.75">
      <c r="A1902" t="s">
        <v>57</v>
      </c>
      <c r="E1902" s="39" t="s">
        <v>74</v>
      </c>
    </row>
    <row r="1903" spans="1:16" ht="12.75">
      <c r="A1903" t="s">
        <v>49</v>
      </c>
      <c s="34" t="s">
        <v>1393</v>
      </c>
      <c s="34" t="s">
        <v>727</v>
      </c>
      <c s="35" t="s">
        <v>47</v>
      </c>
      <c s="6" t="s">
        <v>728</v>
      </c>
      <c s="36" t="s">
        <v>52</v>
      </c>
      <c s="37">
        <v>1</v>
      </c>
      <c s="36">
        <v>0</v>
      </c>
      <c s="36">
        <f>ROUND(G1903*H1903,6)</f>
      </c>
      <c r="L1903" s="38">
        <v>0</v>
      </c>
      <c s="32">
        <f>ROUND(ROUND(L1903,2)*ROUND(G1903,3),2)</f>
      </c>
      <c s="36" t="s">
        <v>73</v>
      </c>
      <c>
        <f>(M1903*21)/100</f>
      </c>
      <c t="s">
        <v>27</v>
      </c>
    </row>
    <row r="1904" spans="1:5" ht="12.75">
      <c r="A1904" s="35" t="s">
        <v>54</v>
      </c>
      <c r="E1904" s="39" t="s">
        <v>55</v>
      </c>
    </row>
    <row r="1905" spans="1:5" ht="12.75">
      <c r="A1905" s="35" t="s">
        <v>56</v>
      </c>
      <c r="E1905" s="40" t="s">
        <v>55</v>
      </c>
    </row>
    <row r="1906" spans="1:5" ht="12.75">
      <c r="A1906" t="s">
        <v>57</v>
      </c>
      <c r="E1906" s="39" t="s">
        <v>74</v>
      </c>
    </row>
    <row r="1907" spans="1:16" ht="12.75">
      <c r="A1907" t="s">
        <v>49</v>
      </c>
      <c s="34" t="s">
        <v>1394</v>
      </c>
      <c s="34" t="s">
        <v>507</v>
      </c>
      <c s="35" t="s">
        <v>47</v>
      </c>
      <c s="6" t="s">
        <v>729</v>
      </c>
      <c s="36" t="s">
        <v>52</v>
      </c>
      <c s="37">
        <v>1</v>
      </c>
      <c s="36">
        <v>0</v>
      </c>
      <c s="36">
        <f>ROUND(G1907*H1907,6)</f>
      </c>
      <c r="L1907" s="38">
        <v>0</v>
      </c>
      <c s="32">
        <f>ROUND(ROUND(L1907,2)*ROUND(G1907,3),2)</f>
      </c>
      <c s="36" t="s">
        <v>53</v>
      </c>
      <c>
        <f>(M1907*21)/100</f>
      </c>
      <c t="s">
        <v>27</v>
      </c>
    </row>
    <row r="1908" spans="1:5" ht="12.75">
      <c r="A1908" s="35" t="s">
        <v>54</v>
      </c>
      <c r="E1908" s="39" t="s">
        <v>55</v>
      </c>
    </row>
    <row r="1909" spans="1:5" ht="12.75">
      <c r="A1909" s="35" t="s">
        <v>56</v>
      </c>
      <c r="E1909" s="40" t="s">
        <v>55</v>
      </c>
    </row>
    <row r="1910" spans="1:5" ht="12.75">
      <c r="A1910" t="s">
        <v>57</v>
      </c>
      <c r="E1910" s="39" t="s">
        <v>509</v>
      </c>
    </row>
    <row r="1911" spans="1:16" ht="12.75">
      <c r="A1911" t="s">
        <v>49</v>
      </c>
      <c s="34" t="s">
        <v>1395</v>
      </c>
      <c s="34" t="s">
        <v>730</v>
      </c>
      <c s="35" t="s">
        <v>47</v>
      </c>
      <c s="6" t="s">
        <v>731</v>
      </c>
      <c s="36" t="s">
        <v>52</v>
      </c>
      <c s="37">
        <v>1</v>
      </c>
      <c s="36">
        <v>0</v>
      </c>
      <c s="36">
        <f>ROUND(G1911*H1911,6)</f>
      </c>
      <c r="L1911" s="38">
        <v>0</v>
      </c>
      <c s="32">
        <f>ROUND(ROUND(L1911,2)*ROUND(G1911,3),2)</f>
      </c>
      <c s="36" t="s">
        <v>73</v>
      </c>
      <c>
        <f>(M1911*21)/100</f>
      </c>
      <c t="s">
        <v>27</v>
      </c>
    </row>
    <row r="1912" spans="1:5" ht="12.75">
      <c r="A1912" s="35" t="s">
        <v>54</v>
      </c>
      <c r="E1912" s="39" t="s">
        <v>55</v>
      </c>
    </row>
    <row r="1913" spans="1:5" ht="12.75">
      <c r="A1913" s="35" t="s">
        <v>56</v>
      </c>
      <c r="E1913" s="40" t="s">
        <v>55</v>
      </c>
    </row>
    <row r="1914" spans="1:5" ht="12.75">
      <c r="A1914" t="s">
        <v>57</v>
      </c>
      <c r="E1914" s="39" t="s">
        <v>74</v>
      </c>
    </row>
    <row r="1915" spans="1:16" ht="12.75">
      <c r="A1915" t="s">
        <v>49</v>
      </c>
      <c s="34" t="s">
        <v>1396</v>
      </c>
      <c s="34" t="s">
        <v>732</v>
      </c>
      <c s="35" t="s">
        <v>47</v>
      </c>
      <c s="6" t="s">
        <v>733</v>
      </c>
      <c s="36" t="s">
        <v>52</v>
      </c>
      <c s="37">
        <v>1</v>
      </c>
      <c s="36">
        <v>0</v>
      </c>
      <c s="36">
        <f>ROUND(G1915*H1915,6)</f>
      </c>
      <c r="L1915" s="38">
        <v>0</v>
      </c>
      <c s="32">
        <f>ROUND(ROUND(L1915,2)*ROUND(G1915,3),2)</f>
      </c>
      <c s="36" t="s">
        <v>73</v>
      </c>
      <c>
        <f>(M1915*21)/100</f>
      </c>
      <c t="s">
        <v>27</v>
      </c>
    </row>
    <row r="1916" spans="1:5" ht="12.75">
      <c r="A1916" s="35" t="s">
        <v>54</v>
      </c>
      <c r="E1916" s="39" t="s">
        <v>55</v>
      </c>
    </row>
    <row r="1917" spans="1:5" ht="12.75">
      <c r="A1917" s="35" t="s">
        <v>56</v>
      </c>
      <c r="E1917" s="40" t="s">
        <v>55</v>
      </c>
    </row>
    <row r="1918" spans="1:5" ht="12.75">
      <c r="A1918" t="s">
        <v>57</v>
      </c>
      <c r="E1918" s="39" t="s">
        <v>74</v>
      </c>
    </row>
    <row r="1919" spans="1:16" ht="12.75">
      <c r="A1919" t="s">
        <v>49</v>
      </c>
      <c s="34" t="s">
        <v>1397</v>
      </c>
      <c s="34" t="s">
        <v>411</v>
      </c>
      <c s="35" t="s">
        <v>47</v>
      </c>
      <c s="6" t="s">
        <v>412</v>
      </c>
      <c s="36" t="s">
        <v>52</v>
      </c>
      <c s="37">
        <v>2</v>
      </c>
      <c s="36">
        <v>0</v>
      </c>
      <c s="36">
        <f>ROUND(G1919*H1919,6)</f>
      </c>
      <c r="L1919" s="38">
        <v>0</v>
      </c>
      <c s="32">
        <f>ROUND(ROUND(L1919,2)*ROUND(G1919,3),2)</f>
      </c>
      <c s="36" t="s">
        <v>53</v>
      </c>
      <c>
        <f>(M1919*21)/100</f>
      </c>
      <c t="s">
        <v>27</v>
      </c>
    </row>
    <row r="1920" spans="1:5" ht="12.75">
      <c r="A1920" s="35" t="s">
        <v>54</v>
      </c>
      <c r="E1920" s="39" t="s">
        <v>55</v>
      </c>
    </row>
    <row r="1921" spans="1:5" ht="12.75">
      <c r="A1921" s="35" t="s">
        <v>56</v>
      </c>
      <c r="E1921" s="40" t="s">
        <v>55</v>
      </c>
    </row>
    <row r="1922" spans="1:5" ht="51">
      <c r="A1922" t="s">
        <v>57</v>
      </c>
      <c r="E1922" s="39" t="s">
        <v>413</v>
      </c>
    </row>
    <row r="1923" spans="1:16" ht="12.75">
      <c r="A1923" t="s">
        <v>49</v>
      </c>
      <c s="34" t="s">
        <v>1398</v>
      </c>
      <c s="34" t="s">
        <v>415</v>
      </c>
      <c s="35" t="s">
        <v>47</v>
      </c>
      <c s="6" t="s">
        <v>416</v>
      </c>
      <c s="36" t="s">
        <v>52</v>
      </c>
      <c s="37">
        <v>2</v>
      </c>
      <c s="36">
        <v>0</v>
      </c>
      <c s="36">
        <f>ROUND(G1923*H1923,6)</f>
      </c>
      <c r="L1923" s="38">
        <v>0</v>
      </c>
      <c s="32">
        <f>ROUND(ROUND(L1923,2)*ROUND(G1923,3),2)</f>
      </c>
      <c s="36" t="s">
        <v>73</v>
      </c>
      <c>
        <f>(M1923*21)/100</f>
      </c>
      <c t="s">
        <v>27</v>
      </c>
    </row>
    <row r="1924" spans="1:5" ht="12.75">
      <c r="A1924" s="35" t="s">
        <v>54</v>
      </c>
      <c r="E1924" s="39" t="s">
        <v>55</v>
      </c>
    </row>
    <row r="1925" spans="1:5" ht="12.75">
      <c r="A1925" s="35" t="s">
        <v>56</v>
      </c>
      <c r="E1925" s="40" t="s">
        <v>55</v>
      </c>
    </row>
    <row r="1926" spans="1:5" ht="12.75">
      <c r="A1926" t="s">
        <v>57</v>
      </c>
      <c r="E1926" s="39" t="s">
        <v>74</v>
      </c>
    </row>
    <row r="1927" spans="1:16" ht="12.75">
      <c r="A1927" t="s">
        <v>49</v>
      </c>
      <c s="34" t="s">
        <v>1399</v>
      </c>
      <c s="34" t="s">
        <v>739</v>
      </c>
      <c s="35" t="s">
        <v>47</v>
      </c>
      <c s="6" t="s">
        <v>740</v>
      </c>
      <c s="36" t="s">
        <v>52</v>
      </c>
      <c s="37">
        <v>2</v>
      </c>
      <c s="36">
        <v>0</v>
      </c>
      <c s="36">
        <f>ROUND(G1927*H1927,6)</f>
      </c>
      <c r="L1927" s="38">
        <v>0</v>
      </c>
      <c s="32">
        <f>ROUND(ROUND(L1927,2)*ROUND(G1927,3),2)</f>
      </c>
      <c s="36" t="s">
        <v>73</v>
      </c>
      <c>
        <f>(M1927*21)/100</f>
      </c>
      <c t="s">
        <v>27</v>
      </c>
    </row>
    <row r="1928" spans="1:5" ht="12.75">
      <c r="A1928" s="35" t="s">
        <v>54</v>
      </c>
      <c r="E1928" s="39" t="s">
        <v>55</v>
      </c>
    </row>
    <row r="1929" spans="1:5" ht="12.75">
      <c r="A1929" s="35" t="s">
        <v>56</v>
      </c>
      <c r="E1929" s="40" t="s">
        <v>55</v>
      </c>
    </row>
    <row r="1930" spans="1:5" ht="12.75">
      <c r="A1930" t="s">
        <v>57</v>
      </c>
      <c r="E1930" s="39" t="s">
        <v>74</v>
      </c>
    </row>
    <row r="1931" spans="1:16" ht="12.75">
      <c r="A1931" t="s">
        <v>49</v>
      </c>
      <c s="34" t="s">
        <v>1400</v>
      </c>
      <c s="34" t="s">
        <v>741</v>
      </c>
      <c s="35" t="s">
        <v>47</v>
      </c>
      <c s="6" t="s">
        <v>742</v>
      </c>
      <c s="36" t="s">
        <v>52</v>
      </c>
      <c s="37">
        <v>12</v>
      </c>
      <c s="36">
        <v>0</v>
      </c>
      <c s="36">
        <f>ROUND(G1931*H1931,6)</f>
      </c>
      <c r="L1931" s="38">
        <v>0</v>
      </c>
      <c s="32">
        <f>ROUND(ROUND(L1931,2)*ROUND(G1931,3),2)</f>
      </c>
      <c s="36" t="s">
        <v>53</v>
      </c>
      <c>
        <f>(M1931*21)/100</f>
      </c>
      <c t="s">
        <v>27</v>
      </c>
    </row>
    <row r="1932" spans="1:5" ht="12.75">
      <c r="A1932" s="35" t="s">
        <v>54</v>
      </c>
      <c r="E1932" s="39" t="s">
        <v>55</v>
      </c>
    </row>
    <row r="1933" spans="1:5" ht="12.75">
      <c r="A1933" s="35" t="s">
        <v>56</v>
      </c>
      <c r="E1933" s="40" t="s">
        <v>55</v>
      </c>
    </row>
    <row r="1934" spans="1:5" ht="38.25">
      <c r="A1934" t="s">
        <v>57</v>
      </c>
      <c r="E1934" s="39" t="s">
        <v>743</v>
      </c>
    </row>
    <row r="1935" spans="1:16" ht="12.75">
      <c r="A1935" t="s">
        <v>49</v>
      </c>
      <c s="34" t="s">
        <v>1401</v>
      </c>
      <c s="34" t="s">
        <v>744</v>
      </c>
      <c s="35" t="s">
        <v>47</v>
      </c>
      <c s="6" t="s">
        <v>745</v>
      </c>
      <c s="36" t="s">
        <v>52</v>
      </c>
      <c s="37">
        <v>12</v>
      </c>
      <c s="36">
        <v>0</v>
      </c>
      <c s="36">
        <f>ROUND(G1935*H1935,6)</f>
      </c>
      <c r="L1935" s="38">
        <v>0</v>
      </c>
      <c s="32">
        <f>ROUND(ROUND(L1935,2)*ROUND(G1935,3),2)</f>
      </c>
      <c s="36" t="s">
        <v>53</v>
      </c>
      <c>
        <f>(M1935*21)/100</f>
      </c>
      <c t="s">
        <v>27</v>
      </c>
    </row>
    <row r="1936" spans="1:5" ht="12.75">
      <c r="A1936" s="35" t="s">
        <v>54</v>
      </c>
      <c r="E1936" s="39" t="s">
        <v>55</v>
      </c>
    </row>
    <row r="1937" spans="1:5" ht="12.75">
      <c r="A1937" s="35" t="s">
        <v>56</v>
      </c>
      <c r="E1937" s="40" t="s">
        <v>55</v>
      </c>
    </row>
    <row r="1938" spans="1:5" ht="38.25">
      <c r="A1938" t="s">
        <v>57</v>
      </c>
      <c r="E1938" s="39" t="s">
        <v>746</v>
      </c>
    </row>
    <row r="1939" spans="1:13" ht="12.75">
      <c r="A1939" t="s">
        <v>46</v>
      </c>
      <c r="C1939" s="31" t="s">
        <v>1402</v>
      </c>
      <c r="E1939" s="33" t="s">
        <v>1403</v>
      </c>
      <c r="J1939" s="32">
        <f>0</f>
      </c>
      <c s="32">
        <f>0</f>
      </c>
      <c s="32">
        <f>0+L1940+L1944+L1948+L1952+L1956+L1960+L1964+L1968+L1972+L1976+L1980+L1984+L1988+L1992</f>
      </c>
      <c s="32">
        <f>0+M1940+M1944+M1948+M1952+M1956+M1960+M1964+M1968+M1972+M1976+M1980+M1984+M1988+M1992</f>
      </c>
    </row>
    <row r="1940" spans="1:16" ht="25.5">
      <c r="A1940" t="s">
        <v>49</v>
      </c>
      <c s="34" t="s">
        <v>1404</v>
      </c>
      <c s="34" t="s">
        <v>721</v>
      </c>
      <c s="35" t="s">
        <v>47</v>
      </c>
      <c s="6" t="s">
        <v>722</v>
      </c>
      <c s="36" t="s">
        <v>52</v>
      </c>
      <c s="37">
        <v>1</v>
      </c>
      <c s="36">
        <v>0</v>
      </c>
      <c s="36">
        <f>ROUND(G1940*H1940,6)</f>
      </c>
      <c r="L1940" s="38">
        <v>0</v>
      </c>
      <c s="32">
        <f>ROUND(ROUND(L1940,2)*ROUND(G1940,3),2)</f>
      </c>
      <c s="36" t="s">
        <v>73</v>
      </c>
      <c>
        <f>(M1940*21)/100</f>
      </c>
      <c t="s">
        <v>27</v>
      </c>
    </row>
    <row r="1941" spans="1:5" ht="12.75">
      <c r="A1941" s="35" t="s">
        <v>54</v>
      </c>
      <c r="E1941" s="39" t="s">
        <v>55</v>
      </c>
    </row>
    <row r="1942" spans="1:5" ht="12.75">
      <c r="A1942" s="35" t="s">
        <v>56</v>
      </c>
      <c r="E1942" s="40" t="s">
        <v>55</v>
      </c>
    </row>
    <row r="1943" spans="1:5" ht="12.75">
      <c r="A1943" t="s">
        <v>57</v>
      </c>
      <c r="E1943" s="39" t="s">
        <v>74</v>
      </c>
    </row>
    <row r="1944" spans="1:16" ht="12.75">
      <c r="A1944" t="s">
        <v>49</v>
      </c>
      <c s="34" t="s">
        <v>1405</v>
      </c>
      <c s="34" t="s">
        <v>723</v>
      </c>
      <c s="35" t="s">
        <v>47</v>
      </c>
      <c s="6" t="s">
        <v>724</v>
      </c>
      <c s="36" t="s">
        <v>52</v>
      </c>
      <c s="37">
        <v>1</v>
      </c>
      <c s="36">
        <v>0</v>
      </c>
      <c s="36">
        <f>ROUND(G1944*H1944,6)</f>
      </c>
      <c r="L1944" s="38">
        <v>0</v>
      </c>
      <c s="32">
        <f>ROUND(ROUND(L1944,2)*ROUND(G1944,3),2)</f>
      </c>
      <c s="36" t="s">
        <v>73</v>
      </c>
      <c>
        <f>(M1944*21)/100</f>
      </c>
      <c t="s">
        <v>27</v>
      </c>
    </row>
    <row r="1945" spans="1:5" ht="12.75">
      <c r="A1945" s="35" t="s">
        <v>54</v>
      </c>
      <c r="E1945" s="39" t="s">
        <v>55</v>
      </c>
    </row>
    <row r="1946" spans="1:5" ht="12.75">
      <c r="A1946" s="35" t="s">
        <v>56</v>
      </c>
      <c r="E1946" s="40" t="s">
        <v>55</v>
      </c>
    </row>
    <row r="1947" spans="1:5" ht="12.75">
      <c r="A1947" t="s">
        <v>57</v>
      </c>
      <c r="E1947" s="39" t="s">
        <v>74</v>
      </c>
    </row>
    <row r="1948" spans="1:16" ht="25.5">
      <c r="A1948" t="s">
        <v>49</v>
      </c>
      <c s="34" t="s">
        <v>1406</v>
      </c>
      <c s="34" t="s">
        <v>725</v>
      </c>
      <c s="35" t="s">
        <v>47</v>
      </c>
      <c s="6" t="s">
        <v>726</v>
      </c>
      <c s="36" t="s">
        <v>52</v>
      </c>
      <c s="37">
        <v>1</v>
      </c>
      <c s="36">
        <v>0</v>
      </c>
      <c s="36">
        <f>ROUND(G1948*H1948,6)</f>
      </c>
      <c r="L1948" s="38">
        <v>0</v>
      </c>
      <c s="32">
        <f>ROUND(ROUND(L1948,2)*ROUND(G1948,3),2)</f>
      </c>
      <c s="36" t="s">
        <v>73</v>
      </c>
      <c>
        <f>(M1948*21)/100</f>
      </c>
      <c t="s">
        <v>27</v>
      </c>
    </row>
    <row r="1949" spans="1:5" ht="12.75">
      <c r="A1949" s="35" t="s">
        <v>54</v>
      </c>
      <c r="E1949" s="39" t="s">
        <v>55</v>
      </c>
    </row>
    <row r="1950" spans="1:5" ht="12.75">
      <c r="A1950" s="35" t="s">
        <v>56</v>
      </c>
      <c r="E1950" s="40" t="s">
        <v>55</v>
      </c>
    </row>
    <row r="1951" spans="1:5" ht="12.75">
      <c r="A1951" t="s">
        <v>57</v>
      </c>
      <c r="E1951" s="39" t="s">
        <v>74</v>
      </c>
    </row>
    <row r="1952" spans="1:16" ht="12.75">
      <c r="A1952" t="s">
        <v>49</v>
      </c>
      <c s="34" t="s">
        <v>1407</v>
      </c>
      <c s="34" t="s">
        <v>727</v>
      </c>
      <c s="35" t="s">
        <v>47</v>
      </c>
      <c s="6" t="s">
        <v>728</v>
      </c>
      <c s="36" t="s">
        <v>52</v>
      </c>
      <c s="37">
        <v>1</v>
      </c>
      <c s="36">
        <v>0</v>
      </c>
      <c s="36">
        <f>ROUND(G1952*H1952,6)</f>
      </c>
      <c r="L1952" s="38">
        <v>0</v>
      </c>
      <c s="32">
        <f>ROUND(ROUND(L1952,2)*ROUND(G1952,3),2)</f>
      </c>
      <c s="36" t="s">
        <v>73</v>
      </c>
      <c>
        <f>(M1952*21)/100</f>
      </c>
      <c t="s">
        <v>27</v>
      </c>
    </row>
    <row r="1953" spans="1:5" ht="12.75">
      <c r="A1953" s="35" t="s">
        <v>54</v>
      </c>
      <c r="E1953" s="39" t="s">
        <v>55</v>
      </c>
    </row>
    <row r="1954" spans="1:5" ht="12.75">
      <c r="A1954" s="35" t="s">
        <v>56</v>
      </c>
      <c r="E1954" s="40" t="s">
        <v>55</v>
      </c>
    </row>
    <row r="1955" spans="1:5" ht="12.75">
      <c r="A1955" t="s">
        <v>57</v>
      </c>
      <c r="E1955" s="39" t="s">
        <v>74</v>
      </c>
    </row>
    <row r="1956" spans="1:16" ht="12.75">
      <c r="A1956" t="s">
        <v>49</v>
      </c>
      <c s="34" t="s">
        <v>1408</v>
      </c>
      <c s="34" t="s">
        <v>507</v>
      </c>
      <c s="35" t="s">
        <v>47</v>
      </c>
      <c s="6" t="s">
        <v>729</v>
      </c>
      <c s="36" t="s">
        <v>52</v>
      </c>
      <c s="37">
        <v>1</v>
      </c>
      <c s="36">
        <v>0</v>
      </c>
      <c s="36">
        <f>ROUND(G1956*H1956,6)</f>
      </c>
      <c r="L1956" s="38">
        <v>0</v>
      </c>
      <c s="32">
        <f>ROUND(ROUND(L1956,2)*ROUND(G1956,3),2)</f>
      </c>
      <c s="36" t="s">
        <v>53</v>
      </c>
      <c>
        <f>(M1956*21)/100</f>
      </c>
      <c t="s">
        <v>27</v>
      </c>
    </row>
    <row r="1957" spans="1:5" ht="12.75">
      <c r="A1957" s="35" t="s">
        <v>54</v>
      </c>
      <c r="E1957" s="39" t="s">
        <v>55</v>
      </c>
    </row>
    <row r="1958" spans="1:5" ht="12.75">
      <c r="A1958" s="35" t="s">
        <v>56</v>
      </c>
      <c r="E1958" s="40" t="s">
        <v>55</v>
      </c>
    </row>
    <row r="1959" spans="1:5" ht="12.75">
      <c r="A1959" t="s">
        <v>57</v>
      </c>
      <c r="E1959" s="39" t="s">
        <v>509</v>
      </c>
    </row>
    <row r="1960" spans="1:16" ht="12.75">
      <c r="A1960" t="s">
        <v>49</v>
      </c>
      <c s="34" t="s">
        <v>1409</v>
      </c>
      <c s="34" t="s">
        <v>730</v>
      </c>
      <c s="35" t="s">
        <v>47</v>
      </c>
      <c s="6" t="s">
        <v>731</v>
      </c>
      <c s="36" t="s">
        <v>52</v>
      </c>
      <c s="37">
        <v>1</v>
      </c>
      <c s="36">
        <v>0</v>
      </c>
      <c s="36">
        <f>ROUND(G1960*H1960,6)</f>
      </c>
      <c r="L1960" s="38">
        <v>0</v>
      </c>
      <c s="32">
        <f>ROUND(ROUND(L1960,2)*ROUND(G1960,3),2)</f>
      </c>
      <c s="36" t="s">
        <v>73</v>
      </c>
      <c>
        <f>(M1960*21)/100</f>
      </c>
      <c t="s">
        <v>27</v>
      </c>
    </row>
    <row r="1961" spans="1:5" ht="12.75">
      <c r="A1961" s="35" t="s">
        <v>54</v>
      </c>
      <c r="E1961" s="39" t="s">
        <v>55</v>
      </c>
    </row>
    <row r="1962" spans="1:5" ht="12.75">
      <c r="A1962" s="35" t="s">
        <v>56</v>
      </c>
      <c r="E1962" s="40" t="s">
        <v>55</v>
      </c>
    </row>
    <row r="1963" spans="1:5" ht="12.75">
      <c r="A1963" t="s">
        <v>57</v>
      </c>
      <c r="E1963" s="39" t="s">
        <v>74</v>
      </c>
    </row>
    <row r="1964" spans="1:16" ht="12.75">
      <c r="A1964" t="s">
        <v>49</v>
      </c>
      <c s="34" t="s">
        <v>1410</v>
      </c>
      <c s="34" t="s">
        <v>732</v>
      </c>
      <c s="35" t="s">
        <v>47</v>
      </c>
      <c s="6" t="s">
        <v>733</v>
      </c>
      <c s="36" t="s">
        <v>52</v>
      </c>
      <c s="37">
        <v>1</v>
      </c>
      <c s="36">
        <v>0</v>
      </c>
      <c s="36">
        <f>ROUND(G1964*H1964,6)</f>
      </c>
      <c r="L1964" s="38">
        <v>0</v>
      </c>
      <c s="32">
        <f>ROUND(ROUND(L1964,2)*ROUND(G1964,3),2)</f>
      </c>
      <c s="36" t="s">
        <v>73</v>
      </c>
      <c>
        <f>(M1964*21)/100</f>
      </c>
      <c t="s">
        <v>27</v>
      </c>
    </row>
    <row r="1965" spans="1:5" ht="12.75">
      <c r="A1965" s="35" t="s">
        <v>54</v>
      </c>
      <c r="E1965" s="39" t="s">
        <v>55</v>
      </c>
    </row>
    <row r="1966" spans="1:5" ht="12.75">
      <c r="A1966" s="35" t="s">
        <v>56</v>
      </c>
      <c r="E1966" s="40" t="s">
        <v>55</v>
      </c>
    </row>
    <row r="1967" spans="1:5" ht="12.75">
      <c r="A1967" t="s">
        <v>57</v>
      </c>
      <c r="E1967" s="39" t="s">
        <v>74</v>
      </c>
    </row>
    <row r="1968" spans="1:16" ht="12.75">
      <c r="A1968" t="s">
        <v>49</v>
      </c>
      <c s="34" t="s">
        <v>1411</v>
      </c>
      <c s="34" t="s">
        <v>757</v>
      </c>
      <c s="35" t="s">
        <v>47</v>
      </c>
      <c s="6" t="s">
        <v>758</v>
      </c>
      <c s="36" t="s">
        <v>52</v>
      </c>
      <c s="37">
        <v>1</v>
      </c>
      <c s="36">
        <v>0</v>
      </c>
      <c s="36">
        <f>ROUND(G1968*H1968,6)</f>
      </c>
      <c r="L1968" s="38">
        <v>0</v>
      </c>
      <c s="32">
        <f>ROUND(ROUND(L1968,2)*ROUND(G1968,3),2)</f>
      </c>
      <c s="36" t="s">
        <v>53</v>
      </c>
      <c>
        <f>(M1968*21)/100</f>
      </c>
      <c t="s">
        <v>27</v>
      </c>
    </row>
    <row r="1969" spans="1:5" ht="12.75">
      <c r="A1969" s="35" t="s">
        <v>54</v>
      </c>
      <c r="E1969" s="39" t="s">
        <v>55</v>
      </c>
    </row>
    <row r="1970" spans="1:5" ht="12.75">
      <c r="A1970" s="35" t="s">
        <v>56</v>
      </c>
      <c r="E1970" s="40" t="s">
        <v>55</v>
      </c>
    </row>
    <row r="1971" spans="1:5" ht="51">
      <c r="A1971" t="s">
        <v>57</v>
      </c>
      <c r="E1971" s="39" t="s">
        <v>1318</v>
      </c>
    </row>
    <row r="1972" spans="1:16" ht="12.75">
      <c r="A1972" t="s">
        <v>49</v>
      </c>
      <c s="34" t="s">
        <v>1412</v>
      </c>
      <c s="34" t="s">
        <v>761</v>
      </c>
      <c s="35" t="s">
        <v>47</v>
      </c>
      <c s="6" t="s">
        <v>762</v>
      </c>
      <c s="36" t="s">
        <v>52</v>
      </c>
      <c s="37">
        <v>1</v>
      </c>
      <c s="36">
        <v>0</v>
      </c>
      <c s="36">
        <f>ROUND(G1972*H1972,6)</f>
      </c>
      <c r="L1972" s="38">
        <v>0</v>
      </c>
      <c s="32">
        <f>ROUND(ROUND(L1972,2)*ROUND(G1972,3),2)</f>
      </c>
      <c s="36" t="s">
        <v>73</v>
      </c>
      <c>
        <f>(M1972*21)/100</f>
      </c>
      <c t="s">
        <v>27</v>
      </c>
    </row>
    <row r="1973" spans="1:5" ht="12.75">
      <c r="A1973" s="35" t="s">
        <v>54</v>
      </c>
      <c r="E1973" s="39" t="s">
        <v>55</v>
      </c>
    </row>
    <row r="1974" spans="1:5" ht="12.75">
      <c r="A1974" s="35" t="s">
        <v>56</v>
      </c>
      <c r="E1974" s="40" t="s">
        <v>55</v>
      </c>
    </row>
    <row r="1975" spans="1:5" ht="12.75">
      <c r="A1975" t="s">
        <v>57</v>
      </c>
      <c r="E1975" s="39" t="s">
        <v>74</v>
      </c>
    </row>
    <row r="1976" spans="1:16" ht="12.75">
      <c r="A1976" t="s">
        <v>49</v>
      </c>
      <c s="34" t="s">
        <v>1413</v>
      </c>
      <c s="34" t="s">
        <v>734</v>
      </c>
      <c s="35" t="s">
        <v>47</v>
      </c>
      <c s="6" t="s">
        <v>735</v>
      </c>
      <c s="36" t="s">
        <v>52</v>
      </c>
      <c s="37">
        <v>1</v>
      </c>
      <c s="36">
        <v>0</v>
      </c>
      <c s="36">
        <f>ROUND(G1976*H1976,6)</f>
      </c>
      <c r="L1976" s="38">
        <v>0</v>
      </c>
      <c s="32">
        <f>ROUND(ROUND(L1976,2)*ROUND(G1976,3),2)</f>
      </c>
      <c s="36" t="s">
        <v>53</v>
      </c>
      <c>
        <f>(M1976*21)/100</f>
      </c>
      <c t="s">
        <v>27</v>
      </c>
    </row>
    <row r="1977" spans="1:5" ht="12.75">
      <c r="A1977" s="35" t="s">
        <v>54</v>
      </c>
      <c r="E1977" s="39" t="s">
        <v>55</v>
      </c>
    </row>
    <row r="1978" spans="1:5" ht="12.75">
      <c r="A1978" s="35" t="s">
        <v>56</v>
      </c>
      <c r="E1978" s="40" t="s">
        <v>55</v>
      </c>
    </row>
    <row r="1979" spans="1:5" ht="51">
      <c r="A1979" t="s">
        <v>57</v>
      </c>
      <c r="E1979" s="39" t="s">
        <v>736</v>
      </c>
    </row>
    <row r="1980" spans="1:16" ht="12.75">
      <c r="A1980" t="s">
        <v>49</v>
      </c>
      <c s="34" t="s">
        <v>1414</v>
      </c>
      <c s="34" t="s">
        <v>737</v>
      </c>
      <c s="35" t="s">
        <v>47</v>
      </c>
      <c s="6" t="s">
        <v>738</v>
      </c>
      <c s="36" t="s">
        <v>52</v>
      </c>
      <c s="37">
        <v>1</v>
      </c>
      <c s="36">
        <v>0</v>
      </c>
      <c s="36">
        <f>ROUND(G1980*H1980,6)</f>
      </c>
      <c r="L1980" s="38">
        <v>0</v>
      </c>
      <c s="32">
        <f>ROUND(ROUND(L1980,2)*ROUND(G1980,3),2)</f>
      </c>
      <c s="36" t="s">
        <v>73</v>
      </c>
      <c>
        <f>(M1980*21)/100</f>
      </c>
      <c t="s">
        <v>27</v>
      </c>
    </row>
    <row r="1981" spans="1:5" ht="12.75">
      <c r="A1981" s="35" t="s">
        <v>54</v>
      </c>
      <c r="E1981" s="39" t="s">
        <v>55</v>
      </c>
    </row>
    <row r="1982" spans="1:5" ht="12.75">
      <c r="A1982" s="35" t="s">
        <v>56</v>
      </c>
      <c r="E1982" s="40" t="s">
        <v>55</v>
      </c>
    </row>
    <row r="1983" spans="1:5" ht="12.75">
      <c r="A1983" t="s">
        <v>57</v>
      </c>
      <c r="E1983" s="39" t="s">
        <v>74</v>
      </c>
    </row>
    <row r="1984" spans="1:16" ht="12.75">
      <c r="A1984" t="s">
        <v>49</v>
      </c>
      <c s="34" t="s">
        <v>1415</v>
      </c>
      <c s="34" t="s">
        <v>739</v>
      </c>
      <c s="35" t="s">
        <v>47</v>
      </c>
      <c s="6" t="s">
        <v>740</v>
      </c>
      <c s="36" t="s">
        <v>52</v>
      </c>
      <c s="37">
        <v>2</v>
      </c>
      <c s="36">
        <v>0</v>
      </c>
      <c s="36">
        <f>ROUND(G1984*H1984,6)</f>
      </c>
      <c r="L1984" s="38">
        <v>0</v>
      </c>
      <c s="32">
        <f>ROUND(ROUND(L1984,2)*ROUND(G1984,3),2)</f>
      </c>
      <c s="36" t="s">
        <v>73</v>
      </c>
      <c>
        <f>(M1984*21)/100</f>
      </c>
      <c t="s">
        <v>27</v>
      </c>
    </row>
    <row r="1985" spans="1:5" ht="12.75">
      <c r="A1985" s="35" t="s">
        <v>54</v>
      </c>
      <c r="E1985" s="39" t="s">
        <v>55</v>
      </c>
    </row>
    <row r="1986" spans="1:5" ht="12.75">
      <c r="A1986" s="35" t="s">
        <v>56</v>
      </c>
      <c r="E1986" s="40" t="s">
        <v>55</v>
      </c>
    </row>
    <row r="1987" spans="1:5" ht="12.75">
      <c r="A1987" t="s">
        <v>57</v>
      </c>
      <c r="E1987" s="39" t="s">
        <v>74</v>
      </c>
    </row>
    <row r="1988" spans="1:16" ht="12.75">
      <c r="A1988" t="s">
        <v>49</v>
      </c>
      <c s="34" t="s">
        <v>1416</v>
      </c>
      <c s="34" t="s">
        <v>741</v>
      </c>
      <c s="35" t="s">
        <v>47</v>
      </c>
      <c s="6" t="s">
        <v>742</v>
      </c>
      <c s="36" t="s">
        <v>52</v>
      </c>
      <c s="37">
        <v>12</v>
      </c>
      <c s="36">
        <v>0</v>
      </c>
      <c s="36">
        <f>ROUND(G1988*H1988,6)</f>
      </c>
      <c r="L1988" s="38">
        <v>0</v>
      </c>
      <c s="32">
        <f>ROUND(ROUND(L1988,2)*ROUND(G1988,3),2)</f>
      </c>
      <c s="36" t="s">
        <v>53</v>
      </c>
      <c>
        <f>(M1988*21)/100</f>
      </c>
      <c t="s">
        <v>27</v>
      </c>
    </row>
    <row r="1989" spans="1:5" ht="12.75">
      <c r="A1989" s="35" t="s">
        <v>54</v>
      </c>
      <c r="E1989" s="39" t="s">
        <v>55</v>
      </c>
    </row>
    <row r="1990" spans="1:5" ht="12.75">
      <c r="A1990" s="35" t="s">
        <v>56</v>
      </c>
      <c r="E1990" s="40" t="s">
        <v>55</v>
      </c>
    </row>
    <row r="1991" spans="1:5" ht="38.25">
      <c r="A1991" t="s">
        <v>57</v>
      </c>
      <c r="E1991" s="39" t="s">
        <v>743</v>
      </c>
    </row>
    <row r="1992" spans="1:16" ht="12.75">
      <c r="A1992" t="s">
        <v>49</v>
      </c>
      <c s="34" t="s">
        <v>1417</v>
      </c>
      <c s="34" t="s">
        <v>744</v>
      </c>
      <c s="35" t="s">
        <v>47</v>
      </c>
      <c s="6" t="s">
        <v>745</v>
      </c>
      <c s="36" t="s">
        <v>52</v>
      </c>
      <c s="37">
        <v>12</v>
      </c>
      <c s="36">
        <v>0</v>
      </c>
      <c s="36">
        <f>ROUND(G1992*H1992,6)</f>
      </c>
      <c r="L1992" s="38">
        <v>0</v>
      </c>
      <c s="32">
        <f>ROUND(ROUND(L1992,2)*ROUND(G1992,3),2)</f>
      </c>
      <c s="36" t="s">
        <v>53</v>
      </c>
      <c>
        <f>(M1992*21)/100</f>
      </c>
      <c t="s">
        <v>27</v>
      </c>
    </row>
    <row r="1993" spans="1:5" ht="12.75">
      <c r="A1993" s="35" t="s">
        <v>54</v>
      </c>
      <c r="E1993" s="39" t="s">
        <v>55</v>
      </c>
    </row>
    <row r="1994" spans="1:5" ht="12.75">
      <c r="A1994" s="35" t="s">
        <v>56</v>
      </c>
      <c r="E1994" s="40" t="s">
        <v>55</v>
      </c>
    </row>
    <row r="1995" spans="1:5" ht="38.25">
      <c r="A1995" t="s">
        <v>57</v>
      </c>
      <c r="E1995" s="39" t="s">
        <v>746</v>
      </c>
    </row>
    <row r="1996" spans="1:13" ht="12.75">
      <c r="A1996" t="s">
        <v>46</v>
      </c>
      <c r="C1996" s="31" t="s">
        <v>1418</v>
      </c>
      <c r="E1996" s="33" t="s">
        <v>1419</v>
      </c>
      <c r="J1996" s="32">
        <f>0</f>
      </c>
      <c s="32">
        <f>0</f>
      </c>
      <c s="32">
        <f>0+L1997+L2001+L2005+L2009+L2013+L2017+L2021+L2025+L2029+L2033+L2037+L2041+L2045+L2049+L2053+L2057+L2061+L2065+L2069+L2073+L2077+L2081+L2085+L2089+L2093+L2097</f>
      </c>
      <c s="32">
        <f>0+M1997+M2001+M2005+M2009+M2013+M2017+M2021+M2025+M2029+M2033+M2037+M2041+M2045+M2049+M2053+M2057+M2061+M2065+M2069+M2073+M2077+M2081+M2085+M2089+M2093+M2097</f>
      </c>
    </row>
    <row r="1997" spans="1:16" ht="12.75">
      <c r="A1997" t="s">
        <v>49</v>
      </c>
      <c s="34" t="s">
        <v>530</v>
      </c>
      <c s="34" t="s">
        <v>777</v>
      </c>
      <c s="35" t="s">
        <v>47</v>
      </c>
      <c s="6" t="s">
        <v>778</v>
      </c>
      <c s="36" t="s">
        <v>52</v>
      </c>
      <c s="37">
        <v>1</v>
      </c>
      <c s="36">
        <v>0</v>
      </c>
      <c s="36">
        <f>ROUND(G1997*H1997,6)</f>
      </c>
      <c r="L1997" s="38">
        <v>0</v>
      </c>
      <c s="32">
        <f>ROUND(ROUND(L1997,2)*ROUND(G1997,3),2)</f>
      </c>
      <c s="36" t="s">
        <v>73</v>
      </c>
      <c>
        <f>(M1997*21)/100</f>
      </c>
      <c t="s">
        <v>27</v>
      </c>
    </row>
    <row r="1998" spans="1:5" ht="12.75">
      <c r="A1998" s="35" t="s">
        <v>54</v>
      </c>
      <c r="E1998" s="39" t="s">
        <v>55</v>
      </c>
    </row>
    <row r="1999" spans="1:5" ht="12.75">
      <c r="A1999" s="35" t="s">
        <v>56</v>
      </c>
      <c r="E1999" s="40" t="s">
        <v>55</v>
      </c>
    </row>
    <row r="2000" spans="1:5" ht="12.75">
      <c r="A2000" t="s">
        <v>57</v>
      </c>
      <c r="E2000" s="39" t="s">
        <v>74</v>
      </c>
    </row>
    <row r="2001" spans="1:16" ht="12.75">
      <c r="A2001" t="s">
        <v>49</v>
      </c>
      <c s="34" t="s">
        <v>534</v>
      </c>
      <c s="34" t="s">
        <v>779</v>
      </c>
      <c s="35" t="s">
        <v>47</v>
      </c>
      <c s="6" t="s">
        <v>780</v>
      </c>
      <c s="36" t="s">
        <v>52</v>
      </c>
      <c s="37">
        <v>1</v>
      </c>
      <c s="36">
        <v>0</v>
      </c>
      <c s="36">
        <f>ROUND(G2001*H2001,6)</f>
      </c>
      <c r="L2001" s="38">
        <v>0</v>
      </c>
      <c s="32">
        <f>ROUND(ROUND(L2001,2)*ROUND(G2001,3),2)</f>
      </c>
      <c s="36" t="s">
        <v>73</v>
      </c>
      <c>
        <f>(M2001*21)/100</f>
      </c>
      <c t="s">
        <v>27</v>
      </c>
    </row>
    <row r="2002" spans="1:5" ht="12.75">
      <c r="A2002" s="35" t="s">
        <v>54</v>
      </c>
      <c r="E2002" s="39" t="s">
        <v>55</v>
      </c>
    </row>
    <row r="2003" spans="1:5" ht="12.75">
      <c r="A2003" s="35" t="s">
        <v>56</v>
      </c>
      <c r="E2003" s="40" t="s">
        <v>55</v>
      </c>
    </row>
    <row r="2004" spans="1:5" ht="12.75">
      <c r="A2004" t="s">
        <v>57</v>
      </c>
      <c r="E2004" s="39" t="s">
        <v>74</v>
      </c>
    </row>
    <row r="2005" spans="1:16" ht="12.75">
      <c r="A2005" t="s">
        <v>49</v>
      </c>
      <c s="34" t="s">
        <v>538</v>
      </c>
      <c s="34" t="s">
        <v>781</v>
      </c>
      <c s="35" t="s">
        <v>47</v>
      </c>
      <c s="6" t="s">
        <v>782</v>
      </c>
      <c s="36" t="s">
        <v>52</v>
      </c>
      <c s="37">
        <v>1</v>
      </c>
      <c s="36">
        <v>0</v>
      </c>
      <c s="36">
        <f>ROUND(G2005*H2005,6)</f>
      </c>
      <c r="L2005" s="38">
        <v>0</v>
      </c>
      <c s="32">
        <f>ROUND(ROUND(L2005,2)*ROUND(G2005,3),2)</f>
      </c>
      <c s="36" t="s">
        <v>73</v>
      </c>
      <c>
        <f>(M2005*21)/100</f>
      </c>
      <c t="s">
        <v>27</v>
      </c>
    </row>
    <row r="2006" spans="1:5" ht="12.75">
      <c r="A2006" s="35" t="s">
        <v>54</v>
      </c>
      <c r="E2006" s="39" t="s">
        <v>55</v>
      </c>
    </row>
    <row r="2007" spans="1:5" ht="12.75">
      <c r="A2007" s="35" t="s">
        <v>56</v>
      </c>
      <c r="E2007" s="40" t="s">
        <v>55</v>
      </c>
    </row>
    <row r="2008" spans="1:5" ht="12.75">
      <c r="A2008" t="s">
        <v>57</v>
      </c>
      <c r="E2008" s="39" t="s">
        <v>74</v>
      </c>
    </row>
    <row r="2009" spans="1:16" ht="12.75">
      <c r="A2009" t="s">
        <v>49</v>
      </c>
      <c s="34" t="s">
        <v>542</v>
      </c>
      <c s="34" t="s">
        <v>783</v>
      </c>
      <c s="35" t="s">
        <v>47</v>
      </c>
      <c s="6" t="s">
        <v>784</v>
      </c>
      <c s="36" t="s">
        <v>52</v>
      </c>
      <c s="37">
        <v>1</v>
      </c>
      <c s="36">
        <v>0</v>
      </c>
      <c s="36">
        <f>ROUND(G2009*H2009,6)</f>
      </c>
      <c r="L2009" s="38">
        <v>0</v>
      </c>
      <c s="32">
        <f>ROUND(ROUND(L2009,2)*ROUND(G2009,3),2)</f>
      </c>
      <c s="36" t="s">
        <v>73</v>
      </c>
      <c>
        <f>(M2009*21)/100</f>
      </c>
      <c t="s">
        <v>27</v>
      </c>
    </row>
    <row r="2010" spans="1:5" ht="12.75">
      <c r="A2010" s="35" t="s">
        <v>54</v>
      </c>
      <c r="E2010" s="39" t="s">
        <v>55</v>
      </c>
    </row>
    <row r="2011" spans="1:5" ht="12.75">
      <c r="A2011" s="35" t="s">
        <v>56</v>
      </c>
      <c r="E2011" s="40" t="s">
        <v>55</v>
      </c>
    </row>
    <row r="2012" spans="1:5" ht="12.75">
      <c r="A2012" t="s">
        <v>57</v>
      </c>
      <c r="E2012" s="39" t="s">
        <v>74</v>
      </c>
    </row>
    <row r="2013" spans="1:16" ht="12.75">
      <c r="A2013" t="s">
        <v>49</v>
      </c>
      <c s="34" t="s">
        <v>546</v>
      </c>
      <c s="34" t="s">
        <v>785</v>
      </c>
      <c s="35" t="s">
        <v>47</v>
      </c>
      <c s="6" t="s">
        <v>786</v>
      </c>
      <c s="36" t="s">
        <v>52</v>
      </c>
      <c s="37">
        <v>1</v>
      </c>
      <c s="36">
        <v>0</v>
      </c>
      <c s="36">
        <f>ROUND(G2013*H2013,6)</f>
      </c>
      <c r="L2013" s="38">
        <v>0</v>
      </c>
      <c s="32">
        <f>ROUND(ROUND(L2013,2)*ROUND(G2013,3),2)</f>
      </c>
      <c s="36" t="s">
        <v>73</v>
      </c>
      <c>
        <f>(M2013*21)/100</f>
      </c>
      <c t="s">
        <v>27</v>
      </c>
    </row>
    <row r="2014" spans="1:5" ht="12.75">
      <c r="A2014" s="35" t="s">
        <v>54</v>
      </c>
      <c r="E2014" s="39" t="s">
        <v>55</v>
      </c>
    </row>
    <row r="2015" spans="1:5" ht="12.75">
      <c r="A2015" s="35" t="s">
        <v>56</v>
      </c>
      <c r="E2015" s="40" t="s">
        <v>55</v>
      </c>
    </row>
    <row r="2016" spans="1:5" ht="12.75">
      <c r="A2016" t="s">
        <v>57</v>
      </c>
      <c r="E2016" s="39" t="s">
        <v>74</v>
      </c>
    </row>
    <row r="2017" spans="1:16" ht="12.75">
      <c r="A2017" t="s">
        <v>49</v>
      </c>
      <c s="34" t="s">
        <v>550</v>
      </c>
      <c s="34" t="s">
        <v>787</v>
      </c>
      <c s="35" t="s">
        <v>47</v>
      </c>
      <c s="6" t="s">
        <v>788</v>
      </c>
      <c s="36" t="s">
        <v>52</v>
      </c>
      <c s="37">
        <v>1</v>
      </c>
      <c s="36">
        <v>0</v>
      </c>
      <c s="36">
        <f>ROUND(G2017*H2017,6)</f>
      </c>
      <c r="L2017" s="38">
        <v>0</v>
      </c>
      <c s="32">
        <f>ROUND(ROUND(L2017,2)*ROUND(G2017,3),2)</f>
      </c>
      <c s="36" t="s">
        <v>73</v>
      </c>
      <c>
        <f>(M2017*21)/100</f>
      </c>
      <c t="s">
        <v>27</v>
      </c>
    </row>
    <row r="2018" spans="1:5" ht="12.75">
      <c r="A2018" s="35" t="s">
        <v>54</v>
      </c>
      <c r="E2018" s="39" t="s">
        <v>55</v>
      </c>
    </row>
    <row r="2019" spans="1:5" ht="12.75">
      <c r="A2019" s="35" t="s">
        <v>56</v>
      </c>
      <c r="E2019" s="40" t="s">
        <v>55</v>
      </c>
    </row>
    <row r="2020" spans="1:5" ht="12.75">
      <c r="A2020" t="s">
        <v>57</v>
      </c>
      <c r="E2020" s="39" t="s">
        <v>74</v>
      </c>
    </row>
    <row r="2021" spans="1:16" ht="12.75">
      <c r="A2021" t="s">
        <v>49</v>
      </c>
      <c s="34" t="s">
        <v>557</v>
      </c>
      <c s="34" t="s">
        <v>789</v>
      </c>
      <c s="35" t="s">
        <v>47</v>
      </c>
      <c s="6" t="s">
        <v>790</v>
      </c>
      <c s="36" t="s">
        <v>52</v>
      </c>
      <c s="37">
        <v>1</v>
      </c>
      <c s="36">
        <v>0</v>
      </c>
      <c s="36">
        <f>ROUND(G2021*H2021,6)</f>
      </c>
      <c r="L2021" s="38">
        <v>0</v>
      </c>
      <c s="32">
        <f>ROUND(ROUND(L2021,2)*ROUND(G2021,3),2)</f>
      </c>
      <c s="36" t="s">
        <v>73</v>
      </c>
      <c>
        <f>(M2021*21)/100</f>
      </c>
      <c t="s">
        <v>27</v>
      </c>
    </row>
    <row r="2022" spans="1:5" ht="12.75">
      <c r="A2022" s="35" t="s">
        <v>54</v>
      </c>
      <c r="E2022" s="39" t="s">
        <v>55</v>
      </c>
    </row>
    <row r="2023" spans="1:5" ht="12.75">
      <c r="A2023" s="35" t="s">
        <v>56</v>
      </c>
      <c r="E2023" s="40" t="s">
        <v>55</v>
      </c>
    </row>
    <row r="2024" spans="1:5" ht="12.75">
      <c r="A2024" t="s">
        <v>57</v>
      </c>
      <c r="E2024" s="39" t="s">
        <v>74</v>
      </c>
    </row>
    <row r="2025" spans="1:16" ht="12.75">
      <c r="A2025" t="s">
        <v>49</v>
      </c>
      <c s="34" t="s">
        <v>561</v>
      </c>
      <c s="34" t="s">
        <v>791</v>
      </c>
      <c s="35" t="s">
        <v>47</v>
      </c>
      <c s="6" t="s">
        <v>792</v>
      </c>
      <c s="36" t="s">
        <v>52</v>
      </c>
      <c s="37">
        <v>1</v>
      </c>
      <c s="36">
        <v>0</v>
      </c>
      <c s="36">
        <f>ROUND(G2025*H2025,6)</f>
      </c>
      <c r="L2025" s="38">
        <v>0</v>
      </c>
      <c s="32">
        <f>ROUND(ROUND(L2025,2)*ROUND(G2025,3),2)</f>
      </c>
      <c s="36" t="s">
        <v>73</v>
      </c>
      <c>
        <f>(M2025*21)/100</f>
      </c>
      <c t="s">
        <v>27</v>
      </c>
    </row>
    <row r="2026" spans="1:5" ht="12.75">
      <c r="A2026" s="35" t="s">
        <v>54</v>
      </c>
      <c r="E2026" s="39" t="s">
        <v>55</v>
      </c>
    </row>
    <row r="2027" spans="1:5" ht="12.75">
      <c r="A2027" s="35" t="s">
        <v>56</v>
      </c>
      <c r="E2027" s="40" t="s">
        <v>55</v>
      </c>
    </row>
    <row r="2028" spans="1:5" ht="12.75">
      <c r="A2028" t="s">
        <v>57</v>
      </c>
      <c r="E2028" s="39" t="s">
        <v>74</v>
      </c>
    </row>
    <row r="2029" spans="1:16" ht="12.75">
      <c r="A2029" t="s">
        <v>49</v>
      </c>
      <c s="34" t="s">
        <v>565</v>
      </c>
      <c s="34" t="s">
        <v>793</v>
      </c>
      <c s="35" t="s">
        <v>47</v>
      </c>
      <c s="6" t="s">
        <v>794</v>
      </c>
      <c s="36" t="s">
        <v>52</v>
      </c>
      <c s="37">
        <v>1</v>
      </c>
      <c s="36">
        <v>0</v>
      </c>
      <c s="36">
        <f>ROUND(G2029*H2029,6)</f>
      </c>
      <c r="L2029" s="38">
        <v>0</v>
      </c>
      <c s="32">
        <f>ROUND(ROUND(L2029,2)*ROUND(G2029,3),2)</f>
      </c>
      <c s="36" t="s">
        <v>73</v>
      </c>
      <c>
        <f>(M2029*21)/100</f>
      </c>
      <c t="s">
        <v>27</v>
      </c>
    </row>
    <row r="2030" spans="1:5" ht="12.75">
      <c r="A2030" s="35" t="s">
        <v>54</v>
      </c>
      <c r="E2030" s="39" t="s">
        <v>55</v>
      </c>
    </row>
    <row r="2031" spans="1:5" ht="12.75">
      <c r="A2031" s="35" t="s">
        <v>56</v>
      </c>
      <c r="E2031" s="40" t="s">
        <v>55</v>
      </c>
    </row>
    <row r="2032" spans="1:5" ht="12.75">
      <c r="A2032" t="s">
        <v>57</v>
      </c>
      <c r="E2032" s="39" t="s">
        <v>74</v>
      </c>
    </row>
    <row r="2033" spans="1:16" ht="12.75">
      <c r="A2033" t="s">
        <v>49</v>
      </c>
      <c s="34" t="s">
        <v>570</v>
      </c>
      <c s="34" t="s">
        <v>795</v>
      </c>
      <c s="35" t="s">
        <v>47</v>
      </c>
      <c s="6" t="s">
        <v>796</v>
      </c>
      <c s="36" t="s">
        <v>52</v>
      </c>
      <c s="37">
        <v>1</v>
      </c>
      <c s="36">
        <v>0</v>
      </c>
      <c s="36">
        <f>ROUND(G2033*H2033,6)</f>
      </c>
      <c r="L2033" s="38">
        <v>0</v>
      </c>
      <c s="32">
        <f>ROUND(ROUND(L2033,2)*ROUND(G2033,3),2)</f>
      </c>
      <c s="36" t="s">
        <v>73</v>
      </c>
      <c>
        <f>(M2033*21)/100</f>
      </c>
      <c t="s">
        <v>27</v>
      </c>
    </row>
    <row r="2034" spans="1:5" ht="12.75">
      <c r="A2034" s="35" t="s">
        <v>54</v>
      </c>
      <c r="E2034" s="39" t="s">
        <v>55</v>
      </c>
    </row>
    <row r="2035" spans="1:5" ht="12.75">
      <c r="A2035" s="35" t="s">
        <v>56</v>
      </c>
      <c r="E2035" s="40" t="s">
        <v>55</v>
      </c>
    </row>
    <row r="2036" spans="1:5" ht="12.75">
      <c r="A2036" t="s">
        <v>57</v>
      </c>
      <c r="E2036" s="39" t="s">
        <v>74</v>
      </c>
    </row>
    <row r="2037" spans="1:16" ht="12.75">
      <c r="A2037" t="s">
        <v>49</v>
      </c>
      <c s="34" t="s">
        <v>574</v>
      </c>
      <c s="34" t="s">
        <v>797</v>
      </c>
      <c s="35" t="s">
        <v>47</v>
      </c>
      <c s="6" t="s">
        <v>798</v>
      </c>
      <c s="36" t="s">
        <v>52</v>
      </c>
      <c s="37">
        <v>1</v>
      </c>
      <c s="36">
        <v>0</v>
      </c>
      <c s="36">
        <f>ROUND(G2037*H2037,6)</f>
      </c>
      <c r="L2037" s="38">
        <v>0</v>
      </c>
      <c s="32">
        <f>ROUND(ROUND(L2037,2)*ROUND(G2037,3),2)</f>
      </c>
      <c s="36" t="s">
        <v>73</v>
      </c>
      <c>
        <f>(M2037*21)/100</f>
      </c>
      <c t="s">
        <v>27</v>
      </c>
    </row>
    <row r="2038" spans="1:5" ht="12.75">
      <c r="A2038" s="35" t="s">
        <v>54</v>
      </c>
      <c r="E2038" s="39" t="s">
        <v>55</v>
      </c>
    </row>
    <row r="2039" spans="1:5" ht="12.75">
      <c r="A2039" s="35" t="s">
        <v>56</v>
      </c>
      <c r="E2039" s="40" t="s">
        <v>55</v>
      </c>
    </row>
    <row r="2040" spans="1:5" ht="12.75">
      <c r="A2040" t="s">
        <v>57</v>
      </c>
      <c r="E2040" s="39" t="s">
        <v>74</v>
      </c>
    </row>
    <row r="2041" spans="1:16" ht="12.75">
      <c r="A2041" t="s">
        <v>49</v>
      </c>
      <c s="34" t="s">
        <v>579</v>
      </c>
      <c s="34" t="s">
        <v>799</v>
      </c>
      <c s="35" t="s">
        <v>47</v>
      </c>
      <c s="6" t="s">
        <v>800</v>
      </c>
      <c s="36" t="s">
        <v>52</v>
      </c>
      <c s="37">
        <v>1</v>
      </c>
      <c s="36">
        <v>0</v>
      </c>
      <c s="36">
        <f>ROUND(G2041*H2041,6)</f>
      </c>
      <c r="L2041" s="38">
        <v>0</v>
      </c>
      <c s="32">
        <f>ROUND(ROUND(L2041,2)*ROUND(G2041,3),2)</f>
      </c>
      <c s="36" t="s">
        <v>73</v>
      </c>
      <c>
        <f>(M2041*21)/100</f>
      </c>
      <c t="s">
        <v>27</v>
      </c>
    </row>
    <row r="2042" spans="1:5" ht="12.75">
      <c r="A2042" s="35" t="s">
        <v>54</v>
      </c>
      <c r="E2042" s="39" t="s">
        <v>55</v>
      </c>
    </row>
    <row r="2043" spans="1:5" ht="12.75">
      <c r="A2043" s="35" t="s">
        <v>56</v>
      </c>
      <c r="E2043" s="40" t="s">
        <v>55</v>
      </c>
    </row>
    <row r="2044" spans="1:5" ht="12.75">
      <c r="A2044" t="s">
        <v>57</v>
      </c>
      <c r="E2044" s="39" t="s">
        <v>74</v>
      </c>
    </row>
    <row r="2045" spans="1:16" ht="12.75">
      <c r="A2045" t="s">
        <v>49</v>
      </c>
      <c s="34" t="s">
        <v>582</v>
      </c>
      <c s="34" t="s">
        <v>801</v>
      </c>
      <c s="35" t="s">
        <v>47</v>
      </c>
      <c s="6" t="s">
        <v>802</v>
      </c>
      <c s="36" t="s">
        <v>52</v>
      </c>
      <c s="37">
        <v>1</v>
      </c>
      <c s="36">
        <v>0</v>
      </c>
      <c s="36">
        <f>ROUND(G2045*H2045,6)</f>
      </c>
      <c r="L2045" s="38">
        <v>0</v>
      </c>
      <c s="32">
        <f>ROUND(ROUND(L2045,2)*ROUND(G2045,3),2)</f>
      </c>
      <c s="36" t="s">
        <v>53</v>
      </c>
      <c>
        <f>(M2045*21)/100</f>
      </c>
      <c t="s">
        <v>27</v>
      </c>
    </row>
    <row r="2046" spans="1:5" ht="12.75">
      <c r="A2046" s="35" t="s">
        <v>54</v>
      </c>
      <c r="E2046" s="39" t="s">
        <v>55</v>
      </c>
    </row>
    <row r="2047" spans="1:5" ht="12.75">
      <c r="A2047" s="35" t="s">
        <v>56</v>
      </c>
      <c r="E2047" s="40" t="s">
        <v>55</v>
      </c>
    </row>
    <row r="2048" spans="1:5" ht="12.75">
      <c r="A2048" t="s">
        <v>57</v>
      </c>
      <c r="E2048" s="39" t="s">
        <v>802</v>
      </c>
    </row>
    <row r="2049" spans="1:16" ht="12.75">
      <c r="A2049" t="s">
        <v>49</v>
      </c>
      <c s="34" t="s">
        <v>586</v>
      </c>
      <c s="34" t="s">
        <v>803</v>
      </c>
      <c s="35" t="s">
        <v>47</v>
      </c>
      <c s="6" t="s">
        <v>804</v>
      </c>
      <c s="36" t="s">
        <v>52</v>
      </c>
      <c s="37">
        <v>1</v>
      </c>
      <c s="36">
        <v>0</v>
      </c>
      <c s="36">
        <f>ROUND(G2049*H2049,6)</f>
      </c>
      <c r="L2049" s="38">
        <v>0</v>
      </c>
      <c s="32">
        <f>ROUND(ROUND(L2049,2)*ROUND(G2049,3),2)</f>
      </c>
      <c s="36" t="s">
        <v>53</v>
      </c>
      <c>
        <f>(M2049*21)/100</f>
      </c>
      <c t="s">
        <v>27</v>
      </c>
    </row>
    <row r="2050" spans="1:5" ht="12.75">
      <c r="A2050" s="35" t="s">
        <v>54</v>
      </c>
      <c r="E2050" s="39" t="s">
        <v>55</v>
      </c>
    </row>
    <row r="2051" spans="1:5" ht="12.75">
      <c r="A2051" s="35" t="s">
        <v>56</v>
      </c>
      <c r="E2051" s="40" t="s">
        <v>55</v>
      </c>
    </row>
    <row r="2052" spans="1:5" ht="12.75">
      <c r="A2052" t="s">
        <v>57</v>
      </c>
      <c r="E2052" s="39" t="s">
        <v>804</v>
      </c>
    </row>
    <row r="2053" spans="1:16" ht="12.75">
      <c r="A2053" t="s">
        <v>49</v>
      </c>
      <c s="34" t="s">
        <v>590</v>
      </c>
      <c s="34" t="s">
        <v>805</v>
      </c>
      <c s="35" t="s">
        <v>47</v>
      </c>
      <c s="6" t="s">
        <v>806</v>
      </c>
      <c s="36" t="s">
        <v>52</v>
      </c>
      <c s="37">
        <v>1</v>
      </c>
      <c s="36">
        <v>0</v>
      </c>
      <c s="36">
        <f>ROUND(G2053*H2053,6)</f>
      </c>
      <c r="L2053" s="38">
        <v>0</v>
      </c>
      <c s="32">
        <f>ROUND(ROUND(L2053,2)*ROUND(G2053,3),2)</f>
      </c>
      <c s="36" t="s">
        <v>73</v>
      </c>
      <c>
        <f>(M2053*21)/100</f>
      </c>
      <c t="s">
        <v>27</v>
      </c>
    </row>
    <row r="2054" spans="1:5" ht="12.75">
      <c r="A2054" s="35" t="s">
        <v>54</v>
      </c>
      <c r="E2054" s="39" t="s">
        <v>55</v>
      </c>
    </row>
    <row r="2055" spans="1:5" ht="12.75">
      <c r="A2055" s="35" t="s">
        <v>56</v>
      </c>
      <c r="E2055" s="40" t="s">
        <v>55</v>
      </c>
    </row>
    <row r="2056" spans="1:5" ht="12.75">
      <c r="A2056" t="s">
        <v>57</v>
      </c>
      <c r="E2056" s="39" t="s">
        <v>74</v>
      </c>
    </row>
    <row r="2057" spans="1:16" ht="12.75">
      <c r="A2057" t="s">
        <v>49</v>
      </c>
      <c s="34" t="s">
        <v>594</v>
      </c>
      <c s="34" t="s">
        <v>807</v>
      </c>
      <c s="35" t="s">
        <v>47</v>
      </c>
      <c s="6" t="s">
        <v>808</v>
      </c>
      <c s="36" t="s">
        <v>52</v>
      </c>
      <c s="37">
        <v>1</v>
      </c>
      <c s="36">
        <v>0</v>
      </c>
      <c s="36">
        <f>ROUND(G2057*H2057,6)</f>
      </c>
      <c r="L2057" s="38">
        <v>0</v>
      </c>
      <c s="32">
        <f>ROUND(ROUND(L2057,2)*ROUND(G2057,3),2)</f>
      </c>
      <c s="36" t="s">
        <v>73</v>
      </c>
      <c>
        <f>(M2057*21)/100</f>
      </c>
      <c t="s">
        <v>27</v>
      </c>
    </row>
    <row r="2058" spans="1:5" ht="12.75">
      <c r="A2058" s="35" t="s">
        <v>54</v>
      </c>
      <c r="E2058" s="39" t="s">
        <v>55</v>
      </c>
    </row>
    <row r="2059" spans="1:5" ht="12.75">
      <c r="A2059" s="35" t="s">
        <v>56</v>
      </c>
      <c r="E2059" s="40" t="s">
        <v>55</v>
      </c>
    </row>
    <row r="2060" spans="1:5" ht="12.75">
      <c r="A2060" t="s">
        <v>57</v>
      </c>
      <c r="E2060" s="39" t="s">
        <v>74</v>
      </c>
    </row>
    <row r="2061" spans="1:16" ht="12.75">
      <c r="A2061" t="s">
        <v>49</v>
      </c>
      <c s="34" t="s">
        <v>597</v>
      </c>
      <c s="34" t="s">
        <v>626</v>
      </c>
      <c s="35" t="s">
        <v>47</v>
      </c>
      <c s="6" t="s">
        <v>627</v>
      </c>
      <c s="36" t="s">
        <v>104</v>
      </c>
      <c s="37">
        <v>5</v>
      </c>
      <c s="36">
        <v>0</v>
      </c>
      <c s="36">
        <f>ROUND(G2061*H2061,6)</f>
      </c>
      <c r="L2061" s="38">
        <v>0</v>
      </c>
      <c s="32">
        <f>ROUND(ROUND(L2061,2)*ROUND(G2061,3),2)</f>
      </c>
      <c s="36" t="s">
        <v>53</v>
      </c>
      <c>
        <f>(M2061*21)/100</f>
      </c>
      <c t="s">
        <v>27</v>
      </c>
    </row>
    <row r="2062" spans="1:5" ht="12.75">
      <c r="A2062" s="35" t="s">
        <v>54</v>
      </c>
      <c r="E2062" s="39" t="s">
        <v>55</v>
      </c>
    </row>
    <row r="2063" spans="1:5" ht="12.75">
      <c r="A2063" s="35" t="s">
        <v>56</v>
      </c>
      <c r="E2063" s="40" t="s">
        <v>55</v>
      </c>
    </row>
    <row r="2064" spans="1:5" ht="38.25">
      <c r="A2064" t="s">
        <v>57</v>
      </c>
      <c r="E2064" s="39" t="s">
        <v>628</v>
      </c>
    </row>
    <row r="2065" spans="1:16" ht="25.5">
      <c r="A2065" t="s">
        <v>49</v>
      </c>
      <c s="34" t="s">
        <v>599</v>
      </c>
      <c s="34" t="s">
        <v>631</v>
      </c>
      <c s="35" t="s">
        <v>47</v>
      </c>
      <c s="6" t="s">
        <v>632</v>
      </c>
      <c s="36" t="s">
        <v>52</v>
      </c>
      <c s="37">
        <v>2</v>
      </c>
      <c s="36">
        <v>0</v>
      </c>
      <c s="36">
        <f>ROUND(G2065*H2065,6)</f>
      </c>
      <c r="L2065" s="38">
        <v>0</v>
      </c>
      <c s="32">
        <f>ROUND(ROUND(L2065,2)*ROUND(G2065,3),2)</f>
      </c>
      <c s="36" t="s">
        <v>73</v>
      </c>
      <c>
        <f>(M2065*21)/100</f>
      </c>
      <c t="s">
        <v>27</v>
      </c>
    </row>
    <row r="2066" spans="1:5" ht="12.75">
      <c r="A2066" s="35" t="s">
        <v>54</v>
      </c>
      <c r="E2066" s="39" t="s">
        <v>55</v>
      </c>
    </row>
    <row r="2067" spans="1:5" ht="12.75">
      <c r="A2067" s="35" t="s">
        <v>56</v>
      </c>
      <c r="E2067" s="40" t="s">
        <v>55</v>
      </c>
    </row>
    <row r="2068" spans="1:5" ht="12.75">
      <c r="A2068" t="s">
        <v>57</v>
      </c>
      <c r="E2068" s="39" t="s">
        <v>74</v>
      </c>
    </row>
    <row r="2069" spans="1:16" ht="12.75">
      <c r="A2069" t="s">
        <v>49</v>
      </c>
      <c s="34" t="s">
        <v>884</v>
      </c>
      <c s="34" t="s">
        <v>809</v>
      </c>
      <c s="35" t="s">
        <v>47</v>
      </c>
      <c s="6" t="s">
        <v>810</v>
      </c>
      <c s="36" t="s">
        <v>203</v>
      </c>
      <c s="37">
        <v>0.08</v>
      </c>
      <c s="36">
        <v>0</v>
      </c>
      <c s="36">
        <f>ROUND(G2069*H2069,6)</f>
      </c>
      <c r="L2069" s="38">
        <v>0</v>
      </c>
      <c s="32">
        <f>ROUND(ROUND(L2069,2)*ROUND(G2069,3),2)</f>
      </c>
      <c s="36" t="s">
        <v>73</v>
      </c>
      <c>
        <f>(M2069*21)/100</f>
      </c>
      <c t="s">
        <v>27</v>
      </c>
    </row>
    <row r="2070" spans="1:5" ht="12.75">
      <c r="A2070" s="35" t="s">
        <v>54</v>
      </c>
      <c r="E2070" s="39" t="s">
        <v>55</v>
      </c>
    </row>
    <row r="2071" spans="1:5" ht="12.75">
      <c r="A2071" s="35" t="s">
        <v>56</v>
      </c>
      <c r="E2071" s="40" t="s">
        <v>55</v>
      </c>
    </row>
    <row r="2072" spans="1:5" ht="12.75">
      <c r="A2072" t="s">
        <v>57</v>
      </c>
      <c r="E2072" s="39" t="s">
        <v>74</v>
      </c>
    </row>
    <row r="2073" spans="1:16" ht="12.75">
      <c r="A2073" t="s">
        <v>49</v>
      </c>
      <c s="34" t="s">
        <v>647</v>
      </c>
      <c s="34" t="s">
        <v>811</v>
      </c>
      <c s="35" t="s">
        <v>47</v>
      </c>
      <c s="6" t="s">
        <v>812</v>
      </c>
      <c s="36" t="s">
        <v>203</v>
      </c>
      <c s="37">
        <v>0.08</v>
      </c>
      <c s="36">
        <v>0</v>
      </c>
      <c s="36">
        <f>ROUND(G2073*H2073,6)</f>
      </c>
      <c r="L2073" s="38">
        <v>0</v>
      </c>
      <c s="32">
        <f>ROUND(ROUND(L2073,2)*ROUND(G2073,3),2)</f>
      </c>
      <c s="36" t="s">
        <v>73</v>
      </c>
      <c>
        <f>(M2073*21)/100</f>
      </c>
      <c t="s">
        <v>27</v>
      </c>
    </row>
    <row r="2074" spans="1:5" ht="12.75">
      <c r="A2074" s="35" t="s">
        <v>54</v>
      </c>
      <c r="E2074" s="39" t="s">
        <v>55</v>
      </c>
    </row>
    <row r="2075" spans="1:5" ht="12.75">
      <c r="A2075" s="35" t="s">
        <v>56</v>
      </c>
      <c r="E2075" s="40" t="s">
        <v>55</v>
      </c>
    </row>
    <row r="2076" spans="1:5" ht="12.75">
      <c r="A2076" t="s">
        <v>57</v>
      </c>
      <c r="E2076" s="39" t="s">
        <v>74</v>
      </c>
    </row>
    <row r="2077" spans="1:16" ht="12.75">
      <c r="A2077" t="s">
        <v>49</v>
      </c>
      <c s="34" t="s">
        <v>649</v>
      </c>
      <c s="34" t="s">
        <v>813</v>
      </c>
      <c s="35" t="s">
        <v>47</v>
      </c>
      <c s="6" t="s">
        <v>814</v>
      </c>
      <c s="36" t="s">
        <v>52</v>
      </c>
      <c s="37">
        <v>8</v>
      </c>
      <c s="36">
        <v>0</v>
      </c>
      <c s="36">
        <f>ROUND(G2077*H2077,6)</f>
      </c>
      <c r="L2077" s="38">
        <v>0</v>
      </c>
      <c s="32">
        <f>ROUND(ROUND(L2077,2)*ROUND(G2077,3),2)</f>
      </c>
      <c s="36" t="s">
        <v>53</v>
      </c>
      <c>
        <f>(M2077*21)/100</f>
      </c>
      <c t="s">
        <v>27</v>
      </c>
    </row>
    <row r="2078" spans="1:5" ht="12.75">
      <c r="A2078" s="35" t="s">
        <v>54</v>
      </c>
      <c r="E2078" s="39" t="s">
        <v>55</v>
      </c>
    </row>
    <row r="2079" spans="1:5" ht="12.75">
      <c r="A2079" s="35" t="s">
        <v>56</v>
      </c>
      <c r="E2079" s="40" t="s">
        <v>55</v>
      </c>
    </row>
    <row r="2080" spans="1:5" ht="12.75">
      <c r="A2080" t="s">
        <v>57</v>
      </c>
      <c r="E2080" s="39" t="s">
        <v>815</v>
      </c>
    </row>
    <row r="2081" spans="1:16" ht="12.75">
      <c r="A2081" t="s">
        <v>49</v>
      </c>
      <c s="34" t="s">
        <v>651</v>
      </c>
      <c s="34" t="s">
        <v>816</v>
      </c>
      <c s="35" t="s">
        <v>47</v>
      </c>
      <c s="6" t="s">
        <v>817</v>
      </c>
      <c s="36" t="s">
        <v>68</v>
      </c>
      <c s="37">
        <v>8</v>
      </c>
      <c s="36">
        <v>0</v>
      </c>
      <c s="36">
        <f>ROUND(G2081*H2081,6)</f>
      </c>
      <c r="L2081" s="38">
        <v>0</v>
      </c>
      <c s="32">
        <f>ROUND(ROUND(L2081,2)*ROUND(G2081,3),2)</f>
      </c>
      <c s="36" t="s">
        <v>73</v>
      </c>
      <c>
        <f>(M2081*21)/100</f>
      </c>
      <c t="s">
        <v>27</v>
      </c>
    </row>
    <row r="2082" spans="1:5" ht="12.75">
      <c r="A2082" s="35" t="s">
        <v>54</v>
      </c>
      <c r="E2082" s="39" t="s">
        <v>55</v>
      </c>
    </row>
    <row r="2083" spans="1:5" ht="12.75">
      <c r="A2083" s="35" t="s">
        <v>56</v>
      </c>
      <c r="E2083" s="40" t="s">
        <v>55</v>
      </c>
    </row>
    <row r="2084" spans="1:5" ht="12.75">
      <c r="A2084" t="s">
        <v>57</v>
      </c>
      <c r="E2084" s="39" t="s">
        <v>74</v>
      </c>
    </row>
    <row r="2085" spans="1:16" ht="25.5">
      <c r="A2085" t="s">
        <v>49</v>
      </c>
      <c s="34" t="s">
        <v>653</v>
      </c>
      <c s="34" t="s">
        <v>818</v>
      </c>
      <c s="35" t="s">
        <v>47</v>
      </c>
      <c s="6" t="s">
        <v>819</v>
      </c>
      <c s="36" t="s">
        <v>52</v>
      </c>
      <c s="37">
        <v>1</v>
      </c>
      <c s="36">
        <v>0</v>
      </c>
      <c s="36">
        <f>ROUND(G2085*H2085,6)</f>
      </c>
      <c r="L2085" s="38">
        <v>0</v>
      </c>
      <c s="32">
        <f>ROUND(ROUND(L2085,2)*ROUND(G2085,3),2)</f>
      </c>
      <c s="36" t="s">
        <v>73</v>
      </c>
      <c>
        <f>(M2085*21)/100</f>
      </c>
      <c t="s">
        <v>27</v>
      </c>
    </row>
    <row r="2086" spans="1:5" ht="12.75">
      <c r="A2086" s="35" t="s">
        <v>54</v>
      </c>
      <c r="E2086" s="39" t="s">
        <v>55</v>
      </c>
    </row>
    <row r="2087" spans="1:5" ht="12.75">
      <c r="A2087" s="35" t="s">
        <v>56</v>
      </c>
      <c r="E2087" s="40" t="s">
        <v>55</v>
      </c>
    </row>
    <row r="2088" spans="1:5" ht="12.75">
      <c r="A2088" t="s">
        <v>57</v>
      </c>
      <c r="E2088" s="39" t="s">
        <v>74</v>
      </c>
    </row>
    <row r="2089" spans="1:16" ht="12.75">
      <c r="A2089" t="s">
        <v>49</v>
      </c>
      <c s="34" t="s">
        <v>654</v>
      </c>
      <c s="34" t="s">
        <v>820</v>
      </c>
      <c s="35" t="s">
        <v>47</v>
      </c>
      <c s="6" t="s">
        <v>821</v>
      </c>
      <c s="36" t="s">
        <v>52</v>
      </c>
      <c s="37">
        <v>1</v>
      </c>
      <c s="36">
        <v>0</v>
      </c>
      <c s="36">
        <f>ROUND(G2089*H2089,6)</f>
      </c>
      <c r="L2089" s="38">
        <v>0</v>
      </c>
      <c s="32">
        <f>ROUND(ROUND(L2089,2)*ROUND(G2089,3),2)</f>
      </c>
      <c s="36" t="s">
        <v>73</v>
      </c>
      <c>
        <f>(M2089*21)/100</f>
      </c>
      <c t="s">
        <v>27</v>
      </c>
    </row>
    <row r="2090" spans="1:5" ht="12.75">
      <c r="A2090" s="35" t="s">
        <v>54</v>
      </c>
      <c r="E2090" s="39" t="s">
        <v>55</v>
      </c>
    </row>
    <row r="2091" spans="1:5" ht="12.75">
      <c r="A2091" s="35" t="s">
        <v>56</v>
      </c>
      <c r="E2091" s="40" t="s">
        <v>55</v>
      </c>
    </row>
    <row r="2092" spans="1:5" ht="12.75">
      <c r="A2092" t="s">
        <v>57</v>
      </c>
      <c r="E2092" s="39" t="s">
        <v>74</v>
      </c>
    </row>
    <row r="2093" spans="1:16" ht="12.75">
      <c r="A2093" t="s">
        <v>49</v>
      </c>
      <c s="34" t="s">
        <v>655</v>
      </c>
      <c s="34" t="s">
        <v>822</v>
      </c>
      <c s="35" t="s">
        <v>47</v>
      </c>
      <c s="6" t="s">
        <v>823</v>
      </c>
      <c s="36" t="s">
        <v>52</v>
      </c>
      <c s="37">
        <v>1</v>
      </c>
      <c s="36">
        <v>0</v>
      </c>
      <c s="36">
        <f>ROUND(G2093*H2093,6)</f>
      </c>
      <c r="L2093" s="38">
        <v>0</v>
      </c>
      <c s="32">
        <f>ROUND(ROUND(L2093,2)*ROUND(G2093,3),2)</f>
      </c>
      <c s="36" t="s">
        <v>73</v>
      </c>
      <c>
        <f>(M2093*21)/100</f>
      </c>
      <c t="s">
        <v>27</v>
      </c>
    </row>
    <row r="2094" spans="1:5" ht="12.75">
      <c r="A2094" s="35" t="s">
        <v>54</v>
      </c>
      <c r="E2094" s="39" t="s">
        <v>55</v>
      </c>
    </row>
    <row r="2095" spans="1:5" ht="12.75">
      <c r="A2095" s="35" t="s">
        <v>56</v>
      </c>
      <c r="E2095" s="40" t="s">
        <v>55</v>
      </c>
    </row>
    <row r="2096" spans="1:5" ht="12.75">
      <c r="A2096" t="s">
        <v>57</v>
      </c>
      <c r="E2096" s="39" t="s">
        <v>74</v>
      </c>
    </row>
    <row r="2097" spans="1:16" ht="12.75">
      <c r="A2097" t="s">
        <v>49</v>
      </c>
      <c s="34" t="s">
        <v>656</v>
      </c>
      <c s="34" t="s">
        <v>824</v>
      </c>
      <c s="35" t="s">
        <v>47</v>
      </c>
      <c s="6" t="s">
        <v>825</v>
      </c>
      <c s="36" t="s">
        <v>52</v>
      </c>
      <c s="37">
        <v>1</v>
      </c>
      <c s="36">
        <v>0</v>
      </c>
      <c s="36">
        <f>ROUND(G2097*H2097,6)</f>
      </c>
      <c r="L2097" s="38">
        <v>0</v>
      </c>
      <c s="32">
        <f>ROUND(ROUND(L2097,2)*ROUND(G2097,3),2)</f>
      </c>
      <c s="36" t="s">
        <v>73</v>
      </c>
      <c>
        <f>(M2097*21)/100</f>
      </c>
      <c t="s">
        <v>27</v>
      </c>
    </row>
    <row r="2098" spans="1:5" ht="12.75">
      <c r="A2098" s="35" t="s">
        <v>54</v>
      </c>
      <c r="E2098" s="39" t="s">
        <v>55</v>
      </c>
    </row>
    <row r="2099" spans="1:5" ht="12.75">
      <c r="A2099" s="35" t="s">
        <v>56</v>
      </c>
      <c r="E2099" s="40" t="s">
        <v>55</v>
      </c>
    </row>
    <row r="2100" spans="1:5" ht="12.75">
      <c r="A2100" t="s">
        <v>57</v>
      </c>
      <c r="E2100" s="39" t="s">
        <v>74</v>
      </c>
    </row>
    <row r="2101" spans="1:13" ht="12.75">
      <c r="A2101" t="s">
        <v>46</v>
      </c>
      <c r="C2101" s="31" t="s">
        <v>1420</v>
      </c>
      <c r="E2101" s="33" t="s">
        <v>1421</v>
      </c>
      <c r="J2101" s="32">
        <f>0</f>
      </c>
      <c s="32">
        <f>0</f>
      </c>
      <c s="32">
        <f>0+L2102+L2106+L2110+L2114+L2118+L2122+L2126+L2130+L2134+L2138+L2142+L2146+L2150+L2154+L2158+L2162+L2166+L2170+L2174+L2178+L2182+L2186+L2190+L2194+L2198+L2202</f>
      </c>
      <c s="32">
        <f>0+M2102+M2106+M2110+M2114+M2118+M2122+M2126+M2130+M2134+M2138+M2142+M2146+M2150+M2154+M2158+M2162+M2166+M2170+M2174+M2178+M2182+M2186+M2190+M2194+M2198+M2202</f>
      </c>
    </row>
    <row r="2102" spans="1:16" ht="12.75">
      <c r="A2102" t="s">
        <v>49</v>
      </c>
      <c s="34" t="s">
        <v>842</v>
      </c>
      <c s="34" t="s">
        <v>777</v>
      </c>
      <c s="35" t="s">
        <v>47</v>
      </c>
      <c s="6" t="s">
        <v>778</v>
      </c>
      <c s="36" t="s">
        <v>52</v>
      </c>
      <c s="37">
        <v>1</v>
      </c>
      <c s="36">
        <v>0</v>
      </c>
      <c s="36">
        <f>ROUND(G2102*H2102,6)</f>
      </c>
      <c r="L2102" s="38">
        <v>0</v>
      </c>
      <c s="32">
        <f>ROUND(ROUND(L2102,2)*ROUND(G2102,3),2)</f>
      </c>
      <c s="36" t="s">
        <v>73</v>
      </c>
      <c>
        <f>(M2102*21)/100</f>
      </c>
      <c t="s">
        <v>27</v>
      </c>
    </row>
    <row r="2103" spans="1:5" ht="12.75">
      <c r="A2103" s="35" t="s">
        <v>54</v>
      </c>
      <c r="E2103" s="39" t="s">
        <v>55</v>
      </c>
    </row>
    <row r="2104" spans="1:5" ht="12.75">
      <c r="A2104" s="35" t="s">
        <v>56</v>
      </c>
      <c r="E2104" s="40" t="s">
        <v>55</v>
      </c>
    </row>
    <row r="2105" spans="1:5" ht="12.75">
      <c r="A2105" t="s">
        <v>57</v>
      </c>
      <c r="E2105" s="39" t="s">
        <v>74</v>
      </c>
    </row>
    <row r="2106" spans="1:16" ht="12.75">
      <c r="A2106" t="s">
        <v>49</v>
      </c>
      <c s="34" t="s">
        <v>843</v>
      </c>
      <c s="34" t="s">
        <v>779</v>
      </c>
      <c s="35" t="s">
        <v>47</v>
      </c>
      <c s="6" t="s">
        <v>780</v>
      </c>
      <c s="36" t="s">
        <v>52</v>
      </c>
      <c s="37">
        <v>1</v>
      </c>
      <c s="36">
        <v>0</v>
      </c>
      <c s="36">
        <f>ROUND(G2106*H2106,6)</f>
      </c>
      <c r="L2106" s="38">
        <v>0</v>
      </c>
      <c s="32">
        <f>ROUND(ROUND(L2106,2)*ROUND(G2106,3),2)</f>
      </c>
      <c s="36" t="s">
        <v>73</v>
      </c>
      <c>
        <f>(M2106*21)/100</f>
      </c>
      <c t="s">
        <v>27</v>
      </c>
    </row>
    <row r="2107" spans="1:5" ht="12.75">
      <c r="A2107" s="35" t="s">
        <v>54</v>
      </c>
      <c r="E2107" s="39" t="s">
        <v>55</v>
      </c>
    </row>
    <row r="2108" spans="1:5" ht="12.75">
      <c r="A2108" s="35" t="s">
        <v>56</v>
      </c>
      <c r="E2108" s="40" t="s">
        <v>55</v>
      </c>
    </row>
    <row r="2109" spans="1:5" ht="12.75">
      <c r="A2109" t="s">
        <v>57</v>
      </c>
      <c r="E2109" s="39" t="s">
        <v>74</v>
      </c>
    </row>
    <row r="2110" spans="1:16" ht="12.75">
      <c r="A2110" t="s">
        <v>49</v>
      </c>
      <c s="34" t="s">
        <v>844</v>
      </c>
      <c s="34" t="s">
        <v>781</v>
      </c>
      <c s="35" t="s">
        <v>47</v>
      </c>
      <c s="6" t="s">
        <v>782</v>
      </c>
      <c s="36" t="s">
        <v>52</v>
      </c>
      <c s="37">
        <v>1</v>
      </c>
      <c s="36">
        <v>0</v>
      </c>
      <c s="36">
        <f>ROUND(G2110*H2110,6)</f>
      </c>
      <c r="L2110" s="38">
        <v>0</v>
      </c>
      <c s="32">
        <f>ROUND(ROUND(L2110,2)*ROUND(G2110,3),2)</f>
      </c>
      <c s="36" t="s">
        <v>73</v>
      </c>
      <c>
        <f>(M2110*21)/100</f>
      </c>
      <c t="s">
        <v>27</v>
      </c>
    </row>
    <row r="2111" spans="1:5" ht="12.75">
      <c r="A2111" s="35" t="s">
        <v>54</v>
      </c>
      <c r="E2111" s="39" t="s">
        <v>55</v>
      </c>
    </row>
    <row r="2112" spans="1:5" ht="12.75">
      <c r="A2112" s="35" t="s">
        <v>56</v>
      </c>
      <c r="E2112" s="40" t="s">
        <v>55</v>
      </c>
    </row>
    <row r="2113" spans="1:5" ht="12.75">
      <c r="A2113" t="s">
        <v>57</v>
      </c>
      <c r="E2113" s="39" t="s">
        <v>74</v>
      </c>
    </row>
    <row r="2114" spans="1:16" ht="12.75">
      <c r="A2114" t="s">
        <v>49</v>
      </c>
      <c s="34" t="s">
        <v>845</v>
      </c>
      <c s="34" t="s">
        <v>783</v>
      </c>
      <c s="35" t="s">
        <v>47</v>
      </c>
      <c s="6" t="s">
        <v>784</v>
      </c>
      <c s="36" t="s">
        <v>52</v>
      </c>
      <c s="37">
        <v>1</v>
      </c>
      <c s="36">
        <v>0</v>
      </c>
      <c s="36">
        <f>ROUND(G2114*H2114,6)</f>
      </c>
      <c r="L2114" s="38">
        <v>0</v>
      </c>
      <c s="32">
        <f>ROUND(ROUND(L2114,2)*ROUND(G2114,3),2)</f>
      </c>
      <c s="36" t="s">
        <v>73</v>
      </c>
      <c>
        <f>(M2114*21)/100</f>
      </c>
      <c t="s">
        <v>27</v>
      </c>
    </row>
    <row r="2115" spans="1:5" ht="12.75">
      <c r="A2115" s="35" t="s">
        <v>54</v>
      </c>
      <c r="E2115" s="39" t="s">
        <v>55</v>
      </c>
    </row>
    <row r="2116" spans="1:5" ht="12.75">
      <c r="A2116" s="35" t="s">
        <v>56</v>
      </c>
      <c r="E2116" s="40" t="s">
        <v>55</v>
      </c>
    </row>
    <row r="2117" spans="1:5" ht="12.75">
      <c r="A2117" t="s">
        <v>57</v>
      </c>
      <c r="E2117" s="39" t="s">
        <v>74</v>
      </c>
    </row>
    <row r="2118" spans="1:16" ht="12.75">
      <c r="A2118" t="s">
        <v>49</v>
      </c>
      <c s="34" t="s">
        <v>846</v>
      </c>
      <c s="34" t="s">
        <v>785</v>
      </c>
      <c s="35" t="s">
        <v>47</v>
      </c>
      <c s="6" t="s">
        <v>786</v>
      </c>
      <c s="36" t="s">
        <v>52</v>
      </c>
      <c s="37">
        <v>1</v>
      </c>
      <c s="36">
        <v>0</v>
      </c>
      <c s="36">
        <f>ROUND(G2118*H2118,6)</f>
      </c>
      <c r="L2118" s="38">
        <v>0</v>
      </c>
      <c s="32">
        <f>ROUND(ROUND(L2118,2)*ROUND(G2118,3),2)</f>
      </c>
      <c s="36" t="s">
        <v>73</v>
      </c>
      <c>
        <f>(M2118*21)/100</f>
      </c>
      <c t="s">
        <v>27</v>
      </c>
    </row>
    <row r="2119" spans="1:5" ht="12.75">
      <c r="A2119" s="35" t="s">
        <v>54</v>
      </c>
      <c r="E2119" s="39" t="s">
        <v>55</v>
      </c>
    </row>
    <row r="2120" spans="1:5" ht="12.75">
      <c r="A2120" s="35" t="s">
        <v>56</v>
      </c>
      <c r="E2120" s="40" t="s">
        <v>55</v>
      </c>
    </row>
    <row r="2121" spans="1:5" ht="12.75">
      <c r="A2121" t="s">
        <v>57</v>
      </c>
      <c r="E2121" s="39" t="s">
        <v>74</v>
      </c>
    </row>
    <row r="2122" spans="1:16" ht="12.75">
      <c r="A2122" t="s">
        <v>49</v>
      </c>
      <c s="34" t="s">
        <v>847</v>
      </c>
      <c s="34" t="s">
        <v>787</v>
      </c>
      <c s="35" t="s">
        <v>47</v>
      </c>
      <c s="6" t="s">
        <v>788</v>
      </c>
      <c s="36" t="s">
        <v>52</v>
      </c>
      <c s="37">
        <v>1</v>
      </c>
      <c s="36">
        <v>0</v>
      </c>
      <c s="36">
        <f>ROUND(G2122*H2122,6)</f>
      </c>
      <c r="L2122" s="38">
        <v>0</v>
      </c>
      <c s="32">
        <f>ROUND(ROUND(L2122,2)*ROUND(G2122,3),2)</f>
      </c>
      <c s="36" t="s">
        <v>73</v>
      </c>
      <c>
        <f>(M2122*21)/100</f>
      </c>
      <c t="s">
        <v>27</v>
      </c>
    </row>
    <row r="2123" spans="1:5" ht="12.75">
      <c r="A2123" s="35" t="s">
        <v>54</v>
      </c>
      <c r="E2123" s="39" t="s">
        <v>55</v>
      </c>
    </row>
    <row r="2124" spans="1:5" ht="12.75">
      <c r="A2124" s="35" t="s">
        <v>56</v>
      </c>
      <c r="E2124" s="40" t="s">
        <v>55</v>
      </c>
    </row>
    <row r="2125" spans="1:5" ht="12.75">
      <c r="A2125" t="s">
        <v>57</v>
      </c>
      <c r="E2125" s="39" t="s">
        <v>74</v>
      </c>
    </row>
    <row r="2126" spans="1:16" ht="12.75">
      <c r="A2126" t="s">
        <v>49</v>
      </c>
      <c s="34" t="s">
        <v>848</v>
      </c>
      <c s="34" t="s">
        <v>789</v>
      </c>
      <c s="35" t="s">
        <v>47</v>
      </c>
      <c s="6" t="s">
        <v>790</v>
      </c>
      <c s="36" t="s">
        <v>52</v>
      </c>
      <c s="37">
        <v>1</v>
      </c>
      <c s="36">
        <v>0</v>
      </c>
      <c s="36">
        <f>ROUND(G2126*H2126,6)</f>
      </c>
      <c r="L2126" s="38">
        <v>0</v>
      </c>
      <c s="32">
        <f>ROUND(ROUND(L2126,2)*ROUND(G2126,3),2)</f>
      </c>
      <c s="36" t="s">
        <v>73</v>
      </c>
      <c>
        <f>(M2126*21)/100</f>
      </c>
      <c t="s">
        <v>27</v>
      </c>
    </row>
    <row r="2127" spans="1:5" ht="12.75">
      <c r="A2127" s="35" t="s">
        <v>54</v>
      </c>
      <c r="E2127" s="39" t="s">
        <v>55</v>
      </c>
    </row>
    <row r="2128" spans="1:5" ht="12.75">
      <c r="A2128" s="35" t="s">
        <v>56</v>
      </c>
      <c r="E2128" s="40" t="s">
        <v>55</v>
      </c>
    </row>
    <row r="2129" spans="1:5" ht="12.75">
      <c r="A2129" t="s">
        <v>57</v>
      </c>
      <c r="E2129" s="39" t="s">
        <v>74</v>
      </c>
    </row>
    <row r="2130" spans="1:16" ht="12.75">
      <c r="A2130" t="s">
        <v>49</v>
      </c>
      <c s="34" t="s">
        <v>849</v>
      </c>
      <c s="34" t="s">
        <v>791</v>
      </c>
      <c s="35" t="s">
        <v>47</v>
      </c>
      <c s="6" t="s">
        <v>792</v>
      </c>
      <c s="36" t="s">
        <v>52</v>
      </c>
      <c s="37">
        <v>1</v>
      </c>
      <c s="36">
        <v>0</v>
      </c>
      <c s="36">
        <f>ROUND(G2130*H2130,6)</f>
      </c>
      <c r="L2130" s="38">
        <v>0</v>
      </c>
      <c s="32">
        <f>ROUND(ROUND(L2130,2)*ROUND(G2130,3),2)</f>
      </c>
      <c s="36" t="s">
        <v>73</v>
      </c>
      <c>
        <f>(M2130*21)/100</f>
      </c>
      <c t="s">
        <v>27</v>
      </c>
    </row>
    <row r="2131" spans="1:5" ht="12.75">
      <c r="A2131" s="35" t="s">
        <v>54</v>
      </c>
      <c r="E2131" s="39" t="s">
        <v>55</v>
      </c>
    </row>
    <row r="2132" spans="1:5" ht="12.75">
      <c r="A2132" s="35" t="s">
        <v>56</v>
      </c>
      <c r="E2132" s="40" t="s">
        <v>55</v>
      </c>
    </row>
    <row r="2133" spans="1:5" ht="12.75">
      <c r="A2133" t="s">
        <v>57</v>
      </c>
      <c r="E2133" s="39" t="s">
        <v>74</v>
      </c>
    </row>
    <row r="2134" spans="1:16" ht="12.75">
      <c r="A2134" t="s">
        <v>49</v>
      </c>
      <c s="34" t="s">
        <v>850</v>
      </c>
      <c s="34" t="s">
        <v>793</v>
      </c>
      <c s="35" t="s">
        <v>47</v>
      </c>
      <c s="6" t="s">
        <v>794</v>
      </c>
      <c s="36" t="s">
        <v>52</v>
      </c>
      <c s="37">
        <v>1</v>
      </c>
      <c s="36">
        <v>0</v>
      </c>
      <c s="36">
        <f>ROUND(G2134*H2134,6)</f>
      </c>
      <c r="L2134" s="38">
        <v>0</v>
      </c>
      <c s="32">
        <f>ROUND(ROUND(L2134,2)*ROUND(G2134,3),2)</f>
      </c>
      <c s="36" t="s">
        <v>73</v>
      </c>
      <c>
        <f>(M2134*21)/100</f>
      </c>
      <c t="s">
        <v>27</v>
      </c>
    </row>
    <row r="2135" spans="1:5" ht="12.75">
      <c r="A2135" s="35" t="s">
        <v>54</v>
      </c>
      <c r="E2135" s="39" t="s">
        <v>55</v>
      </c>
    </row>
    <row r="2136" spans="1:5" ht="12.75">
      <c r="A2136" s="35" t="s">
        <v>56</v>
      </c>
      <c r="E2136" s="40" t="s">
        <v>55</v>
      </c>
    </row>
    <row r="2137" spans="1:5" ht="12.75">
      <c r="A2137" t="s">
        <v>57</v>
      </c>
      <c r="E2137" s="39" t="s">
        <v>74</v>
      </c>
    </row>
    <row r="2138" spans="1:16" ht="12.75">
      <c r="A2138" t="s">
        <v>49</v>
      </c>
      <c s="34" t="s">
        <v>851</v>
      </c>
      <c s="34" t="s">
        <v>795</v>
      </c>
      <c s="35" t="s">
        <v>47</v>
      </c>
      <c s="6" t="s">
        <v>796</v>
      </c>
      <c s="36" t="s">
        <v>52</v>
      </c>
      <c s="37">
        <v>1</v>
      </c>
      <c s="36">
        <v>0</v>
      </c>
      <c s="36">
        <f>ROUND(G2138*H2138,6)</f>
      </c>
      <c r="L2138" s="38">
        <v>0</v>
      </c>
      <c s="32">
        <f>ROUND(ROUND(L2138,2)*ROUND(G2138,3),2)</f>
      </c>
      <c s="36" t="s">
        <v>73</v>
      </c>
      <c>
        <f>(M2138*21)/100</f>
      </c>
      <c t="s">
        <v>27</v>
      </c>
    </row>
    <row r="2139" spans="1:5" ht="12.75">
      <c r="A2139" s="35" t="s">
        <v>54</v>
      </c>
      <c r="E2139" s="39" t="s">
        <v>55</v>
      </c>
    </row>
    <row r="2140" spans="1:5" ht="12.75">
      <c r="A2140" s="35" t="s">
        <v>56</v>
      </c>
      <c r="E2140" s="40" t="s">
        <v>55</v>
      </c>
    </row>
    <row r="2141" spans="1:5" ht="12.75">
      <c r="A2141" t="s">
        <v>57</v>
      </c>
      <c r="E2141" s="39" t="s">
        <v>74</v>
      </c>
    </row>
    <row r="2142" spans="1:16" ht="12.75">
      <c r="A2142" t="s">
        <v>49</v>
      </c>
      <c s="34" t="s">
        <v>852</v>
      </c>
      <c s="34" t="s">
        <v>797</v>
      </c>
      <c s="35" t="s">
        <v>47</v>
      </c>
      <c s="6" t="s">
        <v>798</v>
      </c>
      <c s="36" t="s">
        <v>52</v>
      </c>
      <c s="37">
        <v>1</v>
      </c>
      <c s="36">
        <v>0</v>
      </c>
      <c s="36">
        <f>ROUND(G2142*H2142,6)</f>
      </c>
      <c r="L2142" s="38">
        <v>0</v>
      </c>
      <c s="32">
        <f>ROUND(ROUND(L2142,2)*ROUND(G2142,3),2)</f>
      </c>
      <c s="36" t="s">
        <v>73</v>
      </c>
      <c>
        <f>(M2142*21)/100</f>
      </c>
      <c t="s">
        <v>27</v>
      </c>
    </row>
    <row r="2143" spans="1:5" ht="12.75">
      <c r="A2143" s="35" t="s">
        <v>54</v>
      </c>
      <c r="E2143" s="39" t="s">
        <v>55</v>
      </c>
    </row>
    <row r="2144" spans="1:5" ht="12.75">
      <c r="A2144" s="35" t="s">
        <v>56</v>
      </c>
      <c r="E2144" s="40" t="s">
        <v>55</v>
      </c>
    </row>
    <row r="2145" spans="1:5" ht="12.75">
      <c r="A2145" t="s">
        <v>57</v>
      </c>
      <c r="E2145" s="39" t="s">
        <v>74</v>
      </c>
    </row>
    <row r="2146" spans="1:16" ht="12.75">
      <c r="A2146" t="s">
        <v>49</v>
      </c>
      <c s="34" t="s">
        <v>853</v>
      </c>
      <c s="34" t="s">
        <v>799</v>
      </c>
      <c s="35" t="s">
        <v>47</v>
      </c>
      <c s="6" t="s">
        <v>800</v>
      </c>
      <c s="36" t="s">
        <v>52</v>
      </c>
      <c s="37">
        <v>1</v>
      </c>
      <c s="36">
        <v>0</v>
      </c>
      <c s="36">
        <f>ROUND(G2146*H2146,6)</f>
      </c>
      <c r="L2146" s="38">
        <v>0</v>
      </c>
      <c s="32">
        <f>ROUND(ROUND(L2146,2)*ROUND(G2146,3),2)</f>
      </c>
      <c s="36" t="s">
        <v>73</v>
      </c>
      <c>
        <f>(M2146*21)/100</f>
      </c>
      <c t="s">
        <v>27</v>
      </c>
    </row>
    <row r="2147" spans="1:5" ht="12.75">
      <c r="A2147" s="35" t="s">
        <v>54</v>
      </c>
      <c r="E2147" s="39" t="s">
        <v>55</v>
      </c>
    </row>
    <row r="2148" spans="1:5" ht="12.75">
      <c r="A2148" s="35" t="s">
        <v>56</v>
      </c>
      <c r="E2148" s="40" t="s">
        <v>55</v>
      </c>
    </row>
    <row r="2149" spans="1:5" ht="12.75">
      <c r="A2149" t="s">
        <v>57</v>
      </c>
      <c r="E2149" s="39" t="s">
        <v>74</v>
      </c>
    </row>
    <row r="2150" spans="1:16" ht="12.75">
      <c r="A2150" t="s">
        <v>49</v>
      </c>
      <c s="34" t="s">
        <v>889</v>
      </c>
      <c s="34" t="s">
        <v>801</v>
      </c>
      <c s="35" t="s">
        <v>47</v>
      </c>
      <c s="6" t="s">
        <v>802</v>
      </c>
      <c s="36" t="s">
        <v>52</v>
      </c>
      <c s="37">
        <v>1</v>
      </c>
      <c s="36">
        <v>0</v>
      </c>
      <c s="36">
        <f>ROUND(G2150*H2150,6)</f>
      </c>
      <c r="L2150" s="38">
        <v>0</v>
      </c>
      <c s="32">
        <f>ROUND(ROUND(L2150,2)*ROUND(G2150,3),2)</f>
      </c>
      <c s="36" t="s">
        <v>53</v>
      </c>
      <c>
        <f>(M2150*21)/100</f>
      </c>
      <c t="s">
        <v>27</v>
      </c>
    </row>
    <row r="2151" spans="1:5" ht="12.75">
      <c r="A2151" s="35" t="s">
        <v>54</v>
      </c>
      <c r="E2151" s="39" t="s">
        <v>55</v>
      </c>
    </row>
    <row r="2152" spans="1:5" ht="12.75">
      <c r="A2152" s="35" t="s">
        <v>56</v>
      </c>
      <c r="E2152" s="40" t="s">
        <v>55</v>
      </c>
    </row>
    <row r="2153" spans="1:5" ht="12.75">
      <c r="A2153" t="s">
        <v>57</v>
      </c>
      <c r="E2153" s="39" t="s">
        <v>802</v>
      </c>
    </row>
    <row r="2154" spans="1:16" ht="12.75">
      <c r="A2154" t="s">
        <v>49</v>
      </c>
      <c s="34" t="s">
        <v>1422</v>
      </c>
      <c s="34" t="s">
        <v>803</v>
      </c>
      <c s="35" t="s">
        <v>47</v>
      </c>
      <c s="6" t="s">
        <v>804</v>
      </c>
      <c s="36" t="s">
        <v>52</v>
      </c>
      <c s="37">
        <v>1</v>
      </c>
      <c s="36">
        <v>0</v>
      </c>
      <c s="36">
        <f>ROUND(G2154*H2154,6)</f>
      </c>
      <c r="L2154" s="38">
        <v>0</v>
      </c>
      <c s="32">
        <f>ROUND(ROUND(L2154,2)*ROUND(G2154,3),2)</f>
      </c>
      <c s="36" t="s">
        <v>53</v>
      </c>
      <c>
        <f>(M2154*21)/100</f>
      </c>
      <c t="s">
        <v>27</v>
      </c>
    </row>
    <row r="2155" spans="1:5" ht="12.75">
      <c r="A2155" s="35" t="s">
        <v>54</v>
      </c>
      <c r="E2155" s="39" t="s">
        <v>55</v>
      </c>
    </row>
    <row r="2156" spans="1:5" ht="12.75">
      <c r="A2156" s="35" t="s">
        <v>56</v>
      </c>
      <c r="E2156" s="40" t="s">
        <v>55</v>
      </c>
    </row>
    <row r="2157" spans="1:5" ht="12.75">
      <c r="A2157" t="s">
        <v>57</v>
      </c>
      <c r="E2157" s="39" t="s">
        <v>804</v>
      </c>
    </row>
    <row r="2158" spans="1:16" ht="12.75">
      <c r="A2158" t="s">
        <v>49</v>
      </c>
      <c s="34" t="s">
        <v>895</v>
      </c>
      <c s="34" t="s">
        <v>805</v>
      </c>
      <c s="35" t="s">
        <v>47</v>
      </c>
      <c s="6" t="s">
        <v>806</v>
      </c>
      <c s="36" t="s">
        <v>52</v>
      </c>
      <c s="37">
        <v>1</v>
      </c>
      <c s="36">
        <v>0</v>
      </c>
      <c s="36">
        <f>ROUND(G2158*H2158,6)</f>
      </c>
      <c r="L2158" s="38">
        <v>0</v>
      </c>
      <c s="32">
        <f>ROUND(ROUND(L2158,2)*ROUND(G2158,3),2)</f>
      </c>
      <c s="36" t="s">
        <v>73</v>
      </c>
      <c>
        <f>(M2158*21)/100</f>
      </c>
      <c t="s">
        <v>27</v>
      </c>
    </row>
    <row r="2159" spans="1:5" ht="12.75">
      <c r="A2159" s="35" t="s">
        <v>54</v>
      </c>
      <c r="E2159" s="39" t="s">
        <v>55</v>
      </c>
    </row>
    <row r="2160" spans="1:5" ht="12.75">
      <c r="A2160" s="35" t="s">
        <v>56</v>
      </c>
      <c r="E2160" s="40" t="s">
        <v>55</v>
      </c>
    </row>
    <row r="2161" spans="1:5" ht="12.75">
      <c r="A2161" t="s">
        <v>57</v>
      </c>
      <c r="E2161" s="39" t="s">
        <v>74</v>
      </c>
    </row>
    <row r="2162" spans="1:16" ht="12.75">
      <c r="A2162" t="s">
        <v>49</v>
      </c>
      <c s="34" t="s">
        <v>897</v>
      </c>
      <c s="34" t="s">
        <v>807</v>
      </c>
      <c s="35" t="s">
        <v>47</v>
      </c>
      <c s="6" t="s">
        <v>808</v>
      </c>
      <c s="36" t="s">
        <v>52</v>
      </c>
      <c s="37">
        <v>1</v>
      </c>
      <c s="36">
        <v>0</v>
      </c>
      <c s="36">
        <f>ROUND(G2162*H2162,6)</f>
      </c>
      <c r="L2162" s="38">
        <v>0</v>
      </c>
      <c s="32">
        <f>ROUND(ROUND(L2162,2)*ROUND(G2162,3),2)</f>
      </c>
      <c s="36" t="s">
        <v>73</v>
      </c>
      <c>
        <f>(M2162*21)/100</f>
      </c>
      <c t="s">
        <v>27</v>
      </c>
    </row>
    <row r="2163" spans="1:5" ht="12.75">
      <c r="A2163" s="35" t="s">
        <v>54</v>
      </c>
      <c r="E2163" s="39" t="s">
        <v>55</v>
      </c>
    </row>
    <row r="2164" spans="1:5" ht="12.75">
      <c r="A2164" s="35" t="s">
        <v>56</v>
      </c>
      <c r="E2164" s="40" t="s">
        <v>55</v>
      </c>
    </row>
    <row r="2165" spans="1:5" ht="12.75">
      <c r="A2165" t="s">
        <v>57</v>
      </c>
      <c r="E2165" s="39" t="s">
        <v>74</v>
      </c>
    </row>
    <row r="2166" spans="1:16" ht="12.75">
      <c r="A2166" t="s">
        <v>49</v>
      </c>
      <c s="34" t="s">
        <v>898</v>
      </c>
      <c s="34" t="s">
        <v>626</v>
      </c>
      <c s="35" t="s">
        <v>47</v>
      </c>
      <c s="6" t="s">
        <v>627</v>
      </c>
      <c s="36" t="s">
        <v>104</v>
      </c>
      <c s="37">
        <v>5</v>
      </c>
      <c s="36">
        <v>0</v>
      </c>
      <c s="36">
        <f>ROUND(G2166*H2166,6)</f>
      </c>
      <c r="L2166" s="38">
        <v>0</v>
      </c>
      <c s="32">
        <f>ROUND(ROUND(L2166,2)*ROUND(G2166,3),2)</f>
      </c>
      <c s="36" t="s">
        <v>53</v>
      </c>
      <c>
        <f>(M2166*21)/100</f>
      </c>
      <c t="s">
        <v>27</v>
      </c>
    </row>
    <row r="2167" spans="1:5" ht="12.75">
      <c r="A2167" s="35" t="s">
        <v>54</v>
      </c>
      <c r="E2167" s="39" t="s">
        <v>55</v>
      </c>
    </row>
    <row r="2168" spans="1:5" ht="12.75">
      <c r="A2168" s="35" t="s">
        <v>56</v>
      </c>
      <c r="E2168" s="40" t="s">
        <v>55</v>
      </c>
    </row>
    <row r="2169" spans="1:5" ht="38.25">
      <c r="A2169" t="s">
        <v>57</v>
      </c>
      <c r="E2169" s="39" t="s">
        <v>628</v>
      </c>
    </row>
    <row r="2170" spans="1:16" ht="25.5">
      <c r="A2170" t="s">
        <v>49</v>
      </c>
      <c s="34" t="s">
        <v>902</v>
      </c>
      <c s="34" t="s">
        <v>631</v>
      </c>
      <c s="35" t="s">
        <v>47</v>
      </c>
      <c s="6" t="s">
        <v>632</v>
      </c>
      <c s="36" t="s">
        <v>52</v>
      </c>
      <c s="37">
        <v>2</v>
      </c>
      <c s="36">
        <v>0</v>
      </c>
      <c s="36">
        <f>ROUND(G2170*H2170,6)</f>
      </c>
      <c r="L2170" s="38">
        <v>0</v>
      </c>
      <c s="32">
        <f>ROUND(ROUND(L2170,2)*ROUND(G2170,3),2)</f>
      </c>
      <c s="36" t="s">
        <v>73</v>
      </c>
      <c>
        <f>(M2170*21)/100</f>
      </c>
      <c t="s">
        <v>27</v>
      </c>
    </row>
    <row r="2171" spans="1:5" ht="12.75">
      <c r="A2171" s="35" t="s">
        <v>54</v>
      </c>
      <c r="E2171" s="39" t="s">
        <v>55</v>
      </c>
    </row>
    <row r="2172" spans="1:5" ht="12.75">
      <c r="A2172" s="35" t="s">
        <v>56</v>
      </c>
      <c r="E2172" s="40" t="s">
        <v>55</v>
      </c>
    </row>
    <row r="2173" spans="1:5" ht="12.75">
      <c r="A2173" t="s">
        <v>57</v>
      </c>
      <c r="E2173" s="39" t="s">
        <v>74</v>
      </c>
    </row>
    <row r="2174" spans="1:16" ht="12.75">
      <c r="A2174" t="s">
        <v>49</v>
      </c>
      <c s="34" t="s">
        <v>905</v>
      </c>
      <c s="34" t="s">
        <v>809</v>
      </c>
      <c s="35" t="s">
        <v>47</v>
      </c>
      <c s="6" t="s">
        <v>810</v>
      </c>
      <c s="36" t="s">
        <v>203</v>
      </c>
      <c s="37">
        <v>0.08</v>
      </c>
      <c s="36">
        <v>0</v>
      </c>
      <c s="36">
        <f>ROUND(G2174*H2174,6)</f>
      </c>
      <c r="L2174" s="38">
        <v>0</v>
      </c>
      <c s="32">
        <f>ROUND(ROUND(L2174,2)*ROUND(G2174,3),2)</f>
      </c>
      <c s="36" t="s">
        <v>73</v>
      </c>
      <c>
        <f>(M2174*21)/100</f>
      </c>
      <c t="s">
        <v>27</v>
      </c>
    </row>
    <row r="2175" spans="1:5" ht="12.75">
      <c r="A2175" s="35" t="s">
        <v>54</v>
      </c>
      <c r="E2175" s="39" t="s">
        <v>55</v>
      </c>
    </row>
    <row r="2176" spans="1:5" ht="12.75">
      <c r="A2176" s="35" t="s">
        <v>56</v>
      </c>
      <c r="E2176" s="40" t="s">
        <v>55</v>
      </c>
    </row>
    <row r="2177" spans="1:5" ht="12.75">
      <c r="A2177" t="s">
        <v>57</v>
      </c>
      <c r="E2177" s="39" t="s">
        <v>74</v>
      </c>
    </row>
    <row r="2178" spans="1:16" ht="12.75">
      <c r="A2178" t="s">
        <v>49</v>
      </c>
      <c s="34" t="s">
        <v>906</v>
      </c>
      <c s="34" t="s">
        <v>811</v>
      </c>
      <c s="35" t="s">
        <v>47</v>
      </c>
      <c s="6" t="s">
        <v>812</v>
      </c>
      <c s="36" t="s">
        <v>203</v>
      </c>
      <c s="37">
        <v>0.08</v>
      </c>
      <c s="36">
        <v>0</v>
      </c>
      <c s="36">
        <f>ROUND(G2178*H2178,6)</f>
      </c>
      <c r="L2178" s="38">
        <v>0</v>
      </c>
      <c s="32">
        <f>ROUND(ROUND(L2178,2)*ROUND(G2178,3),2)</f>
      </c>
      <c s="36" t="s">
        <v>73</v>
      </c>
      <c>
        <f>(M2178*21)/100</f>
      </c>
      <c t="s">
        <v>27</v>
      </c>
    </row>
    <row r="2179" spans="1:5" ht="12.75">
      <c r="A2179" s="35" t="s">
        <v>54</v>
      </c>
      <c r="E2179" s="39" t="s">
        <v>55</v>
      </c>
    </row>
    <row r="2180" spans="1:5" ht="12.75">
      <c r="A2180" s="35" t="s">
        <v>56</v>
      </c>
      <c r="E2180" s="40" t="s">
        <v>55</v>
      </c>
    </row>
    <row r="2181" spans="1:5" ht="12.75">
      <c r="A2181" t="s">
        <v>57</v>
      </c>
      <c r="E2181" s="39" t="s">
        <v>74</v>
      </c>
    </row>
    <row r="2182" spans="1:16" ht="12.75">
      <c r="A2182" t="s">
        <v>49</v>
      </c>
      <c s="34" t="s">
        <v>907</v>
      </c>
      <c s="34" t="s">
        <v>813</v>
      </c>
      <c s="35" t="s">
        <v>47</v>
      </c>
      <c s="6" t="s">
        <v>814</v>
      </c>
      <c s="36" t="s">
        <v>52</v>
      </c>
      <c s="37">
        <v>8</v>
      </c>
      <c s="36">
        <v>0</v>
      </c>
      <c s="36">
        <f>ROUND(G2182*H2182,6)</f>
      </c>
      <c r="L2182" s="38">
        <v>0</v>
      </c>
      <c s="32">
        <f>ROUND(ROUND(L2182,2)*ROUND(G2182,3),2)</f>
      </c>
      <c s="36" t="s">
        <v>53</v>
      </c>
      <c>
        <f>(M2182*21)/100</f>
      </c>
      <c t="s">
        <v>27</v>
      </c>
    </row>
    <row r="2183" spans="1:5" ht="12.75">
      <c r="A2183" s="35" t="s">
        <v>54</v>
      </c>
      <c r="E2183" s="39" t="s">
        <v>55</v>
      </c>
    </row>
    <row r="2184" spans="1:5" ht="12.75">
      <c r="A2184" s="35" t="s">
        <v>56</v>
      </c>
      <c r="E2184" s="40" t="s">
        <v>55</v>
      </c>
    </row>
    <row r="2185" spans="1:5" ht="12.75">
      <c r="A2185" t="s">
        <v>57</v>
      </c>
      <c r="E2185" s="39" t="s">
        <v>815</v>
      </c>
    </row>
    <row r="2186" spans="1:16" ht="12.75">
      <c r="A2186" t="s">
        <v>49</v>
      </c>
      <c s="34" t="s">
        <v>908</v>
      </c>
      <c s="34" t="s">
        <v>816</v>
      </c>
      <c s="35" t="s">
        <v>47</v>
      </c>
      <c s="6" t="s">
        <v>817</v>
      </c>
      <c s="36" t="s">
        <v>68</v>
      </c>
      <c s="37">
        <v>8</v>
      </c>
      <c s="36">
        <v>0</v>
      </c>
      <c s="36">
        <f>ROUND(G2186*H2186,6)</f>
      </c>
      <c r="L2186" s="38">
        <v>0</v>
      </c>
      <c s="32">
        <f>ROUND(ROUND(L2186,2)*ROUND(G2186,3),2)</f>
      </c>
      <c s="36" t="s">
        <v>73</v>
      </c>
      <c>
        <f>(M2186*21)/100</f>
      </c>
      <c t="s">
        <v>27</v>
      </c>
    </row>
    <row r="2187" spans="1:5" ht="12.75">
      <c r="A2187" s="35" t="s">
        <v>54</v>
      </c>
      <c r="E2187" s="39" t="s">
        <v>55</v>
      </c>
    </row>
    <row r="2188" spans="1:5" ht="12.75">
      <c r="A2188" s="35" t="s">
        <v>56</v>
      </c>
      <c r="E2188" s="40" t="s">
        <v>55</v>
      </c>
    </row>
    <row r="2189" spans="1:5" ht="12.75">
      <c r="A2189" t="s">
        <v>57</v>
      </c>
      <c r="E2189" s="39" t="s">
        <v>74</v>
      </c>
    </row>
    <row r="2190" spans="1:16" ht="25.5">
      <c r="A2190" t="s">
        <v>49</v>
      </c>
      <c s="34" t="s">
        <v>909</v>
      </c>
      <c s="34" t="s">
        <v>818</v>
      </c>
      <c s="35" t="s">
        <v>47</v>
      </c>
      <c s="6" t="s">
        <v>819</v>
      </c>
      <c s="36" t="s">
        <v>52</v>
      </c>
      <c s="37">
        <v>1</v>
      </c>
      <c s="36">
        <v>0</v>
      </c>
      <c s="36">
        <f>ROUND(G2190*H2190,6)</f>
      </c>
      <c r="L2190" s="38">
        <v>0</v>
      </c>
      <c s="32">
        <f>ROUND(ROUND(L2190,2)*ROUND(G2190,3),2)</f>
      </c>
      <c s="36" t="s">
        <v>73</v>
      </c>
      <c>
        <f>(M2190*21)/100</f>
      </c>
      <c t="s">
        <v>27</v>
      </c>
    </row>
    <row r="2191" spans="1:5" ht="12.75">
      <c r="A2191" s="35" t="s">
        <v>54</v>
      </c>
      <c r="E2191" s="39" t="s">
        <v>55</v>
      </c>
    </row>
    <row r="2192" spans="1:5" ht="12.75">
      <c r="A2192" s="35" t="s">
        <v>56</v>
      </c>
      <c r="E2192" s="40" t="s">
        <v>55</v>
      </c>
    </row>
    <row r="2193" spans="1:5" ht="12.75">
      <c r="A2193" t="s">
        <v>57</v>
      </c>
      <c r="E2193" s="39" t="s">
        <v>74</v>
      </c>
    </row>
    <row r="2194" spans="1:16" ht="12.75">
      <c r="A2194" t="s">
        <v>49</v>
      </c>
      <c s="34" t="s">
        <v>910</v>
      </c>
      <c s="34" t="s">
        <v>820</v>
      </c>
      <c s="35" t="s">
        <v>47</v>
      </c>
      <c s="6" t="s">
        <v>821</v>
      </c>
      <c s="36" t="s">
        <v>52</v>
      </c>
      <c s="37">
        <v>1</v>
      </c>
      <c s="36">
        <v>0</v>
      </c>
      <c s="36">
        <f>ROUND(G2194*H2194,6)</f>
      </c>
      <c r="L2194" s="38">
        <v>0</v>
      </c>
      <c s="32">
        <f>ROUND(ROUND(L2194,2)*ROUND(G2194,3),2)</f>
      </c>
      <c s="36" t="s">
        <v>73</v>
      </c>
      <c>
        <f>(M2194*21)/100</f>
      </c>
      <c t="s">
        <v>27</v>
      </c>
    </row>
    <row r="2195" spans="1:5" ht="12.75">
      <c r="A2195" s="35" t="s">
        <v>54</v>
      </c>
      <c r="E2195" s="39" t="s">
        <v>55</v>
      </c>
    </row>
    <row r="2196" spans="1:5" ht="12.75">
      <c r="A2196" s="35" t="s">
        <v>56</v>
      </c>
      <c r="E2196" s="40" t="s">
        <v>55</v>
      </c>
    </row>
    <row r="2197" spans="1:5" ht="12.75">
      <c r="A2197" t="s">
        <v>57</v>
      </c>
      <c r="E2197" s="39" t="s">
        <v>74</v>
      </c>
    </row>
    <row r="2198" spans="1:16" ht="12.75">
      <c r="A2198" t="s">
        <v>49</v>
      </c>
      <c s="34" t="s">
        <v>911</v>
      </c>
      <c s="34" t="s">
        <v>822</v>
      </c>
      <c s="35" t="s">
        <v>47</v>
      </c>
      <c s="6" t="s">
        <v>823</v>
      </c>
      <c s="36" t="s">
        <v>52</v>
      </c>
      <c s="37">
        <v>1</v>
      </c>
      <c s="36">
        <v>0</v>
      </c>
      <c s="36">
        <f>ROUND(G2198*H2198,6)</f>
      </c>
      <c r="L2198" s="38">
        <v>0</v>
      </c>
      <c s="32">
        <f>ROUND(ROUND(L2198,2)*ROUND(G2198,3),2)</f>
      </c>
      <c s="36" t="s">
        <v>73</v>
      </c>
      <c>
        <f>(M2198*21)/100</f>
      </c>
      <c t="s">
        <v>27</v>
      </c>
    </row>
    <row r="2199" spans="1:5" ht="12.75">
      <c r="A2199" s="35" t="s">
        <v>54</v>
      </c>
      <c r="E2199" s="39" t="s">
        <v>55</v>
      </c>
    </row>
    <row r="2200" spans="1:5" ht="12.75">
      <c r="A2200" s="35" t="s">
        <v>56</v>
      </c>
      <c r="E2200" s="40" t="s">
        <v>55</v>
      </c>
    </row>
    <row r="2201" spans="1:5" ht="12.75">
      <c r="A2201" t="s">
        <v>57</v>
      </c>
      <c r="E2201" s="39" t="s">
        <v>74</v>
      </c>
    </row>
    <row r="2202" spans="1:16" ht="12.75">
      <c r="A2202" t="s">
        <v>49</v>
      </c>
      <c s="34" t="s">
        <v>1423</v>
      </c>
      <c s="34" t="s">
        <v>824</v>
      </c>
      <c s="35" t="s">
        <v>47</v>
      </c>
      <c s="6" t="s">
        <v>825</v>
      </c>
      <c s="36" t="s">
        <v>52</v>
      </c>
      <c s="37">
        <v>1</v>
      </c>
      <c s="36">
        <v>0</v>
      </c>
      <c s="36">
        <f>ROUND(G2202*H2202,6)</f>
      </c>
      <c r="L2202" s="38">
        <v>0</v>
      </c>
      <c s="32">
        <f>ROUND(ROUND(L2202,2)*ROUND(G2202,3),2)</f>
      </c>
      <c s="36" t="s">
        <v>73</v>
      </c>
      <c>
        <f>(M2202*21)/100</f>
      </c>
      <c t="s">
        <v>27</v>
      </c>
    </row>
    <row r="2203" spans="1:5" ht="12.75">
      <c r="A2203" s="35" t="s">
        <v>54</v>
      </c>
      <c r="E2203" s="39" t="s">
        <v>55</v>
      </c>
    </row>
    <row r="2204" spans="1:5" ht="12.75">
      <c r="A2204" s="35" t="s">
        <v>56</v>
      </c>
      <c r="E2204" s="40" t="s">
        <v>55</v>
      </c>
    </row>
    <row r="2205" spans="1:5" ht="12.75">
      <c r="A2205" t="s">
        <v>57</v>
      </c>
      <c r="E2205" s="39" t="s">
        <v>74</v>
      </c>
    </row>
    <row r="2206" spans="1:13" ht="12.75">
      <c r="A2206" t="s">
        <v>46</v>
      </c>
      <c r="C2206" s="31" t="s">
        <v>1424</v>
      </c>
      <c r="E2206" s="33" t="s">
        <v>1425</v>
      </c>
      <c r="J2206" s="32">
        <f>0</f>
      </c>
      <c s="32">
        <f>0</f>
      </c>
      <c s="32">
        <f>0+L2207+L2211+L2215+L2219+L2223+L2227+L2231+L2235+L2239+L2243+L2247+L2251+L2255+L2259+L2263+L2267+L2271+L2275+L2279+L2283+L2287+L2291+L2295+L2299+L2303+L2307</f>
      </c>
      <c s="32">
        <f>0+M2207+M2211+M2215+M2219+M2223+M2227+M2231+M2235+M2239+M2243+M2247+M2251+M2255+M2259+M2263+M2267+M2271+M2275+M2279+M2283+M2287+M2291+M2295+M2299+M2303+M2307</f>
      </c>
    </row>
    <row r="2207" spans="1:16" ht="12.75">
      <c r="A2207" t="s">
        <v>49</v>
      </c>
      <c s="34" t="s">
        <v>1426</v>
      </c>
      <c s="34" t="s">
        <v>777</v>
      </c>
      <c s="35" t="s">
        <v>47</v>
      </c>
      <c s="6" t="s">
        <v>778</v>
      </c>
      <c s="36" t="s">
        <v>52</v>
      </c>
      <c s="37">
        <v>1</v>
      </c>
      <c s="36">
        <v>0</v>
      </c>
      <c s="36">
        <f>ROUND(G2207*H2207,6)</f>
      </c>
      <c r="L2207" s="38">
        <v>0</v>
      </c>
      <c s="32">
        <f>ROUND(ROUND(L2207,2)*ROUND(G2207,3),2)</f>
      </c>
      <c s="36" t="s">
        <v>73</v>
      </c>
      <c>
        <f>(M2207*21)/100</f>
      </c>
      <c t="s">
        <v>27</v>
      </c>
    </row>
    <row r="2208" spans="1:5" ht="12.75">
      <c r="A2208" s="35" t="s">
        <v>54</v>
      </c>
      <c r="E2208" s="39" t="s">
        <v>55</v>
      </c>
    </row>
    <row r="2209" spans="1:5" ht="12.75">
      <c r="A2209" s="35" t="s">
        <v>56</v>
      </c>
      <c r="E2209" s="40" t="s">
        <v>55</v>
      </c>
    </row>
    <row r="2210" spans="1:5" ht="12.75">
      <c r="A2210" t="s">
        <v>57</v>
      </c>
      <c r="E2210" s="39" t="s">
        <v>74</v>
      </c>
    </row>
    <row r="2211" spans="1:16" ht="12.75">
      <c r="A2211" t="s">
        <v>49</v>
      </c>
      <c s="34" t="s">
        <v>1427</v>
      </c>
      <c s="34" t="s">
        <v>779</v>
      </c>
      <c s="35" t="s">
        <v>47</v>
      </c>
      <c s="6" t="s">
        <v>780</v>
      </c>
      <c s="36" t="s">
        <v>52</v>
      </c>
      <c s="37">
        <v>1</v>
      </c>
      <c s="36">
        <v>0</v>
      </c>
      <c s="36">
        <f>ROUND(G2211*H2211,6)</f>
      </c>
      <c r="L2211" s="38">
        <v>0</v>
      </c>
      <c s="32">
        <f>ROUND(ROUND(L2211,2)*ROUND(G2211,3),2)</f>
      </c>
      <c s="36" t="s">
        <v>73</v>
      </c>
      <c>
        <f>(M2211*21)/100</f>
      </c>
      <c t="s">
        <v>27</v>
      </c>
    </row>
    <row r="2212" spans="1:5" ht="12.75">
      <c r="A2212" s="35" t="s">
        <v>54</v>
      </c>
      <c r="E2212" s="39" t="s">
        <v>55</v>
      </c>
    </row>
    <row r="2213" spans="1:5" ht="12.75">
      <c r="A2213" s="35" t="s">
        <v>56</v>
      </c>
      <c r="E2213" s="40" t="s">
        <v>55</v>
      </c>
    </row>
    <row r="2214" spans="1:5" ht="12.75">
      <c r="A2214" t="s">
        <v>57</v>
      </c>
      <c r="E2214" s="39" t="s">
        <v>74</v>
      </c>
    </row>
    <row r="2215" spans="1:16" ht="12.75">
      <c r="A2215" t="s">
        <v>49</v>
      </c>
      <c s="34" t="s">
        <v>1428</v>
      </c>
      <c s="34" t="s">
        <v>781</v>
      </c>
      <c s="35" t="s">
        <v>47</v>
      </c>
      <c s="6" t="s">
        <v>782</v>
      </c>
      <c s="36" t="s">
        <v>52</v>
      </c>
      <c s="37">
        <v>1</v>
      </c>
      <c s="36">
        <v>0</v>
      </c>
      <c s="36">
        <f>ROUND(G2215*H2215,6)</f>
      </c>
      <c r="L2215" s="38">
        <v>0</v>
      </c>
      <c s="32">
        <f>ROUND(ROUND(L2215,2)*ROUND(G2215,3),2)</f>
      </c>
      <c s="36" t="s">
        <v>73</v>
      </c>
      <c>
        <f>(M2215*21)/100</f>
      </c>
      <c t="s">
        <v>27</v>
      </c>
    </row>
    <row r="2216" spans="1:5" ht="12.75">
      <c r="A2216" s="35" t="s">
        <v>54</v>
      </c>
      <c r="E2216" s="39" t="s">
        <v>55</v>
      </c>
    </row>
    <row r="2217" spans="1:5" ht="12.75">
      <c r="A2217" s="35" t="s">
        <v>56</v>
      </c>
      <c r="E2217" s="40" t="s">
        <v>55</v>
      </c>
    </row>
    <row r="2218" spans="1:5" ht="12.75">
      <c r="A2218" t="s">
        <v>57</v>
      </c>
      <c r="E2218" s="39" t="s">
        <v>74</v>
      </c>
    </row>
    <row r="2219" spans="1:16" ht="12.75">
      <c r="A2219" t="s">
        <v>49</v>
      </c>
      <c s="34" t="s">
        <v>1429</v>
      </c>
      <c s="34" t="s">
        <v>783</v>
      </c>
      <c s="35" t="s">
        <v>47</v>
      </c>
      <c s="6" t="s">
        <v>784</v>
      </c>
      <c s="36" t="s">
        <v>52</v>
      </c>
      <c s="37">
        <v>1</v>
      </c>
      <c s="36">
        <v>0</v>
      </c>
      <c s="36">
        <f>ROUND(G2219*H2219,6)</f>
      </c>
      <c r="L2219" s="38">
        <v>0</v>
      </c>
      <c s="32">
        <f>ROUND(ROUND(L2219,2)*ROUND(G2219,3),2)</f>
      </c>
      <c s="36" t="s">
        <v>73</v>
      </c>
      <c>
        <f>(M2219*21)/100</f>
      </c>
      <c t="s">
        <v>27</v>
      </c>
    </row>
    <row r="2220" spans="1:5" ht="12.75">
      <c r="A2220" s="35" t="s">
        <v>54</v>
      </c>
      <c r="E2220" s="39" t="s">
        <v>55</v>
      </c>
    </row>
    <row r="2221" spans="1:5" ht="12.75">
      <c r="A2221" s="35" t="s">
        <v>56</v>
      </c>
      <c r="E2221" s="40" t="s">
        <v>55</v>
      </c>
    </row>
    <row r="2222" spans="1:5" ht="12.75">
      <c r="A2222" t="s">
        <v>57</v>
      </c>
      <c r="E2222" s="39" t="s">
        <v>74</v>
      </c>
    </row>
    <row r="2223" spans="1:16" ht="12.75">
      <c r="A2223" t="s">
        <v>49</v>
      </c>
      <c s="34" t="s">
        <v>1430</v>
      </c>
      <c s="34" t="s">
        <v>785</v>
      </c>
      <c s="35" t="s">
        <v>47</v>
      </c>
      <c s="6" t="s">
        <v>786</v>
      </c>
      <c s="36" t="s">
        <v>52</v>
      </c>
      <c s="37">
        <v>1</v>
      </c>
      <c s="36">
        <v>0</v>
      </c>
      <c s="36">
        <f>ROUND(G2223*H2223,6)</f>
      </c>
      <c r="L2223" s="38">
        <v>0</v>
      </c>
      <c s="32">
        <f>ROUND(ROUND(L2223,2)*ROUND(G2223,3),2)</f>
      </c>
      <c s="36" t="s">
        <v>73</v>
      </c>
      <c>
        <f>(M2223*21)/100</f>
      </c>
      <c t="s">
        <v>27</v>
      </c>
    </row>
    <row r="2224" spans="1:5" ht="12.75">
      <c r="A2224" s="35" t="s">
        <v>54</v>
      </c>
      <c r="E2224" s="39" t="s">
        <v>55</v>
      </c>
    </row>
    <row r="2225" spans="1:5" ht="12.75">
      <c r="A2225" s="35" t="s">
        <v>56</v>
      </c>
      <c r="E2225" s="40" t="s">
        <v>55</v>
      </c>
    </row>
    <row r="2226" spans="1:5" ht="12.75">
      <c r="A2226" t="s">
        <v>57</v>
      </c>
      <c r="E2226" s="39" t="s">
        <v>74</v>
      </c>
    </row>
    <row r="2227" spans="1:16" ht="12.75">
      <c r="A2227" t="s">
        <v>49</v>
      </c>
      <c s="34" t="s">
        <v>1431</v>
      </c>
      <c s="34" t="s">
        <v>787</v>
      </c>
      <c s="35" t="s">
        <v>47</v>
      </c>
      <c s="6" t="s">
        <v>788</v>
      </c>
      <c s="36" t="s">
        <v>52</v>
      </c>
      <c s="37">
        <v>1</v>
      </c>
      <c s="36">
        <v>0</v>
      </c>
      <c s="36">
        <f>ROUND(G2227*H2227,6)</f>
      </c>
      <c r="L2227" s="38">
        <v>0</v>
      </c>
      <c s="32">
        <f>ROUND(ROUND(L2227,2)*ROUND(G2227,3),2)</f>
      </c>
      <c s="36" t="s">
        <v>73</v>
      </c>
      <c>
        <f>(M2227*21)/100</f>
      </c>
      <c t="s">
        <v>27</v>
      </c>
    </row>
    <row r="2228" spans="1:5" ht="12.75">
      <c r="A2228" s="35" t="s">
        <v>54</v>
      </c>
      <c r="E2228" s="39" t="s">
        <v>55</v>
      </c>
    </row>
    <row r="2229" spans="1:5" ht="12.75">
      <c r="A2229" s="35" t="s">
        <v>56</v>
      </c>
      <c r="E2229" s="40" t="s">
        <v>55</v>
      </c>
    </row>
    <row r="2230" spans="1:5" ht="12.75">
      <c r="A2230" t="s">
        <v>57</v>
      </c>
      <c r="E2230" s="39" t="s">
        <v>74</v>
      </c>
    </row>
    <row r="2231" spans="1:16" ht="12.75">
      <c r="A2231" t="s">
        <v>49</v>
      </c>
      <c s="34" t="s">
        <v>1432</v>
      </c>
      <c s="34" t="s">
        <v>789</v>
      </c>
      <c s="35" t="s">
        <v>47</v>
      </c>
      <c s="6" t="s">
        <v>790</v>
      </c>
      <c s="36" t="s">
        <v>52</v>
      </c>
      <c s="37">
        <v>1</v>
      </c>
      <c s="36">
        <v>0</v>
      </c>
      <c s="36">
        <f>ROUND(G2231*H2231,6)</f>
      </c>
      <c r="L2231" s="38">
        <v>0</v>
      </c>
      <c s="32">
        <f>ROUND(ROUND(L2231,2)*ROUND(G2231,3),2)</f>
      </c>
      <c s="36" t="s">
        <v>73</v>
      </c>
      <c>
        <f>(M2231*21)/100</f>
      </c>
      <c t="s">
        <v>27</v>
      </c>
    </row>
    <row r="2232" spans="1:5" ht="12.75">
      <c r="A2232" s="35" t="s">
        <v>54</v>
      </c>
      <c r="E2232" s="39" t="s">
        <v>55</v>
      </c>
    </row>
    <row r="2233" spans="1:5" ht="12.75">
      <c r="A2233" s="35" t="s">
        <v>56</v>
      </c>
      <c r="E2233" s="40" t="s">
        <v>55</v>
      </c>
    </row>
    <row r="2234" spans="1:5" ht="12.75">
      <c r="A2234" t="s">
        <v>57</v>
      </c>
      <c r="E2234" s="39" t="s">
        <v>74</v>
      </c>
    </row>
    <row r="2235" spans="1:16" ht="12.75">
      <c r="A2235" t="s">
        <v>49</v>
      </c>
      <c s="34" t="s">
        <v>1433</v>
      </c>
      <c s="34" t="s">
        <v>791</v>
      </c>
      <c s="35" t="s">
        <v>47</v>
      </c>
      <c s="6" t="s">
        <v>792</v>
      </c>
      <c s="36" t="s">
        <v>52</v>
      </c>
      <c s="37">
        <v>1</v>
      </c>
      <c s="36">
        <v>0</v>
      </c>
      <c s="36">
        <f>ROUND(G2235*H2235,6)</f>
      </c>
      <c r="L2235" s="38">
        <v>0</v>
      </c>
      <c s="32">
        <f>ROUND(ROUND(L2235,2)*ROUND(G2235,3),2)</f>
      </c>
      <c s="36" t="s">
        <v>73</v>
      </c>
      <c>
        <f>(M2235*21)/100</f>
      </c>
      <c t="s">
        <v>27</v>
      </c>
    </row>
    <row r="2236" spans="1:5" ht="12.75">
      <c r="A2236" s="35" t="s">
        <v>54</v>
      </c>
      <c r="E2236" s="39" t="s">
        <v>55</v>
      </c>
    </row>
    <row r="2237" spans="1:5" ht="12.75">
      <c r="A2237" s="35" t="s">
        <v>56</v>
      </c>
      <c r="E2237" s="40" t="s">
        <v>55</v>
      </c>
    </row>
    <row r="2238" spans="1:5" ht="12.75">
      <c r="A2238" t="s">
        <v>57</v>
      </c>
      <c r="E2238" s="39" t="s">
        <v>74</v>
      </c>
    </row>
    <row r="2239" spans="1:16" ht="12.75">
      <c r="A2239" t="s">
        <v>49</v>
      </c>
      <c s="34" t="s">
        <v>1434</v>
      </c>
      <c s="34" t="s">
        <v>793</v>
      </c>
      <c s="35" t="s">
        <v>47</v>
      </c>
      <c s="6" t="s">
        <v>794</v>
      </c>
      <c s="36" t="s">
        <v>52</v>
      </c>
      <c s="37">
        <v>1</v>
      </c>
      <c s="36">
        <v>0</v>
      </c>
      <c s="36">
        <f>ROUND(G2239*H2239,6)</f>
      </c>
      <c r="L2239" s="38">
        <v>0</v>
      </c>
      <c s="32">
        <f>ROUND(ROUND(L2239,2)*ROUND(G2239,3),2)</f>
      </c>
      <c s="36" t="s">
        <v>73</v>
      </c>
      <c>
        <f>(M2239*21)/100</f>
      </c>
      <c t="s">
        <v>27</v>
      </c>
    </row>
    <row r="2240" spans="1:5" ht="12.75">
      <c r="A2240" s="35" t="s">
        <v>54</v>
      </c>
      <c r="E2240" s="39" t="s">
        <v>55</v>
      </c>
    </row>
    <row r="2241" spans="1:5" ht="12.75">
      <c r="A2241" s="35" t="s">
        <v>56</v>
      </c>
      <c r="E2241" s="40" t="s">
        <v>55</v>
      </c>
    </row>
    <row r="2242" spans="1:5" ht="12.75">
      <c r="A2242" t="s">
        <v>57</v>
      </c>
      <c r="E2242" s="39" t="s">
        <v>74</v>
      </c>
    </row>
    <row r="2243" spans="1:16" ht="12.75">
      <c r="A2243" t="s">
        <v>49</v>
      </c>
      <c s="34" t="s">
        <v>1435</v>
      </c>
      <c s="34" t="s">
        <v>795</v>
      </c>
      <c s="35" t="s">
        <v>47</v>
      </c>
      <c s="6" t="s">
        <v>796</v>
      </c>
      <c s="36" t="s">
        <v>52</v>
      </c>
      <c s="37">
        <v>1</v>
      </c>
      <c s="36">
        <v>0</v>
      </c>
      <c s="36">
        <f>ROUND(G2243*H2243,6)</f>
      </c>
      <c r="L2243" s="38">
        <v>0</v>
      </c>
      <c s="32">
        <f>ROUND(ROUND(L2243,2)*ROUND(G2243,3),2)</f>
      </c>
      <c s="36" t="s">
        <v>73</v>
      </c>
      <c>
        <f>(M2243*21)/100</f>
      </c>
      <c t="s">
        <v>27</v>
      </c>
    </row>
    <row r="2244" spans="1:5" ht="12.75">
      <c r="A2244" s="35" t="s">
        <v>54</v>
      </c>
      <c r="E2244" s="39" t="s">
        <v>55</v>
      </c>
    </row>
    <row r="2245" spans="1:5" ht="12.75">
      <c r="A2245" s="35" t="s">
        <v>56</v>
      </c>
      <c r="E2245" s="40" t="s">
        <v>55</v>
      </c>
    </row>
    <row r="2246" spans="1:5" ht="12.75">
      <c r="A2246" t="s">
        <v>57</v>
      </c>
      <c r="E2246" s="39" t="s">
        <v>74</v>
      </c>
    </row>
    <row r="2247" spans="1:16" ht="12.75">
      <c r="A2247" t="s">
        <v>49</v>
      </c>
      <c s="34" t="s">
        <v>1436</v>
      </c>
      <c s="34" t="s">
        <v>797</v>
      </c>
      <c s="35" t="s">
        <v>47</v>
      </c>
      <c s="6" t="s">
        <v>798</v>
      </c>
      <c s="36" t="s">
        <v>52</v>
      </c>
      <c s="37">
        <v>1</v>
      </c>
      <c s="36">
        <v>0</v>
      </c>
      <c s="36">
        <f>ROUND(G2247*H2247,6)</f>
      </c>
      <c r="L2247" s="38">
        <v>0</v>
      </c>
      <c s="32">
        <f>ROUND(ROUND(L2247,2)*ROUND(G2247,3),2)</f>
      </c>
      <c s="36" t="s">
        <v>73</v>
      </c>
      <c>
        <f>(M2247*21)/100</f>
      </c>
      <c t="s">
        <v>27</v>
      </c>
    </row>
    <row r="2248" spans="1:5" ht="12.75">
      <c r="A2248" s="35" t="s">
        <v>54</v>
      </c>
      <c r="E2248" s="39" t="s">
        <v>55</v>
      </c>
    </row>
    <row r="2249" spans="1:5" ht="12.75">
      <c r="A2249" s="35" t="s">
        <v>56</v>
      </c>
      <c r="E2249" s="40" t="s">
        <v>55</v>
      </c>
    </row>
    <row r="2250" spans="1:5" ht="12.75">
      <c r="A2250" t="s">
        <v>57</v>
      </c>
      <c r="E2250" s="39" t="s">
        <v>74</v>
      </c>
    </row>
    <row r="2251" spans="1:16" ht="12.75">
      <c r="A2251" t="s">
        <v>49</v>
      </c>
      <c s="34" t="s">
        <v>1437</v>
      </c>
      <c s="34" t="s">
        <v>799</v>
      </c>
      <c s="35" t="s">
        <v>47</v>
      </c>
      <c s="6" t="s">
        <v>800</v>
      </c>
      <c s="36" t="s">
        <v>52</v>
      </c>
      <c s="37">
        <v>1</v>
      </c>
      <c s="36">
        <v>0</v>
      </c>
      <c s="36">
        <f>ROUND(G2251*H2251,6)</f>
      </c>
      <c r="L2251" s="38">
        <v>0</v>
      </c>
      <c s="32">
        <f>ROUND(ROUND(L2251,2)*ROUND(G2251,3),2)</f>
      </c>
      <c s="36" t="s">
        <v>73</v>
      </c>
      <c>
        <f>(M2251*21)/100</f>
      </c>
      <c t="s">
        <v>27</v>
      </c>
    </row>
    <row r="2252" spans="1:5" ht="12.75">
      <c r="A2252" s="35" t="s">
        <v>54</v>
      </c>
      <c r="E2252" s="39" t="s">
        <v>55</v>
      </c>
    </row>
    <row r="2253" spans="1:5" ht="12.75">
      <c r="A2253" s="35" t="s">
        <v>56</v>
      </c>
      <c r="E2253" s="40" t="s">
        <v>55</v>
      </c>
    </row>
    <row r="2254" spans="1:5" ht="12.75">
      <c r="A2254" t="s">
        <v>57</v>
      </c>
      <c r="E2254" s="39" t="s">
        <v>74</v>
      </c>
    </row>
    <row r="2255" spans="1:16" ht="12.75">
      <c r="A2255" t="s">
        <v>49</v>
      </c>
      <c s="34" t="s">
        <v>1438</v>
      </c>
      <c s="34" t="s">
        <v>801</v>
      </c>
      <c s="35" t="s">
        <v>47</v>
      </c>
      <c s="6" t="s">
        <v>802</v>
      </c>
      <c s="36" t="s">
        <v>52</v>
      </c>
      <c s="37">
        <v>1</v>
      </c>
      <c s="36">
        <v>0</v>
      </c>
      <c s="36">
        <f>ROUND(G2255*H2255,6)</f>
      </c>
      <c r="L2255" s="38">
        <v>0</v>
      </c>
      <c s="32">
        <f>ROUND(ROUND(L2255,2)*ROUND(G2255,3),2)</f>
      </c>
      <c s="36" t="s">
        <v>53</v>
      </c>
      <c>
        <f>(M2255*21)/100</f>
      </c>
      <c t="s">
        <v>27</v>
      </c>
    </row>
    <row r="2256" spans="1:5" ht="12.75">
      <c r="A2256" s="35" t="s">
        <v>54</v>
      </c>
      <c r="E2256" s="39" t="s">
        <v>55</v>
      </c>
    </row>
    <row r="2257" spans="1:5" ht="12.75">
      <c r="A2257" s="35" t="s">
        <v>56</v>
      </c>
      <c r="E2257" s="40" t="s">
        <v>55</v>
      </c>
    </row>
    <row r="2258" spans="1:5" ht="12.75">
      <c r="A2258" t="s">
        <v>57</v>
      </c>
      <c r="E2258" s="39" t="s">
        <v>802</v>
      </c>
    </row>
    <row r="2259" spans="1:16" ht="12.75">
      <c r="A2259" t="s">
        <v>49</v>
      </c>
      <c s="34" t="s">
        <v>1439</v>
      </c>
      <c s="34" t="s">
        <v>803</v>
      </c>
      <c s="35" t="s">
        <v>47</v>
      </c>
      <c s="6" t="s">
        <v>804</v>
      </c>
      <c s="36" t="s">
        <v>52</v>
      </c>
      <c s="37">
        <v>1</v>
      </c>
      <c s="36">
        <v>0</v>
      </c>
      <c s="36">
        <f>ROUND(G2259*H2259,6)</f>
      </c>
      <c r="L2259" s="38">
        <v>0</v>
      </c>
      <c s="32">
        <f>ROUND(ROUND(L2259,2)*ROUND(G2259,3),2)</f>
      </c>
      <c s="36" t="s">
        <v>53</v>
      </c>
      <c>
        <f>(M2259*21)/100</f>
      </c>
      <c t="s">
        <v>27</v>
      </c>
    </row>
    <row r="2260" spans="1:5" ht="12.75">
      <c r="A2260" s="35" t="s">
        <v>54</v>
      </c>
      <c r="E2260" s="39" t="s">
        <v>55</v>
      </c>
    </row>
    <row r="2261" spans="1:5" ht="12.75">
      <c r="A2261" s="35" t="s">
        <v>56</v>
      </c>
      <c r="E2261" s="40" t="s">
        <v>55</v>
      </c>
    </row>
    <row r="2262" spans="1:5" ht="12.75">
      <c r="A2262" t="s">
        <v>57</v>
      </c>
      <c r="E2262" s="39" t="s">
        <v>804</v>
      </c>
    </row>
    <row r="2263" spans="1:16" ht="12.75">
      <c r="A2263" t="s">
        <v>49</v>
      </c>
      <c s="34" t="s">
        <v>1440</v>
      </c>
      <c s="34" t="s">
        <v>805</v>
      </c>
      <c s="35" t="s">
        <v>47</v>
      </c>
      <c s="6" t="s">
        <v>806</v>
      </c>
      <c s="36" t="s">
        <v>52</v>
      </c>
      <c s="37">
        <v>1</v>
      </c>
      <c s="36">
        <v>0</v>
      </c>
      <c s="36">
        <f>ROUND(G2263*H2263,6)</f>
      </c>
      <c r="L2263" s="38">
        <v>0</v>
      </c>
      <c s="32">
        <f>ROUND(ROUND(L2263,2)*ROUND(G2263,3),2)</f>
      </c>
      <c s="36" t="s">
        <v>73</v>
      </c>
      <c>
        <f>(M2263*21)/100</f>
      </c>
      <c t="s">
        <v>27</v>
      </c>
    </row>
    <row r="2264" spans="1:5" ht="12.75">
      <c r="A2264" s="35" t="s">
        <v>54</v>
      </c>
      <c r="E2264" s="39" t="s">
        <v>55</v>
      </c>
    </row>
    <row r="2265" spans="1:5" ht="12.75">
      <c r="A2265" s="35" t="s">
        <v>56</v>
      </c>
      <c r="E2265" s="40" t="s">
        <v>55</v>
      </c>
    </row>
    <row r="2266" spans="1:5" ht="12.75">
      <c r="A2266" t="s">
        <v>57</v>
      </c>
      <c r="E2266" s="39" t="s">
        <v>74</v>
      </c>
    </row>
    <row r="2267" spans="1:16" ht="12.75">
      <c r="A2267" t="s">
        <v>49</v>
      </c>
      <c s="34" t="s">
        <v>1441</v>
      </c>
      <c s="34" t="s">
        <v>807</v>
      </c>
      <c s="35" t="s">
        <v>47</v>
      </c>
      <c s="6" t="s">
        <v>808</v>
      </c>
      <c s="36" t="s">
        <v>52</v>
      </c>
      <c s="37">
        <v>1</v>
      </c>
      <c s="36">
        <v>0</v>
      </c>
      <c s="36">
        <f>ROUND(G2267*H2267,6)</f>
      </c>
      <c r="L2267" s="38">
        <v>0</v>
      </c>
      <c s="32">
        <f>ROUND(ROUND(L2267,2)*ROUND(G2267,3),2)</f>
      </c>
      <c s="36" t="s">
        <v>73</v>
      </c>
      <c>
        <f>(M2267*21)/100</f>
      </c>
      <c t="s">
        <v>27</v>
      </c>
    </row>
    <row r="2268" spans="1:5" ht="12.75">
      <c r="A2268" s="35" t="s">
        <v>54</v>
      </c>
      <c r="E2268" s="39" t="s">
        <v>55</v>
      </c>
    </row>
    <row r="2269" spans="1:5" ht="12.75">
      <c r="A2269" s="35" t="s">
        <v>56</v>
      </c>
      <c r="E2269" s="40" t="s">
        <v>55</v>
      </c>
    </row>
    <row r="2270" spans="1:5" ht="12.75">
      <c r="A2270" t="s">
        <v>57</v>
      </c>
      <c r="E2270" s="39" t="s">
        <v>74</v>
      </c>
    </row>
    <row r="2271" spans="1:16" ht="12.75">
      <c r="A2271" t="s">
        <v>49</v>
      </c>
      <c s="34" t="s">
        <v>1442</v>
      </c>
      <c s="34" t="s">
        <v>626</v>
      </c>
      <c s="35" t="s">
        <v>47</v>
      </c>
      <c s="6" t="s">
        <v>627</v>
      </c>
      <c s="36" t="s">
        <v>104</v>
      </c>
      <c s="37">
        <v>5</v>
      </c>
      <c s="36">
        <v>0</v>
      </c>
      <c s="36">
        <f>ROUND(G2271*H2271,6)</f>
      </c>
      <c r="L2271" s="38">
        <v>0</v>
      </c>
      <c s="32">
        <f>ROUND(ROUND(L2271,2)*ROUND(G2271,3),2)</f>
      </c>
      <c s="36" t="s">
        <v>53</v>
      </c>
      <c>
        <f>(M2271*21)/100</f>
      </c>
      <c t="s">
        <v>27</v>
      </c>
    </row>
    <row r="2272" spans="1:5" ht="12.75">
      <c r="A2272" s="35" t="s">
        <v>54</v>
      </c>
      <c r="E2272" s="39" t="s">
        <v>55</v>
      </c>
    </row>
    <row r="2273" spans="1:5" ht="12.75">
      <c r="A2273" s="35" t="s">
        <v>56</v>
      </c>
      <c r="E2273" s="40" t="s">
        <v>55</v>
      </c>
    </row>
    <row r="2274" spans="1:5" ht="38.25">
      <c r="A2274" t="s">
        <v>57</v>
      </c>
      <c r="E2274" s="39" t="s">
        <v>628</v>
      </c>
    </row>
    <row r="2275" spans="1:16" ht="25.5">
      <c r="A2275" t="s">
        <v>49</v>
      </c>
      <c s="34" t="s">
        <v>1443</v>
      </c>
      <c s="34" t="s">
        <v>631</v>
      </c>
      <c s="35" t="s">
        <v>47</v>
      </c>
      <c s="6" t="s">
        <v>632</v>
      </c>
      <c s="36" t="s">
        <v>52</v>
      </c>
      <c s="37">
        <v>2</v>
      </c>
      <c s="36">
        <v>0</v>
      </c>
      <c s="36">
        <f>ROUND(G2275*H2275,6)</f>
      </c>
      <c r="L2275" s="38">
        <v>0</v>
      </c>
      <c s="32">
        <f>ROUND(ROUND(L2275,2)*ROUND(G2275,3),2)</f>
      </c>
      <c s="36" t="s">
        <v>73</v>
      </c>
      <c>
        <f>(M2275*21)/100</f>
      </c>
      <c t="s">
        <v>27</v>
      </c>
    </row>
    <row r="2276" spans="1:5" ht="12.75">
      <c r="A2276" s="35" t="s">
        <v>54</v>
      </c>
      <c r="E2276" s="39" t="s">
        <v>55</v>
      </c>
    </row>
    <row r="2277" spans="1:5" ht="12.75">
      <c r="A2277" s="35" t="s">
        <v>56</v>
      </c>
      <c r="E2277" s="40" t="s">
        <v>55</v>
      </c>
    </row>
    <row r="2278" spans="1:5" ht="12.75">
      <c r="A2278" t="s">
        <v>57</v>
      </c>
      <c r="E2278" s="39" t="s">
        <v>74</v>
      </c>
    </row>
    <row r="2279" spans="1:16" ht="12.75">
      <c r="A2279" t="s">
        <v>49</v>
      </c>
      <c s="34" t="s">
        <v>1444</v>
      </c>
      <c s="34" t="s">
        <v>809</v>
      </c>
      <c s="35" t="s">
        <v>47</v>
      </c>
      <c s="6" t="s">
        <v>810</v>
      </c>
      <c s="36" t="s">
        <v>203</v>
      </c>
      <c s="37">
        <v>0.08</v>
      </c>
      <c s="36">
        <v>0</v>
      </c>
      <c s="36">
        <f>ROUND(G2279*H2279,6)</f>
      </c>
      <c r="L2279" s="38">
        <v>0</v>
      </c>
      <c s="32">
        <f>ROUND(ROUND(L2279,2)*ROUND(G2279,3),2)</f>
      </c>
      <c s="36" t="s">
        <v>73</v>
      </c>
      <c>
        <f>(M2279*21)/100</f>
      </c>
      <c t="s">
        <v>27</v>
      </c>
    </row>
    <row r="2280" spans="1:5" ht="12.75">
      <c r="A2280" s="35" t="s">
        <v>54</v>
      </c>
      <c r="E2280" s="39" t="s">
        <v>55</v>
      </c>
    </row>
    <row r="2281" spans="1:5" ht="12.75">
      <c r="A2281" s="35" t="s">
        <v>56</v>
      </c>
      <c r="E2281" s="40" t="s">
        <v>55</v>
      </c>
    </row>
    <row r="2282" spans="1:5" ht="12.75">
      <c r="A2282" t="s">
        <v>57</v>
      </c>
      <c r="E2282" s="39" t="s">
        <v>74</v>
      </c>
    </row>
    <row r="2283" spans="1:16" ht="12.75">
      <c r="A2283" t="s">
        <v>49</v>
      </c>
      <c s="34" t="s">
        <v>1445</v>
      </c>
      <c s="34" t="s">
        <v>811</v>
      </c>
      <c s="35" t="s">
        <v>47</v>
      </c>
      <c s="6" t="s">
        <v>812</v>
      </c>
      <c s="36" t="s">
        <v>203</v>
      </c>
      <c s="37">
        <v>0.08</v>
      </c>
      <c s="36">
        <v>0</v>
      </c>
      <c s="36">
        <f>ROUND(G2283*H2283,6)</f>
      </c>
      <c r="L2283" s="38">
        <v>0</v>
      </c>
      <c s="32">
        <f>ROUND(ROUND(L2283,2)*ROUND(G2283,3),2)</f>
      </c>
      <c s="36" t="s">
        <v>73</v>
      </c>
      <c>
        <f>(M2283*21)/100</f>
      </c>
      <c t="s">
        <v>27</v>
      </c>
    </row>
    <row r="2284" spans="1:5" ht="12.75">
      <c r="A2284" s="35" t="s">
        <v>54</v>
      </c>
      <c r="E2284" s="39" t="s">
        <v>55</v>
      </c>
    </row>
    <row r="2285" spans="1:5" ht="12.75">
      <c r="A2285" s="35" t="s">
        <v>56</v>
      </c>
      <c r="E2285" s="40" t="s">
        <v>55</v>
      </c>
    </row>
    <row r="2286" spans="1:5" ht="12.75">
      <c r="A2286" t="s">
        <v>57</v>
      </c>
      <c r="E2286" s="39" t="s">
        <v>74</v>
      </c>
    </row>
    <row r="2287" spans="1:16" ht="12.75">
      <c r="A2287" t="s">
        <v>49</v>
      </c>
      <c s="34" t="s">
        <v>1446</v>
      </c>
      <c s="34" t="s">
        <v>813</v>
      </c>
      <c s="35" t="s">
        <v>47</v>
      </c>
      <c s="6" t="s">
        <v>814</v>
      </c>
      <c s="36" t="s">
        <v>52</v>
      </c>
      <c s="37">
        <v>8</v>
      </c>
      <c s="36">
        <v>0</v>
      </c>
      <c s="36">
        <f>ROUND(G2287*H2287,6)</f>
      </c>
      <c r="L2287" s="38">
        <v>0</v>
      </c>
      <c s="32">
        <f>ROUND(ROUND(L2287,2)*ROUND(G2287,3),2)</f>
      </c>
      <c s="36" t="s">
        <v>53</v>
      </c>
      <c>
        <f>(M2287*21)/100</f>
      </c>
      <c t="s">
        <v>27</v>
      </c>
    </row>
    <row r="2288" spans="1:5" ht="12.75">
      <c r="A2288" s="35" t="s">
        <v>54</v>
      </c>
      <c r="E2288" s="39" t="s">
        <v>55</v>
      </c>
    </row>
    <row r="2289" spans="1:5" ht="12.75">
      <c r="A2289" s="35" t="s">
        <v>56</v>
      </c>
      <c r="E2289" s="40" t="s">
        <v>55</v>
      </c>
    </row>
    <row r="2290" spans="1:5" ht="12.75">
      <c r="A2290" t="s">
        <v>57</v>
      </c>
      <c r="E2290" s="39" t="s">
        <v>815</v>
      </c>
    </row>
    <row r="2291" spans="1:16" ht="12.75">
      <c r="A2291" t="s">
        <v>49</v>
      </c>
      <c s="34" t="s">
        <v>1447</v>
      </c>
      <c s="34" t="s">
        <v>816</v>
      </c>
      <c s="35" t="s">
        <v>47</v>
      </c>
      <c s="6" t="s">
        <v>817</v>
      </c>
      <c s="36" t="s">
        <v>68</v>
      </c>
      <c s="37">
        <v>8</v>
      </c>
      <c s="36">
        <v>0</v>
      </c>
      <c s="36">
        <f>ROUND(G2291*H2291,6)</f>
      </c>
      <c r="L2291" s="38">
        <v>0</v>
      </c>
      <c s="32">
        <f>ROUND(ROUND(L2291,2)*ROUND(G2291,3),2)</f>
      </c>
      <c s="36" t="s">
        <v>73</v>
      </c>
      <c>
        <f>(M2291*21)/100</f>
      </c>
      <c t="s">
        <v>27</v>
      </c>
    </row>
    <row r="2292" spans="1:5" ht="12.75">
      <c r="A2292" s="35" t="s">
        <v>54</v>
      </c>
      <c r="E2292" s="39" t="s">
        <v>55</v>
      </c>
    </row>
    <row r="2293" spans="1:5" ht="12.75">
      <c r="A2293" s="35" t="s">
        <v>56</v>
      </c>
      <c r="E2293" s="40" t="s">
        <v>55</v>
      </c>
    </row>
    <row r="2294" spans="1:5" ht="12.75">
      <c r="A2294" t="s">
        <v>57</v>
      </c>
      <c r="E2294" s="39" t="s">
        <v>74</v>
      </c>
    </row>
    <row r="2295" spans="1:16" ht="25.5">
      <c r="A2295" t="s">
        <v>49</v>
      </c>
      <c s="34" t="s">
        <v>1448</v>
      </c>
      <c s="34" t="s">
        <v>818</v>
      </c>
      <c s="35" t="s">
        <v>47</v>
      </c>
      <c s="6" t="s">
        <v>819</v>
      </c>
      <c s="36" t="s">
        <v>52</v>
      </c>
      <c s="37">
        <v>1</v>
      </c>
      <c s="36">
        <v>0</v>
      </c>
      <c s="36">
        <f>ROUND(G2295*H2295,6)</f>
      </c>
      <c r="L2295" s="38">
        <v>0</v>
      </c>
      <c s="32">
        <f>ROUND(ROUND(L2295,2)*ROUND(G2295,3),2)</f>
      </c>
      <c s="36" t="s">
        <v>73</v>
      </c>
      <c>
        <f>(M2295*21)/100</f>
      </c>
      <c t="s">
        <v>27</v>
      </c>
    </row>
    <row r="2296" spans="1:5" ht="12.75">
      <c r="A2296" s="35" t="s">
        <v>54</v>
      </c>
      <c r="E2296" s="39" t="s">
        <v>55</v>
      </c>
    </row>
    <row r="2297" spans="1:5" ht="12.75">
      <c r="A2297" s="35" t="s">
        <v>56</v>
      </c>
      <c r="E2297" s="40" t="s">
        <v>55</v>
      </c>
    </row>
    <row r="2298" spans="1:5" ht="12.75">
      <c r="A2298" t="s">
        <v>57</v>
      </c>
      <c r="E2298" s="39" t="s">
        <v>74</v>
      </c>
    </row>
    <row r="2299" spans="1:16" ht="12.75">
      <c r="A2299" t="s">
        <v>49</v>
      </c>
      <c s="34" t="s">
        <v>1449</v>
      </c>
      <c s="34" t="s">
        <v>820</v>
      </c>
      <c s="35" t="s">
        <v>47</v>
      </c>
      <c s="6" t="s">
        <v>821</v>
      </c>
      <c s="36" t="s">
        <v>52</v>
      </c>
      <c s="37">
        <v>1</v>
      </c>
      <c s="36">
        <v>0</v>
      </c>
      <c s="36">
        <f>ROUND(G2299*H2299,6)</f>
      </c>
      <c r="L2299" s="38">
        <v>0</v>
      </c>
      <c s="32">
        <f>ROUND(ROUND(L2299,2)*ROUND(G2299,3),2)</f>
      </c>
      <c s="36" t="s">
        <v>73</v>
      </c>
      <c>
        <f>(M2299*21)/100</f>
      </c>
      <c t="s">
        <v>27</v>
      </c>
    </row>
    <row r="2300" spans="1:5" ht="12.75">
      <c r="A2300" s="35" t="s">
        <v>54</v>
      </c>
      <c r="E2300" s="39" t="s">
        <v>55</v>
      </c>
    </row>
    <row r="2301" spans="1:5" ht="12.75">
      <c r="A2301" s="35" t="s">
        <v>56</v>
      </c>
      <c r="E2301" s="40" t="s">
        <v>55</v>
      </c>
    </row>
    <row r="2302" spans="1:5" ht="12.75">
      <c r="A2302" t="s">
        <v>57</v>
      </c>
      <c r="E2302" s="39" t="s">
        <v>74</v>
      </c>
    </row>
    <row r="2303" spans="1:16" ht="12.75">
      <c r="A2303" t="s">
        <v>49</v>
      </c>
      <c s="34" t="s">
        <v>1450</v>
      </c>
      <c s="34" t="s">
        <v>822</v>
      </c>
      <c s="35" t="s">
        <v>47</v>
      </c>
      <c s="6" t="s">
        <v>823</v>
      </c>
      <c s="36" t="s">
        <v>52</v>
      </c>
      <c s="37">
        <v>1</v>
      </c>
      <c s="36">
        <v>0</v>
      </c>
      <c s="36">
        <f>ROUND(G2303*H2303,6)</f>
      </c>
      <c r="L2303" s="38">
        <v>0</v>
      </c>
      <c s="32">
        <f>ROUND(ROUND(L2303,2)*ROUND(G2303,3),2)</f>
      </c>
      <c s="36" t="s">
        <v>73</v>
      </c>
      <c>
        <f>(M2303*21)/100</f>
      </c>
      <c t="s">
        <v>27</v>
      </c>
    </row>
    <row r="2304" spans="1:5" ht="12.75">
      <c r="A2304" s="35" t="s">
        <v>54</v>
      </c>
      <c r="E2304" s="39" t="s">
        <v>55</v>
      </c>
    </row>
    <row r="2305" spans="1:5" ht="12.75">
      <c r="A2305" s="35" t="s">
        <v>56</v>
      </c>
      <c r="E2305" s="40" t="s">
        <v>55</v>
      </c>
    </row>
    <row r="2306" spans="1:5" ht="12.75">
      <c r="A2306" t="s">
        <v>57</v>
      </c>
      <c r="E2306" s="39" t="s">
        <v>74</v>
      </c>
    </row>
    <row r="2307" spans="1:16" ht="12.75">
      <c r="A2307" t="s">
        <v>49</v>
      </c>
      <c s="34" t="s">
        <v>1451</v>
      </c>
      <c s="34" t="s">
        <v>824</v>
      </c>
      <c s="35" t="s">
        <v>47</v>
      </c>
      <c s="6" t="s">
        <v>825</v>
      </c>
      <c s="36" t="s">
        <v>52</v>
      </c>
      <c s="37">
        <v>1</v>
      </c>
      <c s="36">
        <v>0</v>
      </c>
      <c s="36">
        <f>ROUND(G2307*H2307,6)</f>
      </c>
      <c r="L2307" s="38">
        <v>0</v>
      </c>
      <c s="32">
        <f>ROUND(ROUND(L2307,2)*ROUND(G2307,3),2)</f>
      </c>
      <c s="36" t="s">
        <v>73</v>
      </c>
      <c>
        <f>(M2307*21)/100</f>
      </c>
      <c t="s">
        <v>27</v>
      </c>
    </row>
    <row r="2308" spans="1:5" ht="12.75">
      <c r="A2308" s="35" t="s">
        <v>54</v>
      </c>
      <c r="E2308" s="39" t="s">
        <v>55</v>
      </c>
    </row>
    <row r="2309" spans="1:5" ht="12.75">
      <c r="A2309" s="35" t="s">
        <v>56</v>
      </c>
      <c r="E2309" s="40" t="s">
        <v>55</v>
      </c>
    </row>
    <row r="2310" spans="1:5" ht="12.75">
      <c r="A2310" t="s">
        <v>57</v>
      </c>
      <c r="E2310" s="39" t="s">
        <v>74</v>
      </c>
    </row>
    <row r="2311" spans="1:13" ht="12.75">
      <c r="A2311" t="s">
        <v>46</v>
      </c>
      <c r="C2311" s="31" t="s">
        <v>1452</v>
      </c>
      <c r="E2311" s="33" t="s">
        <v>1453</v>
      </c>
      <c r="J2311" s="32">
        <f>0</f>
      </c>
      <c s="32">
        <f>0</f>
      </c>
      <c s="32">
        <f>0+L2312+L2316+L2320+L2324+L2328+L2332+L2336+L2340+L2344+L2348+L2352+L2356+L2360+L2364+L2368+L2372+L2376+L2380+L2384+L2388+L2392+L2396+L2400+L2404+L2408+L2412</f>
      </c>
      <c s="32">
        <f>0+M2312+M2316+M2320+M2324+M2328+M2332+M2336+M2340+M2344+M2348+M2352+M2356+M2360+M2364+M2368+M2372+M2376+M2380+M2384+M2388+M2392+M2396+M2400+M2404+M2408+M2412</f>
      </c>
    </row>
    <row r="2312" spans="1:16" ht="12.75">
      <c r="A2312" t="s">
        <v>49</v>
      </c>
      <c s="34" t="s">
        <v>1454</v>
      </c>
      <c s="34" t="s">
        <v>777</v>
      </c>
      <c s="35" t="s">
        <v>47</v>
      </c>
      <c s="6" t="s">
        <v>778</v>
      </c>
      <c s="36" t="s">
        <v>52</v>
      </c>
      <c s="37">
        <v>1</v>
      </c>
      <c s="36">
        <v>0</v>
      </c>
      <c s="36">
        <f>ROUND(G2312*H2312,6)</f>
      </c>
      <c r="L2312" s="38">
        <v>0</v>
      </c>
      <c s="32">
        <f>ROUND(ROUND(L2312,2)*ROUND(G2312,3),2)</f>
      </c>
      <c s="36" t="s">
        <v>73</v>
      </c>
      <c>
        <f>(M2312*21)/100</f>
      </c>
      <c t="s">
        <v>27</v>
      </c>
    </row>
    <row r="2313" spans="1:5" ht="12.75">
      <c r="A2313" s="35" t="s">
        <v>54</v>
      </c>
      <c r="E2313" s="39" t="s">
        <v>55</v>
      </c>
    </row>
    <row r="2314" spans="1:5" ht="12.75">
      <c r="A2314" s="35" t="s">
        <v>56</v>
      </c>
      <c r="E2314" s="40" t="s">
        <v>55</v>
      </c>
    </row>
    <row r="2315" spans="1:5" ht="12.75">
      <c r="A2315" t="s">
        <v>57</v>
      </c>
      <c r="E2315" s="39" t="s">
        <v>74</v>
      </c>
    </row>
    <row r="2316" spans="1:16" ht="12.75">
      <c r="A2316" t="s">
        <v>49</v>
      </c>
      <c s="34" t="s">
        <v>1455</v>
      </c>
      <c s="34" t="s">
        <v>779</v>
      </c>
      <c s="35" t="s">
        <v>47</v>
      </c>
      <c s="6" t="s">
        <v>780</v>
      </c>
      <c s="36" t="s">
        <v>52</v>
      </c>
      <c s="37">
        <v>1</v>
      </c>
      <c s="36">
        <v>0</v>
      </c>
      <c s="36">
        <f>ROUND(G2316*H2316,6)</f>
      </c>
      <c r="L2316" s="38">
        <v>0</v>
      </c>
      <c s="32">
        <f>ROUND(ROUND(L2316,2)*ROUND(G2316,3),2)</f>
      </c>
      <c s="36" t="s">
        <v>73</v>
      </c>
      <c>
        <f>(M2316*21)/100</f>
      </c>
      <c t="s">
        <v>27</v>
      </c>
    </row>
    <row r="2317" spans="1:5" ht="12.75">
      <c r="A2317" s="35" t="s">
        <v>54</v>
      </c>
      <c r="E2317" s="39" t="s">
        <v>55</v>
      </c>
    </row>
    <row r="2318" spans="1:5" ht="12.75">
      <c r="A2318" s="35" t="s">
        <v>56</v>
      </c>
      <c r="E2318" s="40" t="s">
        <v>55</v>
      </c>
    </row>
    <row r="2319" spans="1:5" ht="12.75">
      <c r="A2319" t="s">
        <v>57</v>
      </c>
      <c r="E2319" s="39" t="s">
        <v>74</v>
      </c>
    </row>
    <row r="2320" spans="1:16" ht="12.75">
      <c r="A2320" t="s">
        <v>49</v>
      </c>
      <c s="34" t="s">
        <v>1456</v>
      </c>
      <c s="34" t="s">
        <v>781</v>
      </c>
      <c s="35" t="s">
        <v>47</v>
      </c>
      <c s="6" t="s">
        <v>782</v>
      </c>
      <c s="36" t="s">
        <v>52</v>
      </c>
      <c s="37">
        <v>1</v>
      </c>
      <c s="36">
        <v>0</v>
      </c>
      <c s="36">
        <f>ROUND(G2320*H2320,6)</f>
      </c>
      <c r="L2320" s="38">
        <v>0</v>
      </c>
      <c s="32">
        <f>ROUND(ROUND(L2320,2)*ROUND(G2320,3),2)</f>
      </c>
      <c s="36" t="s">
        <v>73</v>
      </c>
      <c>
        <f>(M2320*21)/100</f>
      </c>
      <c t="s">
        <v>27</v>
      </c>
    </row>
    <row r="2321" spans="1:5" ht="12.75">
      <c r="A2321" s="35" t="s">
        <v>54</v>
      </c>
      <c r="E2321" s="39" t="s">
        <v>55</v>
      </c>
    </row>
    <row r="2322" spans="1:5" ht="12.75">
      <c r="A2322" s="35" t="s">
        <v>56</v>
      </c>
      <c r="E2322" s="40" t="s">
        <v>55</v>
      </c>
    </row>
    <row r="2323" spans="1:5" ht="12.75">
      <c r="A2323" t="s">
        <v>57</v>
      </c>
      <c r="E2323" s="39" t="s">
        <v>74</v>
      </c>
    </row>
    <row r="2324" spans="1:16" ht="12.75">
      <c r="A2324" t="s">
        <v>49</v>
      </c>
      <c s="34" t="s">
        <v>1457</v>
      </c>
      <c s="34" t="s">
        <v>783</v>
      </c>
      <c s="35" t="s">
        <v>47</v>
      </c>
      <c s="6" t="s">
        <v>784</v>
      </c>
      <c s="36" t="s">
        <v>52</v>
      </c>
      <c s="37">
        <v>1</v>
      </c>
      <c s="36">
        <v>0</v>
      </c>
      <c s="36">
        <f>ROUND(G2324*H2324,6)</f>
      </c>
      <c r="L2324" s="38">
        <v>0</v>
      </c>
      <c s="32">
        <f>ROUND(ROUND(L2324,2)*ROUND(G2324,3),2)</f>
      </c>
      <c s="36" t="s">
        <v>73</v>
      </c>
      <c>
        <f>(M2324*21)/100</f>
      </c>
      <c t="s">
        <v>27</v>
      </c>
    </row>
    <row r="2325" spans="1:5" ht="12.75">
      <c r="A2325" s="35" t="s">
        <v>54</v>
      </c>
      <c r="E2325" s="39" t="s">
        <v>55</v>
      </c>
    </row>
    <row r="2326" spans="1:5" ht="12.75">
      <c r="A2326" s="35" t="s">
        <v>56</v>
      </c>
      <c r="E2326" s="40" t="s">
        <v>55</v>
      </c>
    </row>
    <row r="2327" spans="1:5" ht="12.75">
      <c r="A2327" t="s">
        <v>57</v>
      </c>
      <c r="E2327" s="39" t="s">
        <v>74</v>
      </c>
    </row>
    <row r="2328" spans="1:16" ht="12.75">
      <c r="A2328" t="s">
        <v>49</v>
      </c>
      <c s="34" t="s">
        <v>1458</v>
      </c>
      <c s="34" t="s">
        <v>785</v>
      </c>
      <c s="35" t="s">
        <v>47</v>
      </c>
      <c s="6" t="s">
        <v>786</v>
      </c>
      <c s="36" t="s">
        <v>52</v>
      </c>
      <c s="37">
        <v>1</v>
      </c>
      <c s="36">
        <v>0</v>
      </c>
      <c s="36">
        <f>ROUND(G2328*H2328,6)</f>
      </c>
      <c r="L2328" s="38">
        <v>0</v>
      </c>
      <c s="32">
        <f>ROUND(ROUND(L2328,2)*ROUND(G2328,3),2)</f>
      </c>
      <c s="36" t="s">
        <v>73</v>
      </c>
      <c>
        <f>(M2328*21)/100</f>
      </c>
      <c t="s">
        <v>27</v>
      </c>
    </row>
    <row r="2329" spans="1:5" ht="12.75">
      <c r="A2329" s="35" t="s">
        <v>54</v>
      </c>
      <c r="E2329" s="39" t="s">
        <v>55</v>
      </c>
    </row>
    <row r="2330" spans="1:5" ht="12.75">
      <c r="A2330" s="35" t="s">
        <v>56</v>
      </c>
      <c r="E2330" s="40" t="s">
        <v>55</v>
      </c>
    </row>
    <row r="2331" spans="1:5" ht="12.75">
      <c r="A2331" t="s">
        <v>57</v>
      </c>
      <c r="E2331" s="39" t="s">
        <v>74</v>
      </c>
    </row>
    <row r="2332" spans="1:16" ht="12.75">
      <c r="A2332" t="s">
        <v>49</v>
      </c>
      <c s="34" t="s">
        <v>1459</v>
      </c>
      <c s="34" t="s">
        <v>787</v>
      </c>
      <c s="35" t="s">
        <v>47</v>
      </c>
      <c s="6" t="s">
        <v>788</v>
      </c>
      <c s="36" t="s">
        <v>52</v>
      </c>
      <c s="37">
        <v>1</v>
      </c>
      <c s="36">
        <v>0</v>
      </c>
      <c s="36">
        <f>ROUND(G2332*H2332,6)</f>
      </c>
      <c r="L2332" s="38">
        <v>0</v>
      </c>
      <c s="32">
        <f>ROUND(ROUND(L2332,2)*ROUND(G2332,3),2)</f>
      </c>
      <c s="36" t="s">
        <v>73</v>
      </c>
      <c>
        <f>(M2332*21)/100</f>
      </c>
      <c t="s">
        <v>27</v>
      </c>
    </row>
    <row r="2333" spans="1:5" ht="12.75">
      <c r="A2333" s="35" t="s">
        <v>54</v>
      </c>
      <c r="E2333" s="39" t="s">
        <v>55</v>
      </c>
    </row>
    <row r="2334" spans="1:5" ht="12.75">
      <c r="A2334" s="35" t="s">
        <v>56</v>
      </c>
      <c r="E2334" s="40" t="s">
        <v>55</v>
      </c>
    </row>
    <row r="2335" spans="1:5" ht="12.75">
      <c r="A2335" t="s">
        <v>57</v>
      </c>
      <c r="E2335" s="39" t="s">
        <v>74</v>
      </c>
    </row>
    <row r="2336" spans="1:16" ht="12.75">
      <c r="A2336" t="s">
        <v>49</v>
      </c>
      <c s="34" t="s">
        <v>1460</v>
      </c>
      <c s="34" t="s">
        <v>789</v>
      </c>
      <c s="35" t="s">
        <v>47</v>
      </c>
      <c s="6" t="s">
        <v>790</v>
      </c>
      <c s="36" t="s">
        <v>52</v>
      </c>
      <c s="37">
        <v>1</v>
      </c>
      <c s="36">
        <v>0</v>
      </c>
      <c s="36">
        <f>ROUND(G2336*H2336,6)</f>
      </c>
      <c r="L2336" s="38">
        <v>0</v>
      </c>
      <c s="32">
        <f>ROUND(ROUND(L2336,2)*ROUND(G2336,3),2)</f>
      </c>
      <c s="36" t="s">
        <v>73</v>
      </c>
      <c>
        <f>(M2336*21)/100</f>
      </c>
      <c t="s">
        <v>27</v>
      </c>
    </row>
    <row r="2337" spans="1:5" ht="12.75">
      <c r="A2337" s="35" t="s">
        <v>54</v>
      </c>
      <c r="E2337" s="39" t="s">
        <v>55</v>
      </c>
    </row>
    <row r="2338" spans="1:5" ht="12.75">
      <c r="A2338" s="35" t="s">
        <v>56</v>
      </c>
      <c r="E2338" s="40" t="s">
        <v>55</v>
      </c>
    </row>
    <row r="2339" spans="1:5" ht="12.75">
      <c r="A2339" t="s">
        <v>57</v>
      </c>
      <c r="E2339" s="39" t="s">
        <v>74</v>
      </c>
    </row>
    <row r="2340" spans="1:16" ht="12.75">
      <c r="A2340" t="s">
        <v>49</v>
      </c>
      <c s="34" t="s">
        <v>1461</v>
      </c>
      <c s="34" t="s">
        <v>791</v>
      </c>
      <c s="35" t="s">
        <v>47</v>
      </c>
      <c s="6" t="s">
        <v>792</v>
      </c>
      <c s="36" t="s">
        <v>52</v>
      </c>
      <c s="37">
        <v>1</v>
      </c>
      <c s="36">
        <v>0</v>
      </c>
      <c s="36">
        <f>ROUND(G2340*H2340,6)</f>
      </c>
      <c r="L2340" s="38">
        <v>0</v>
      </c>
      <c s="32">
        <f>ROUND(ROUND(L2340,2)*ROUND(G2340,3),2)</f>
      </c>
      <c s="36" t="s">
        <v>73</v>
      </c>
      <c>
        <f>(M2340*21)/100</f>
      </c>
      <c t="s">
        <v>27</v>
      </c>
    </row>
    <row r="2341" spans="1:5" ht="12.75">
      <c r="A2341" s="35" t="s">
        <v>54</v>
      </c>
      <c r="E2341" s="39" t="s">
        <v>55</v>
      </c>
    </row>
    <row r="2342" spans="1:5" ht="12.75">
      <c r="A2342" s="35" t="s">
        <v>56</v>
      </c>
      <c r="E2342" s="40" t="s">
        <v>55</v>
      </c>
    </row>
    <row r="2343" spans="1:5" ht="12.75">
      <c r="A2343" t="s">
        <v>57</v>
      </c>
      <c r="E2343" s="39" t="s">
        <v>74</v>
      </c>
    </row>
    <row r="2344" spans="1:16" ht="12.75">
      <c r="A2344" t="s">
        <v>49</v>
      </c>
      <c s="34" t="s">
        <v>1462</v>
      </c>
      <c s="34" t="s">
        <v>793</v>
      </c>
      <c s="35" t="s">
        <v>47</v>
      </c>
      <c s="6" t="s">
        <v>794</v>
      </c>
      <c s="36" t="s">
        <v>52</v>
      </c>
      <c s="37">
        <v>1</v>
      </c>
      <c s="36">
        <v>0</v>
      </c>
      <c s="36">
        <f>ROUND(G2344*H2344,6)</f>
      </c>
      <c r="L2344" s="38">
        <v>0</v>
      </c>
      <c s="32">
        <f>ROUND(ROUND(L2344,2)*ROUND(G2344,3),2)</f>
      </c>
      <c s="36" t="s">
        <v>73</v>
      </c>
      <c>
        <f>(M2344*21)/100</f>
      </c>
      <c t="s">
        <v>27</v>
      </c>
    </row>
    <row r="2345" spans="1:5" ht="12.75">
      <c r="A2345" s="35" t="s">
        <v>54</v>
      </c>
      <c r="E2345" s="39" t="s">
        <v>55</v>
      </c>
    </row>
    <row r="2346" spans="1:5" ht="12.75">
      <c r="A2346" s="35" t="s">
        <v>56</v>
      </c>
      <c r="E2346" s="40" t="s">
        <v>55</v>
      </c>
    </row>
    <row r="2347" spans="1:5" ht="12.75">
      <c r="A2347" t="s">
        <v>57</v>
      </c>
      <c r="E2347" s="39" t="s">
        <v>74</v>
      </c>
    </row>
    <row r="2348" spans="1:16" ht="12.75">
      <c r="A2348" t="s">
        <v>49</v>
      </c>
      <c s="34" t="s">
        <v>1463</v>
      </c>
      <c s="34" t="s">
        <v>795</v>
      </c>
      <c s="35" t="s">
        <v>47</v>
      </c>
      <c s="6" t="s">
        <v>796</v>
      </c>
      <c s="36" t="s">
        <v>52</v>
      </c>
      <c s="37">
        <v>1</v>
      </c>
      <c s="36">
        <v>0</v>
      </c>
      <c s="36">
        <f>ROUND(G2348*H2348,6)</f>
      </c>
      <c r="L2348" s="38">
        <v>0</v>
      </c>
      <c s="32">
        <f>ROUND(ROUND(L2348,2)*ROUND(G2348,3),2)</f>
      </c>
      <c s="36" t="s">
        <v>73</v>
      </c>
      <c>
        <f>(M2348*21)/100</f>
      </c>
      <c t="s">
        <v>27</v>
      </c>
    </row>
    <row r="2349" spans="1:5" ht="12.75">
      <c r="A2349" s="35" t="s">
        <v>54</v>
      </c>
      <c r="E2349" s="39" t="s">
        <v>55</v>
      </c>
    </row>
    <row r="2350" spans="1:5" ht="12.75">
      <c r="A2350" s="35" t="s">
        <v>56</v>
      </c>
      <c r="E2350" s="40" t="s">
        <v>55</v>
      </c>
    </row>
    <row r="2351" spans="1:5" ht="12.75">
      <c r="A2351" t="s">
        <v>57</v>
      </c>
      <c r="E2351" s="39" t="s">
        <v>74</v>
      </c>
    </row>
    <row r="2352" spans="1:16" ht="12.75">
      <c r="A2352" t="s">
        <v>49</v>
      </c>
      <c s="34" t="s">
        <v>1464</v>
      </c>
      <c s="34" t="s">
        <v>797</v>
      </c>
      <c s="35" t="s">
        <v>47</v>
      </c>
      <c s="6" t="s">
        <v>798</v>
      </c>
      <c s="36" t="s">
        <v>52</v>
      </c>
      <c s="37">
        <v>1</v>
      </c>
      <c s="36">
        <v>0</v>
      </c>
      <c s="36">
        <f>ROUND(G2352*H2352,6)</f>
      </c>
      <c r="L2352" s="38">
        <v>0</v>
      </c>
      <c s="32">
        <f>ROUND(ROUND(L2352,2)*ROUND(G2352,3),2)</f>
      </c>
      <c s="36" t="s">
        <v>73</v>
      </c>
      <c>
        <f>(M2352*21)/100</f>
      </c>
      <c t="s">
        <v>27</v>
      </c>
    </row>
    <row r="2353" spans="1:5" ht="12.75">
      <c r="A2353" s="35" t="s">
        <v>54</v>
      </c>
      <c r="E2353" s="39" t="s">
        <v>55</v>
      </c>
    </row>
    <row r="2354" spans="1:5" ht="12.75">
      <c r="A2354" s="35" t="s">
        <v>56</v>
      </c>
      <c r="E2354" s="40" t="s">
        <v>55</v>
      </c>
    </row>
    <row r="2355" spans="1:5" ht="12.75">
      <c r="A2355" t="s">
        <v>57</v>
      </c>
      <c r="E2355" s="39" t="s">
        <v>74</v>
      </c>
    </row>
    <row r="2356" spans="1:16" ht="12.75">
      <c r="A2356" t="s">
        <v>49</v>
      </c>
      <c s="34" t="s">
        <v>1465</v>
      </c>
      <c s="34" t="s">
        <v>799</v>
      </c>
      <c s="35" t="s">
        <v>47</v>
      </c>
      <c s="6" t="s">
        <v>800</v>
      </c>
      <c s="36" t="s">
        <v>52</v>
      </c>
      <c s="37">
        <v>1</v>
      </c>
      <c s="36">
        <v>0</v>
      </c>
      <c s="36">
        <f>ROUND(G2356*H2356,6)</f>
      </c>
      <c r="L2356" s="38">
        <v>0</v>
      </c>
      <c s="32">
        <f>ROUND(ROUND(L2356,2)*ROUND(G2356,3),2)</f>
      </c>
      <c s="36" t="s">
        <v>73</v>
      </c>
      <c>
        <f>(M2356*21)/100</f>
      </c>
      <c t="s">
        <v>27</v>
      </c>
    </row>
    <row r="2357" spans="1:5" ht="12.75">
      <c r="A2357" s="35" t="s">
        <v>54</v>
      </c>
      <c r="E2357" s="39" t="s">
        <v>55</v>
      </c>
    </row>
    <row r="2358" spans="1:5" ht="12.75">
      <c r="A2358" s="35" t="s">
        <v>56</v>
      </c>
      <c r="E2358" s="40" t="s">
        <v>55</v>
      </c>
    </row>
    <row r="2359" spans="1:5" ht="12.75">
      <c r="A2359" t="s">
        <v>57</v>
      </c>
      <c r="E2359" s="39" t="s">
        <v>74</v>
      </c>
    </row>
    <row r="2360" spans="1:16" ht="12.75">
      <c r="A2360" t="s">
        <v>49</v>
      </c>
      <c s="34" t="s">
        <v>1466</v>
      </c>
      <c s="34" t="s">
        <v>801</v>
      </c>
      <c s="35" t="s">
        <v>47</v>
      </c>
      <c s="6" t="s">
        <v>802</v>
      </c>
      <c s="36" t="s">
        <v>52</v>
      </c>
      <c s="37">
        <v>1</v>
      </c>
      <c s="36">
        <v>0</v>
      </c>
      <c s="36">
        <f>ROUND(G2360*H2360,6)</f>
      </c>
      <c r="L2360" s="38">
        <v>0</v>
      </c>
      <c s="32">
        <f>ROUND(ROUND(L2360,2)*ROUND(G2360,3),2)</f>
      </c>
      <c s="36" t="s">
        <v>53</v>
      </c>
      <c>
        <f>(M2360*21)/100</f>
      </c>
      <c t="s">
        <v>27</v>
      </c>
    </row>
    <row r="2361" spans="1:5" ht="12.75">
      <c r="A2361" s="35" t="s">
        <v>54</v>
      </c>
      <c r="E2361" s="39" t="s">
        <v>55</v>
      </c>
    </row>
    <row r="2362" spans="1:5" ht="12.75">
      <c r="A2362" s="35" t="s">
        <v>56</v>
      </c>
      <c r="E2362" s="40" t="s">
        <v>55</v>
      </c>
    </row>
    <row r="2363" spans="1:5" ht="12.75">
      <c r="A2363" t="s">
        <v>57</v>
      </c>
      <c r="E2363" s="39" t="s">
        <v>802</v>
      </c>
    </row>
    <row r="2364" spans="1:16" ht="12.75">
      <c r="A2364" t="s">
        <v>49</v>
      </c>
      <c s="34" t="s">
        <v>1467</v>
      </c>
      <c s="34" t="s">
        <v>803</v>
      </c>
      <c s="35" t="s">
        <v>47</v>
      </c>
      <c s="6" t="s">
        <v>804</v>
      </c>
      <c s="36" t="s">
        <v>52</v>
      </c>
      <c s="37">
        <v>1</v>
      </c>
      <c s="36">
        <v>0</v>
      </c>
      <c s="36">
        <f>ROUND(G2364*H2364,6)</f>
      </c>
      <c r="L2364" s="38">
        <v>0</v>
      </c>
      <c s="32">
        <f>ROUND(ROUND(L2364,2)*ROUND(G2364,3),2)</f>
      </c>
      <c s="36" t="s">
        <v>53</v>
      </c>
      <c>
        <f>(M2364*21)/100</f>
      </c>
      <c t="s">
        <v>27</v>
      </c>
    </row>
    <row r="2365" spans="1:5" ht="12.75">
      <c r="A2365" s="35" t="s">
        <v>54</v>
      </c>
      <c r="E2365" s="39" t="s">
        <v>55</v>
      </c>
    </row>
    <row r="2366" spans="1:5" ht="12.75">
      <c r="A2366" s="35" t="s">
        <v>56</v>
      </c>
      <c r="E2366" s="40" t="s">
        <v>55</v>
      </c>
    </row>
    <row r="2367" spans="1:5" ht="12.75">
      <c r="A2367" t="s">
        <v>57</v>
      </c>
      <c r="E2367" s="39" t="s">
        <v>804</v>
      </c>
    </row>
    <row r="2368" spans="1:16" ht="12.75">
      <c r="A2368" t="s">
        <v>49</v>
      </c>
      <c s="34" t="s">
        <v>1468</v>
      </c>
      <c s="34" t="s">
        <v>805</v>
      </c>
      <c s="35" t="s">
        <v>47</v>
      </c>
      <c s="6" t="s">
        <v>806</v>
      </c>
      <c s="36" t="s">
        <v>52</v>
      </c>
      <c s="37">
        <v>1</v>
      </c>
      <c s="36">
        <v>0</v>
      </c>
      <c s="36">
        <f>ROUND(G2368*H2368,6)</f>
      </c>
      <c r="L2368" s="38">
        <v>0</v>
      </c>
      <c s="32">
        <f>ROUND(ROUND(L2368,2)*ROUND(G2368,3),2)</f>
      </c>
      <c s="36" t="s">
        <v>73</v>
      </c>
      <c>
        <f>(M2368*21)/100</f>
      </c>
      <c t="s">
        <v>27</v>
      </c>
    </row>
    <row r="2369" spans="1:5" ht="12.75">
      <c r="A2369" s="35" t="s">
        <v>54</v>
      </c>
      <c r="E2369" s="39" t="s">
        <v>55</v>
      </c>
    </row>
    <row r="2370" spans="1:5" ht="12.75">
      <c r="A2370" s="35" t="s">
        <v>56</v>
      </c>
      <c r="E2370" s="40" t="s">
        <v>55</v>
      </c>
    </row>
    <row r="2371" spans="1:5" ht="12.75">
      <c r="A2371" t="s">
        <v>57</v>
      </c>
      <c r="E2371" s="39" t="s">
        <v>74</v>
      </c>
    </row>
    <row r="2372" spans="1:16" ht="12.75">
      <c r="A2372" t="s">
        <v>49</v>
      </c>
      <c s="34" t="s">
        <v>1469</v>
      </c>
      <c s="34" t="s">
        <v>807</v>
      </c>
      <c s="35" t="s">
        <v>47</v>
      </c>
      <c s="6" t="s">
        <v>808</v>
      </c>
      <c s="36" t="s">
        <v>52</v>
      </c>
      <c s="37">
        <v>1</v>
      </c>
      <c s="36">
        <v>0</v>
      </c>
      <c s="36">
        <f>ROUND(G2372*H2372,6)</f>
      </c>
      <c r="L2372" s="38">
        <v>0</v>
      </c>
      <c s="32">
        <f>ROUND(ROUND(L2372,2)*ROUND(G2372,3),2)</f>
      </c>
      <c s="36" t="s">
        <v>73</v>
      </c>
      <c>
        <f>(M2372*21)/100</f>
      </c>
      <c t="s">
        <v>27</v>
      </c>
    </row>
    <row r="2373" spans="1:5" ht="12.75">
      <c r="A2373" s="35" t="s">
        <v>54</v>
      </c>
      <c r="E2373" s="39" t="s">
        <v>55</v>
      </c>
    </row>
    <row r="2374" spans="1:5" ht="12.75">
      <c r="A2374" s="35" t="s">
        <v>56</v>
      </c>
      <c r="E2374" s="40" t="s">
        <v>55</v>
      </c>
    </row>
    <row r="2375" spans="1:5" ht="12.75">
      <c r="A2375" t="s">
        <v>57</v>
      </c>
      <c r="E2375" s="39" t="s">
        <v>74</v>
      </c>
    </row>
    <row r="2376" spans="1:16" ht="12.75">
      <c r="A2376" t="s">
        <v>49</v>
      </c>
      <c s="34" t="s">
        <v>1470</v>
      </c>
      <c s="34" t="s">
        <v>626</v>
      </c>
      <c s="35" t="s">
        <v>47</v>
      </c>
      <c s="6" t="s">
        <v>627</v>
      </c>
      <c s="36" t="s">
        <v>104</v>
      </c>
      <c s="37">
        <v>5</v>
      </c>
      <c s="36">
        <v>0</v>
      </c>
      <c s="36">
        <f>ROUND(G2376*H2376,6)</f>
      </c>
      <c r="L2376" s="38">
        <v>0</v>
      </c>
      <c s="32">
        <f>ROUND(ROUND(L2376,2)*ROUND(G2376,3),2)</f>
      </c>
      <c s="36" t="s">
        <v>53</v>
      </c>
      <c>
        <f>(M2376*21)/100</f>
      </c>
      <c t="s">
        <v>27</v>
      </c>
    </row>
    <row r="2377" spans="1:5" ht="12.75">
      <c r="A2377" s="35" t="s">
        <v>54</v>
      </c>
      <c r="E2377" s="39" t="s">
        <v>55</v>
      </c>
    </row>
    <row r="2378" spans="1:5" ht="12.75">
      <c r="A2378" s="35" t="s">
        <v>56</v>
      </c>
      <c r="E2378" s="40" t="s">
        <v>55</v>
      </c>
    </row>
    <row r="2379" spans="1:5" ht="38.25">
      <c r="A2379" t="s">
        <v>57</v>
      </c>
      <c r="E2379" s="39" t="s">
        <v>628</v>
      </c>
    </row>
    <row r="2380" spans="1:16" ht="25.5">
      <c r="A2380" t="s">
        <v>49</v>
      </c>
      <c s="34" t="s">
        <v>1471</v>
      </c>
      <c s="34" t="s">
        <v>631</v>
      </c>
      <c s="35" t="s">
        <v>47</v>
      </c>
      <c s="6" t="s">
        <v>632</v>
      </c>
      <c s="36" t="s">
        <v>52</v>
      </c>
      <c s="37">
        <v>2</v>
      </c>
      <c s="36">
        <v>0</v>
      </c>
      <c s="36">
        <f>ROUND(G2380*H2380,6)</f>
      </c>
      <c r="L2380" s="38">
        <v>0</v>
      </c>
      <c s="32">
        <f>ROUND(ROUND(L2380,2)*ROUND(G2380,3),2)</f>
      </c>
      <c s="36" t="s">
        <v>73</v>
      </c>
      <c>
        <f>(M2380*21)/100</f>
      </c>
      <c t="s">
        <v>27</v>
      </c>
    </row>
    <row r="2381" spans="1:5" ht="12.75">
      <c r="A2381" s="35" t="s">
        <v>54</v>
      </c>
      <c r="E2381" s="39" t="s">
        <v>55</v>
      </c>
    </row>
    <row r="2382" spans="1:5" ht="12.75">
      <c r="A2382" s="35" t="s">
        <v>56</v>
      </c>
      <c r="E2382" s="40" t="s">
        <v>55</v>
      </c>
    </row>
    <row r="2383" spans="1:5" ht="12.75">
      <c r="A2383" t="s">
        <v>57</v>
      </c>
      <c r="E2383" s="39" t="s">
        <v>74</v>
      </c>
    </row>
    <row r="2384" spans="1:16" ht="12.75">
      <c r="A2384" t="s">
        <v>49</v>
      </c>
      <c s="34" t="s">
        <v>1472</v>
      </c>
      <c s="34" t="s">
        <v>809</v>
      </c>
      <c s="35" t="s">
        <v>47</v>
      </c>
      <c s="6" t="s">
        <v>810</v>
      </c>
      <c s="36" t="s">
        <v>203</v>
      </c>
      <c s="37">
        <v>0.08</v>
      </c>
      <c s="36">
        <v>0</v>
      </c>
      <c s="36">
        <f>ROUND(G2384*H2384,6)</f>
      </c>
      <c r="L2384" s="38">
        <v>0</v>
      </c>
      <c s="32">
        <f>ROUND(ROUND(L2384,2)*ROUND(G2384,3),2)</f>
      </c>
      <c s="36" t="s">
        <v>73</v>
      </c>
      <c>
        <f>(M2384*21)/100</f>
      </c>
      <c t="s">
        <v>27</v>
      </c>
    </row>
    <row r="2385" spans="1:5" ht="12.75">
      <c r="A2385" s="35" t="s">
        <v>54</v>
      </c>
      <c r="E2385" s="39" t="s">
        <v>55</v>
      </c>
    </row>
    <row r="2386" spans="1:5" ht="12.75">
      <c r="A2386" s="35" t="s">
        <v>56</v>
      </c>
      <c r="E2386" s="40" t="s">
        <v>55</v>
      </c>
    </row>
    <row r="2387" spans="1:5" ht="12.75">
      <c r="A2387" t="s">
        <v>57</v>
      </c>
      <c r="E2387" s="39" t="s">
        <v>74</v>
      </c>
    </row>
    <row r="2388" spans="1:16" ht="12.75">
      <c r="A2388" t="s">
        <v>49</v>
      </c>
      <c s="34" t="s">
        <v>1473</v>
      </c>
      <c s="34" t="s">
        <v>811</v>
      </c>
      <c s="35" t="s">
        <v>47</v>
      </c>
      <c s="6" t="s">
        <v>812</v>
      </c>
      <c s="36" t="s">
        <v>203</v>
      </c>
      <c s="37">
        <v>0.08</v>
      </c>
      <c s="36">
        <v>0</v>
      </c>
      <c s="36">
        <f>ROUND(G2388*H2388,6)</f>
      </c>
      <c r="L2388" s="38">
        <v>0</v>
      </c>
      <c s="32">
        <f>ROUND(ROUND(L2388,2)*ROUND(G2388,3),2)</f>
      </c>
      <c s="36" t="s">
        <v>73</v>
      </c>
      <c>
        <f>(M2388*21)/100</f>
      </c>
      <c t="s">
        <v>27</v>
      </c>
    </row>
    <row r="2389" spans="1:5" ht="12.75">
      <c r="A2389" s="35" t="s">
        <v>54</v>
      </c>
      <c r="E2389" s="39" t="s">
        <v>55</v>
      </c>
    </row>
    <row r="2390" spans="1:5" ht="12.75">
      <c r="A2390" s="35" t="s">
        <v>56</v>
      </c>
      <c r="E2390" s="40" t="s">
        <v>55</v>
      </c>
    </row>
    <row r="2391" spans="1:5" ht="12.75">
      <c r="A2391" t="s">
        <v>57</v>
      </c>
      <c r="E2391" s="39" t="s">
        <v>74</v>
      </c>
    </row>
    <row r="2392" spans="1:16" ht="12.75">
      <c r="A2392" t="s">
        <v>49</v>
      </c>
      <c s="34" t="s">
        <v>1474</v>
      </c>
      <c s="34" t="s">
        <v>813</v>
      </c>
      <c s="35" t="s">
        <v>47</v>
      </c>
      <c s="6" t="s">
        <v>814</v>
      </c>
      <c s="36" t="s">
        <v>52</v>
      </c>
      <c s="37">
        <v>8</v>
      </c>
      <c s="36">
        <v>0</v>
      </c>
      <c s="36">
        <f>ROUND(G2392*H2392,6)</f>
      </c>
      <c r="L2392" s="38">
        <v>0</v>
      </c>
      <c s="32">
        <f>ROUND(ROUND(L2392,2)*ROUND(G2392,3),2)</f>
      </c>
      <c s="36" t="s">
        <v>53</v>
      </c>
      <c>
        <f>(M2392*21)/100</f>
      </c>
      <c t="s">
        <v>27</v>
      </c>
    </row>
    <row r="2393" spans="1:5" ht="12.75">
      <c r="A2393" s="35" t="s">
        <v>54</v>
      </c>
      <c r="E2393" s="39" t="s">
        <v>55</v>
      </c>
    </row>
    <row r="2394" spans="1:5" ht="12.75">
      <c r="A2394" s="35" t="s">
        <v>56</v>
      </c>
      <c r="E2394" s="40" t="s">
        <v>55</v>
      </c>
    </row>
    <row r="2395" spans="1:5" ht="12.75">
      <c r="A2395" t="s">
        <v>57</v>
      </c>
      <c r="E2395" s="39" t="s">
        <v>815</v>
      </c>
    </row>
    <row r="2396" spans="1:16" ht="12.75">
      <c r="A2396" t="s">
        <v>49</v>
      </c>
      <c s="34" t="s">
        <v>1475</v>
      </c>
      <c s="34" t="s">
        <v>816</v>
      </c>
      <c s="35" t="s">
        <v>47</v>
      </c>
      <c s="6" t="s">
        <v>817</v>
      </c>
      <c s="36" t="s">
        <v>68</v>
      </c>
      <c s="37">
        <v>8</v>
      </c>
      <c s="36">
        <v>0</v>
      </c>
      <c s="36">
        <f>ROUND(G2396*H2396,6)</f>
      </c>
      <c r="L2396" s="38">
        <v>0</v>
      </c>
      <c s="32">
        <f>ROUND(ROUND(L2396,2)*ROUND(G2396,3),2)</f>
      </c>
      <c s="36" t="s">
        <v>73</v>
      </c>
      <c>
        <f>(M2396*21)/100</f>
      </c>
      <c t="s">
        <v>27</v>
      </c>
    </row>
    <row r="2397" spans="1:5" ht="12.75">
      <c r="A2397" s="35" t="s">
        <v>54</v>
      </c>
      <c r="E2397" s="39" t="s">
        <v>55</v>
      </c>
    </row>
    <row r="2398" spans="1:5" ht="12.75">
      <c r="A2398" s="35" t="s">
        <v>56</v>
      </c>
      <c r="E2398" s="40" t="s">
        <v>55</v>
      </c>
    </row>
    <row r="2399" spans="1:5" ht="12.75">
      <c r="A2399" t="s">
        <v>57</v>
      </c>
      <c r="E2399" s="39" t="s">
        <v>74</v>
      </c>
    </row>
    <row r="2400" spans="1:16" ht="25.5">
      <c r="A2400" t="s">
        <v>49</v>
      </c>
      <c s="34" t="s">
        <v>1476</v>
      </c>
      <c s="34" t="s">
        <v>818</v>
      </c>
      <c s="35" t="s">
        <v>47</v>
      </c>
      <c s="6" t="s">
        <v>819</v>
      </c>
      <c s="36" t="s">
        <v>52</v>
      </c>
      <c s="37">
        <v>1</v>
      </c>
      <c s="36">
        <v>0</v>
      </c>
      <c s="36">
        <f>ROUND(G2400*H2400,6)</f>
      </c>
      <c r="L2400" s="38">
        <v>0</v>
      </c>
      <c s="32">
        <f>ROUND(ROUND(L2400,2)*ROUND(G2400,3),2)</f>
      </c>
      <c s="36" t="s">
        <v>73</v>
      </c>
      <c>
        <f>(M2400*21)/100</f>
      </c>
      <c t="s">
        <v>27</v>
      </c>
    </row>
    <row r="2401" spans="1:5" ht="12.75">
      <c r="A2401" s="35" t="s">
        <v>54</v>
      </c>
      <c r="E2401" s="39" t="s">
        <v>55</v>
      </c>
    </row>
    <row r="2402" spans="1:5" ht="12.75">
      <c r="A2402" s="35" t="s">
        <v>56</v>
      </c>
      <c r="E2402" s="40" t="s">
        <v>55</v>
      </c>
    </row>
    <row r="2403" spans="1:5" ht="12.75">
      <c r="A2403" t="s">
        <v>57</v>
      </c>
      <c r="E2403" s="39" t="s">
        <v>74</v>
      </c>
    </row>
    <row r="2404" spans="1:16" ht="12.75">
      <c r="A2404" t="s">
        <v>49</v>
      </c>
      <c s="34" t="s">
        <v>1477</v>
      </c>
      <c s="34" t="s">
        <v>820</v>
      </c>
      <c s="35" t="s">
        <v>47</v>
      </c>
      <c s="6" t="s">
        <v>821</v>
      </c>
      <c s="36" t="s">
        <v>52</v>
      </c>
      <c s="37">
        <v>1</v>
      </c>
      <c s="36">
        <v>0</v>
      </c>
      <c s="36">
        <f>ROUND(G2404*H2404,6)</f>
      </c>
      <c r="L2404" s="38">
        <v>0</v>
      </c>
      <c s="32">
        <f>ROUND(ROUND(L2404,2)*ROUND(G2404,3),2)</f>
      </c>
      <c s="36" t="s">
        <v>73</v>
      </c>
      <c>
        <f>(M2404*21)/100</f>
      </c>
      <c t="s">
        <v>27</v>
      </c>
    </row>
    <row r="2405" spans="1:5" ht="12.75">
      <c r="A2405" s="35" t="s">
        <v>54</v>
      </c>
      <c r="E2405" s="39" t="s">
        <v>55</v>
      </c>
    </row>
    <row r="2406" spans="1:5" ht="12.75">
      <c r="A2406" s="35" t="s">
        <v>56</v>
      </c>
      <c r="E2406" s="40" t="s">
        <v>55</v>
      </c>
    </row>
    <row r="2407" spans="1:5" ht="12.75">
      <c r="A2407" t="s">
        <v>57</v>
      </c>
      <c r="E2407" s="39" t="s">
        <v>74</v>
      </c>
    </row>
    <row r="2408" spans="1:16" ht="12.75">
      <c r="A2408" t="s">
        <v>49</v>
      </c>
      <c s="34" t="s">
        <v>1478</v>
      </c>
      <c s="34" t="s">
        <v>822</v>
      </c>
      <c s="35" t="s">
        <v>47</v>
      </c>
      <c s="6" t="s">
        <v>823</v>
      </c>
      <c s="36" t="s">
        <v>52</v>
      </c>
      <c s="37">
        <v>1</v>
      </c>
      <c s="36">
        <v>0</v>
      </c>
      <c s="36">
        <f>ROUND(G2408*H2408,6)</f>
      </c>
      <c r="L2408" s="38">
        <v>0</v>
      </c>
      <c s="32">
        <f>ROUND(ROUND(L2408,2)*ROUND(G2408,3),2)</f>
      </c>
      <c s="36" t="s">
        <v>73</v>
      </c>
      <c>
        <f>(M2408*21)/100</f>
      </c>
      <c t="s">
        <v>27</v>
      </c>
    </row>
    <row r="2409" spans="1:5" ht="12.75">
      <c r="A2409" s="35" t="s">
        <v>54</v>
      </c>
      <c r="E2409" s="39" t="s">
        <v>55</v>
      </c>
    </row>
    <row r="2410" spans="1:5" ht="12.75">
      <c r="A2410" s="35" t="s">
        <v>56</v>
      </c>
      <c r="E2410" s="40" t="s">
        <v>55</v>
      </c>
    </row>
    <row r="2411" spans="1:5" ht="12.75">
      <c r="A2411" t="s">
        <v>57</v>
      </c>
      <c r="E2411" s="39" t="s">
        <v>74</v>
      </c>
    </row>
    <row r="2412" spans="1:16" ht="12.75">
      <c r="A2412" t="s">
        <v>49</v>
      </c>
      <c s="34" t="s">
        <v>1479</v>
      </c>
      <c s="34" t="s">
        <v>824</v>
      </c>
      <c s="35" t="s">
        <v>47</v>
      </c>
      <c s="6" t="s">
        <v>825</v>
      </c>
      <c s="36" t="s">
        <v>52</v>
      </c>
      <c s="37">
        <v>1</v>
      </c>
      <c s="36">
        <v>0</v>
      </c>
      <c s="36">
        <f>ROUND(G2412*H2412,6)</f>
      </c>
      <c r="L2412" s="38">
        <v>0</v>
      </c>
      <c s="32">
        <f>ROUND(ROUND(L2412,2)*ROUND(G2412,3),2)</f>
      </c>
      <c s="36" t="s">
        <v>73</v>
      </c>
      <c>
        <f>(M2412*21)/100</f>
      </c>
      <c t="s">
        <v>27</v>
      </c>
    </row>
    <row r="2413" spans="1:5" ht="12.75">
      <c r="A2413" s="35" t="s">
        <v>54</v>
      </c>
      <c r="E2413" s="39" t="s">
        <v>55</v>
      </c>
    </row>
    <row r="2414" spans="1:5" ht="12.75">
      <c r="A2414" s="35" t="s">
        <v>56</v>
      </c>
      <c r="E2414" s="40" t="s">
        <v>55</v>
      </c>
    </row>
    <row r="2415" spans="1:5" ht="12.75">
      <c r="A2415" t="s">
        <v>57</v>
      </c>
      <c r="E2415" s="39" t="s">
        <v>74</v>
      </c>
    </row>
    <row r="2416" spans="1:13" ht="12.75">
      <c r="A2416" t="s">
        <v>46</v>
      </c>
      <c r="C2416" s="31" t="s">
        <v>1480</v>
      </c>
      <c r="E2416" s="33" t="s">
        <v>1481</v>
      </c>
      <c r="J2416" s="32">
        <f>0</f>
      </c>
      <c s="32">
        <f>0</f>
      </c>
      <c s="32">
        <f>0+L2417+L2421+L2425+L2429+L2433+L2437+L2441+L2445+L2449+L2453+L2457+L2461+L2465+L2469+L2473+L2477+L2481+L2485+L2489+L2493+L2497+L2501+L2505+L2509+L2513+L2517</f>
      </c>
      <c s="32">
        <f>0+M2417+M2421+M2425+M2429+M2433+M2437+M2441+M2445+M2449+M2453+M2457+M2461+M2465+M2469+M2473+M2477+M2481+M2485+M2489+M2493+M2497+M2501+M2505+M2509+M2513+M2517</f>
      </c>
    </row>
    <row r="2417" spans="1:16" ht="12.75">
      <c r="A2417" t="s">
        <v>49</v>
      </c>
      <c s="34" t="s">
        <v>1482</v>
      </c>
      <c s="34" t="s">
        <v>777</v>
      </c>
      <c s="35" t="s">
        <v>47</v>
      </c>
      <c s="6" t="s">
        <v>778</v>
      </c>
      <c s="36" t="s">
        <v>52</v>
      </c>
      <c s="37">
        <v>1</v>
      </c>
      <c s="36">
        <v>0</v>
      </c>
      <c s="36">
        <f>ROUND(G2417*H2417,6)</f>
      </c>
      <c r="L2417" s="38">
        <v>0</v>
      </c>
      <c s="32">
        <f>ROUND(ROUND(L2417,2)*ROUND(G2417,3),2)</f>
      </c>
      <c s="36" t="s">
        <v>73</v>
      </c>
      <c>
        <f>(M2417*21)/100</f>
      </c>
      <c t="s">
        <v>27</v>
      </c>
    </row>
    <row r="2418" spans="1:5" ht="12.75">
      <c r="A2418" s="35" t="s">
        <v>54</v>
      </c>
      <c r="E2418" s="39" t="s">
        <v>55</v>
      </c>
    </row>
    <row r="2419" spans="1:5" ht="12.75">
      <c r="A2419" s="35" t="s">
        <v>56</v>
      </c>
      <c r="E2419" s="40" t="s">
        <v>55</v>
      </c>
    </row>
    <row r="2420" spans="1:5" ht="12.75">
      <c r="A2420" t="s">
        <v>57</v>
      </c>
      <c r="E2420" s="39" t="s">
        <v>74</v>
      </c>
    </row>
    <row r="2421" spans="1:16" ht="12.75">
      <c r="A2421" t="s">
        <v>49</v>
      </c>
      <c s="34" t="s">
        <v>1483</v>
      </c>
      <c s="34" t="s">
        <v>779</v>
      </c>
      <c s="35" t="s">
        <v>47</v>
      </c>
      <c s="6" t="s">
        <v>780</v>
      </c>
      <c s="36" t="s">
        <v>52</v>
      </c>
      <c s="37">
        <v>1</v>
      </c>
      <c s="36">
        <v>0</v>
      </c>
      <c s="36">
        <f>ROUND(G2421*H2421,6)</f>
      </c>
      <c r="L2421" s="38">
        <v>0</v>
      </c>
      <c s="32">
        <f>ROUND(ROUND(L2421,2)*ROUND(G2421,3),2)</f>
      </c>
      <c s="36" t="s">
        <v>73</v>
      </c>
      <c>
        <f>(M2421*21)/100</f>
      </c>
      <c t="s">
        <v>27</v>
      </c>
    </row>
    <row r="2422" spans="1:5" ht="12.75">
      <c r="A2422" s="35" t="s">
        <v>54</v>
      </c>
      <c r="E2422" s="39" t="s">
        <v>55</v>
      </c>
    </row>
    <row r="2423" spans="1:5" ht="12.75">
      <c r="A2423" s="35" t="s">
        <v>56</v>
      </c>
      <c r="E2423" s="40" t="s">
        <v>55</v>
      </c>
    </row>
    <row r="2424" spans="1:5" ht="12.75">
      <c r="A2424" t="s">
        <v>57</v>
      </c>
      <c r="E2424" s="39" t="s">
        <v>74</v>
      </c>
    </row>
    <row r="2425" spans="1:16" ht="12.75">
      <c r="A2425" t="s">
        <v>49</v>
      </c>
      <c s="34" t="s">
        <v>1484</v>
      </c>
      <c s="34" t="s">
        <v>781</v>
      </c>
      <c s="35" t="s">
        <v>47</v>
      </c>
      <c s="6" t="s">
        <v>782</v>
      </c>
      <c s="36" t="s">
        <v>52</v>
      </c>
      <c s="37">
        <v>1</v>
      </c>
      <c s="36">
        <v>0</v>
      </c>
      <c s="36">
        <f>ROUND(G2425*H2425,6)</f>
      </c>
      <c r="L2425" s="38">
        <v>0</v>
      </c>
      <c s="32">
        <f>ROUND(ROUND(L2425,2)*ROUND(G2425,3),2)</f>
      </c>
      <c s="36" t="s">
        <v>73</v>
      </c>
      <c>
        <f>(M2425*21)/100</f>
      </c>
      <c t="s">
        <v>27</v>
      </c>
    </row>
    <row r="2426" spans="1:5" ht="12.75">
      <c r="A2426" s="35" t="s">
        <v>54</v>
      </c>
      <c r="E2426" s="39" t="s">
        <v>55</v>
      </c>
    </row>
    <row r="2427" spans="1:5" ht="12.75">
      <c r="A2427" s="35" t="s">
        <v>56</v>
      </c>
      <c r="E2427" s="40" t="s">
        <v>55</v>
      </c>
    </row>
    <row r="2428" spans="1:5" ht="12.75">
      <c r="A2428" t="s">
        <v>57</v>
      </c>
      <c r="E2428" s="39" t="s">
        <v>74</v>
      </c>
    </row>
    <row r="2429" spans="1:16" ht="12.75">
      <c r="A2429" t="s">
        <v>49</v>
      </c>
      <c s="34" t="s">
        <v>1485</v>
      </c>
      <c s="34" t="s">
        <v>783</v>
      </c>
      <c s="35" t="s">
        <v>47</v>
      </c>
      <c s="6" t="s">
        <v>784</v>
      </c>
      <c s="36" t="s">
        <v>52</v>
      </c>
      <c s="37">
        <v>1</v>
      </c>
      <c s="36">
        <v>0</v>
      </c>
      <c s="36">
        <f>ROUND(G2429*H2429,6)</f>
      </c>
      <c r="L2429" s="38">
        <v>0</v>
      </c>
      <c s="32">
        <f>ROUND(ROUND(L2429,2)*ROUND(G2429,3),2)</f>
      </c>
      <c s="36" t="s">
        <v>73</v>
      </c>
      <c>
        <f>(M2429*21)/100</f>
      </c>
      <c t="s">
        <v>27</v>
      </c>
    </row>
    <row r="2430" spans="1:5" ht="12.75">
      <c r="A2430" s="35" t="s">
        <v>54</v>
      </c>
      <c r="E2430" s="39" t="s">
        <v>55</v>
      </c>
    </row>
    <row r="2431" spans="1:5" ht="12.75">
      <c r="A2431" s="35" t="s">
        <v>56</v>
      </c>
      <c r="E2431" s="40" t="s">
        <v>55</v>
      </c>
    </row>
    <row r="2432" spans="1:5" ht="12.75">
      <c r="A2432" t="s">
        <v>57</v>
      </c>
      <c r="E2432" s="39" t="s">
        <v>74</v>
      </c>
    </row>
    <row r="2433" spans="1:16" ht="12.75">
      <c r="A2433" t="s">
        <v>49</v>
      </c>
      <c s="34" t="s">
        <v>1486</v>
      </c>
      <c s="34" t="s">
        <v>785</v>
      </c>
      <c s="35" t="s">
        <v>47</v>
      </c>
      <c s="6" t="s">
        <v>786</v>
      </c>
      <c s="36" t="s">
        <v>52</v>
      </c>
      <c s="37">
        <v>1</v>
      </c>
      <c s="36">
        <v>0</v>
      </c>
      <c s="36">
        <f>ROUND(G2433*H2433,6)</f>
      </c>
      <c r="L2433" s="38">
        <v>0</v>
      </c>
      <c s="32">
        <f>ROUND(ROUND(L2433,2)*ROUND(G2433,3),2)</f>
      </c>
      <c s="36" t="s">
        <v>73</v>
      </c>
      <c>
        <f>(M2433*21)/100</f>
      </c>
      <c t="s">
        <v>27</v>
      </c>
    </row>
    <row r="2434" spans="1:5" ht="12.75">
      <c r="A2434" s="35" t="s">
        <v>54</v>
      </c>
      <c r="E2434" s="39" t="s">
        <v>55</v>
      </c>
    </row>
    <row r="2435" spans="1:5" ht="12.75">
      <c r="A2435" s="35" t="s">
        <v>56</v>
      </c>
      <c r="E2435" s="40" t="s">
        <v>55</v>
      </c>
    </row>
    <row r="2436" spans="1:5" ht="12.75">
      <c r="A2436" t="s">
        <v>57</v>
      </c>
      <c r="E2436" s="39" t="s">
        <v>74</v>
      </c>
    </row>
    <row r="2437" spans="1:16" ht="12.75">
      <c r="A2437" t="s">
        <v>49</v>
      </c>
      <c s="34" t="s">
        <v>1487</v>
      </c>
      <c s="34" t="s">
        <v>787</v>
      </c>
      <c s="35" t="s">
        <v>47</v>
      </c>
      <c s="6" t="s">
        <v>788</v>
      </c>
      <c s="36" t="s">
        <v>52</v>
      </c>
      <c s="37">
        <v>1</v>
      </c>
      <c s="36">
        <v>0</v>
      </c>
      <c s="36">
        <f>ROUND(G2437*H2437,6)</f>
      </c>
      <c r="L2437" s="38">
        <v>0</v>
      </c>
      <c s="32">
        <f>ROUND(ROUND(L2437,2)*ROUND(G2437,3),2)</f>
      </c>
      <c s="36" t="s">
        <v>73</v>
      </c>
      <c>
        <f>(M2437*21)/100</f>
      </c>
      <c t="s">
        <v>27</v>
      </c>
    </row>
    <row r="2438" spans="1:5" ht="12.75">
      <c r="A2438" s="35" t="s">
        <v>54</v>
      </c>
      <c r="E2438" s="39" t="s">
        <v>55</v>
      </c>
    </row>
    <row r="2439" spans="1:5" ht="12.75">
      <c r="A2439" s="35" t="s">
        <v>56</v>
      </c>
      <c r="E2439" s="40" t="s">
        <v>55</v>
      </c>
    </row>
    <row r="2440" spans="1:5" ht="12.75">
      <c r="A2440" t="s">
        <v>57</v>
      </c>
      <c r="E2440" s="39" t="s">
        <v>74</v>
      </c>
    </row>
    <row r="2441" spans="1:16" ht="12.75">
      <c r="A2441" t="s">
        <v>49</v>
      </c>
      <c s="34" t="s">
        <v>1488</v>
      </c>
      <c s="34" t="s">
        <v>789</v>
      </c>
      <c s="35" t="s">
        <v>47</v>
      </c>
      <c s="6" t="s">
        <v>790</v>
      </c>
      <c s="36" t="s">
        <v>52</v>
      </c>
      <c s="37">
        <v>1</v>
      </c>
      <c s="36">
        <v>0</v>
      </c>
      <c s="36">
        <f>ROUND(G2441*H2441,6)</f>
      </c>
      <c r="L2441" s="38">
        <v>0</v>
      </c>
      <c s="32">
        <f>ROUND(ROUND(L2441,2)*ROUND(G2441,3),2)</f>
      </c>
      <c s="36" t="s">
        <v>73</v>
      </c>
      <c>
        <f>(M2441*21)/100</f>
      </c>
      <c t="s">
        <v>27</v>
      </c>
    </row>
    <row r="2442" spans="1:5" ht="12.75">
      <c r="A2442" s="35" t="s">
        <v>54</v>
      </c>
      <c r="E2442" s="39" t="s">
        <v>55</v>
      </c>
    </row>
    <row r="2443" spans="1:5" ht="12.75">
      <c r="A2443" s="35" t="s">
        <v>56</v>
      </c>
      <c r="E2443" s="40" t="s">
        <v>55</v>
      </c>
    </row>
    <row r="2444" spans="1:5" ht="12.75">
      <c r="A2444" t="s">
        <v>57</v>
      </c>
      <c r="E2444" s="39" t="s">
        <v>74</v>
      </c>
    </row>
    <row r="2445" spans="1:16" ht="12.75">
      <c r="A2445" t="s">
        <v>49</v>
      </c>
      <c s="34" t="s">
        <v>1489</v>
      </c>
      <c s="34" t="s">
        <v>791</v>
      </c>
      <c s="35" t="s">
        <v>47</v>
      </c>
      <c s="6" t="s">
        <v>792</v>
      </c>
      <c s="36" t="s">
        <v>52</v>
      </c>
      <c s="37">
        <v>1</v>
      </c>
      <c s="36">
        <v>0</v>
      </c>
      <c s="36">
        <f>ROUND(G2445*H2445,6)</f>
      </c>
      <c r="L2445" s="38">
        <v>0</v>
      </c>
      <c s="32">
        <f>ROUND(ROUND(L2445,2)*ROUND(G2445,3),2)</f>
      </c>
      <c s="36" t="s">
        <v>73</v>
      </c>
      <c>
        <f>(M2445*21)/100</f>
      </c>
      <c t="s">
        <v>27</v>
      </c>
    </row>
    <row r="2446" spans="1:5" ht="12.75">
      <c r="A2446" s="35" t="s">
        <v>54</v>
      </c>
      <c r="E2446" s="39" t="s">
        <v>55</v>
      </c>
    </row>
    <row r="2447" spans="1:5" ht="12.75">
      <c r="A2447" s="35" t="s">
        <v>56</v>
      </c>
      <c r="E2447" s="40" t="s">
        <v>55</v>
      </c>
    </row>
    <row r="2448" spans="1:5" ht="12.75">
      <c r="A2448" t="s">
        <v>57</v>
      </c>
      <c r="E2448" s="39" t="s">
        <v>74</v>
      </c>
    </row>
    <row r="2449" spans="1:16" ht="12.75">
      <c r="A2449" t="s">
        <v>49</v>
      </c>
      <c s="34" t="s">
        <v>1490</v>
      </c>
      <c s="34" t="s">
        <v>793</v>
      </c>
      <c s="35" t="s">
        <v>47</v>
      </c>
      <c s="6" t="s">
        <v>794</v>
      </c>
      <c s="36" t="s">
        <v>52</v>
      </c>
      <c s="37">
        <v>1</v>
      </c>
      <c s="36">
        <v>0</v>
      </c>
      <c s="36">
        <f>ROUND(G2449*H2449,6)</f>
      </c>
      <c r="L2449" s="38">
        <v>0</v>
      </c>
      <c s="32">
        <f>ROUND(ROUND(L2449,2)*ROUND(G2449,3),2)</f>
      </c>
      <c s="36" t="s">
        <v>73</v>
      </c>
      <c>
        <f>(M2449*21)/100</f>
      </c>
      <c t="s">
        <v>27</v>
      </c>
    </row>
    <row r="2450" spans="1:5" ht="12.75">
      <c r="A2450" s="35" t="s">
        <v>54</v>
      </c>
      <c r="E2450" s="39" t="s">
        <v>55</v>
      </c>
    </row>
    <row r="2451" spans="1:5" ht="12.75">
      <c r="A2451" s="35" t="s">
        <v>56</v>
      </c>
      <c r="E2451" s="40" t="s">
        <v>55</v>
      </c>
    </row>
    <row r="2452" spans="1:5" ht="12.75">
      <c r="A2452" t="s">
        <v>57</v>
      </c>
      <c r="E2452" s="39" t="s">
        <v>74</v>
      </c>
    </row>
    <row r="2453" spans="1:16" ht="12.75">
      <c r="A2453" t="s">
        <v>49</v>
      </c>
      <c s="34" t="s">
        <v>1491</v>
      </c>
      <c s="34" t="s">
        <v>795</v>
      </c>
      <c s="35" t="s">
        <v>47</v>
      </c>
      <c s="6" t="s">
        <v>796</v>
      </c>
      <c s="36" t="s">
        <v>52</v>
      </c>
      <c s="37">
        <v>1</v>
      </c>
      <c s="36">
        <v>0</v>
      </c>
      <c s="36">
        <f>ROUND(G2453*H2453,6)</f>
      </c>
      <c r="L2453" s="38">
        <v>0</v>
      </c>
      <c s="32">
        <f>ROUND(ROUND(L2453,2)*ROUND(G2453,3),2)</f>
      </c>
      <c s="36" t="s">
        <v>73</v>
      </c>
      <c>
        <f>(M2453*21)/100</f>
      </c>
      <c t="s">
        <v>27</v>
      </c>
    </row>
    <row r="2454" spans="1:5" ht="12.75">
      <c r="A2454" s="35" t="s">
        <v>54</v>
      </c>
      <c r="E2454" s="39" t="s">
        <v>55</v>
      </c>
    </row>
    <row r="2455" spans="1:5" ht="12.75">
      <c r="A2455" s="35" t="s">
        <v>56</v>
      </c>
      <c r="E2455" s="40" t="s">
        <v>55</v>
      </c>
    </row>
    <row r="2456" spans="1:5" ht="12.75">
      <c r="A2456" t="s">
        <v>57</v>
      </c>
      <c r="E2456" s="39" t="s">
        <v>74</v>
      </c>
    </row>
    <row r="2457" spans="1:16" ht="12.75">
      <c r="A2457" t="s">
        <v>49</v>
      </c>
      <c s="34" t="s">
        <v>1492</v>
      </c>
      <c s="34" t="s">
        <v>797</v>
      </c>
      <c s="35" t="s">
        <v>47</v>
      </c>
      <c s="6" t="s">
        <v>798</v>
      </c>
      <c s="36" t="s">
        <v>52</v>
      </c>
      <c s="37">
        <v>1</v>
      </c>
      <c s="36">
        <v>0</v>
      </c>
      <c s="36">
        <f>ROUND(G2457*H2457,6)</f>
      </c>
      <c r="L2457" s="38">
        <v>0</v>
      </c>
      <c s="32">
        <f>ROUND(ROUND(L2457,2)*ROUND(G2457,3),2)</f>
      </c>
      <c s="36" t="s">
        <v>73</v>
      </c>
      <c>
        <f>(M2457*21)/100</f>
      </c>
      <c t="s">
        <v>27</v>
      </c>
    </row>
    <row r="2458" spans="1:5" ht="12.75">
      <c r="A2458" s="35" t="s">
        <v>54</v>
      </c>
      <c r="E2458" s="39" t="s">
        <v>55</v>
      </c>
    </row>
    <row r="2459" spans="1:5" ht="12.75">
      <c r="A2459" s="35" t="s">
        <v>56</v>
      </c>
      <c r="E2459" s="40" t="s">
        <v>55</v>
      </c>
    </row>
    <row r="2460" spans="1:5" ht="12.75">
      <c r="A2460" t="s">
        <v>57</v>
      </c>
      <c r="E2460" s="39" t="s">
        <v>74</v>
      </c>
    </row>
    <row r="2461" spans="1:16" ht="12.75">
      <c r="A2461" t="s">
        <v>49</v>
      </c>
      <c s="34" t="s">
        <v>1493</v>
      </c>
      <c s="34" t="s">
        <v>799</v>
      </c>
      <c s="35" t="s">
        <v>47</v>
      </c>
      <c s="6" t="s">
        <v>800</v>
      </c>
      <c s="36" t="s">
        <v>52</v>
      </c>
      <c s="37">
        <v>1</v>
      </c>
      <c s="36">
        <v>0</v>
      </c>
      <c s="36">
        <f>ROUND(G2461*H2461,6)</f>
      </c>
      <c r="L2461" s="38">
        <v>0</v>
      </c>
      <c s="32">
        <f>ROUND(ROUND(L2461,2)*ROUND(G2461,3),2)</f>
      </c>
      <c s="36" t="s">
        <v>73</v>
      </c>
      <c>
        <f>(M2461*21)/100</f>
      </c>
      <c t="s">
        <v>27</v>
      </c>
    </row>
    <row r="2462" spans="1:5" ht="12.75">
      <c r="A2462" s="35" t="s">
        <v>54</v>
      </c>
      <c r="E2462" s="39" t="s">
        <v>55</v>
      </c>
    </row>
    <row r="2463" spans="1:5" ht="12.75">
      <c r="A2463" s="35" t="s">
        <v>56</v>
      </c>
      <c r="E2463" s="40" t="s">
        <v>55</v>
      </c>
    </row>
    <row r="2464" spans="1:5" ht="12.75">
      <c r="A2464" t="s">
        <v>57</v>
      </c>
      <c r="E2464" s="39" t="s">
        <v>74</v>
      </c>
    </row>
    <row r="2465" spans="1:16" ht="12.75">
      <c r="A2465" t="s">
        <v>49</v>
      </c>
      <c s="34" t="s">
        <v>1494</v>
      </c>
      <c s="34" t="s">
        <v>801</v>
      </c>
      <c s="35" t="s">
        <v>47</v>
      </c>
      <c s="6" t="s">
        <v>802</v>
      </c>
      <c s="36" t="s">
        <v>52</v>
      </c>
      <c s="37">
        <v>1</v>
      </c>
      <c s="36">
        <v>0</v>
      </c>
      <c s="36">
        <f>ROUND(G2465*H2465,6)</f>
      </c>
      <c r="L2465" s="38">
        <v>0</v>
      </c>
      <c s="32">
        <f>ROUND(ROUND(L2465,2)*ROUND(G2465,3),2)</f>
      </c>
      <c s="36" t="s">
        <v>53</v>
      </c>
      <c>
        <f>(M2465*21)/100</f>
      </c>
      <c t="s">
        <v>27</v>
      </c>
    </row>
    <row r="2466" spans="1:5" ht="12.75">
      <c r="A2466" s="35" t="s">
        <v>54</v>
      </c>
      <c r="E2466" s="39" t="s">
        <v>55</v>
      </c>
    </row>
    <row r="2467" spans="1:5" ht="12.75">
      <c r="A2467" s="35" t="s">
        <v>56</v>
      </c>
      <c r="E2467" s="40" t="s">
        <v>55</v>
      </c>
    </row>
    <row r="2468" spans="1:5" ht="12.75">
      <c r="A2468" t="s">
        <v>57</v>
      </c>
      <c r="E2468" s="39" t="s">
        <v>802</v>
      </c>
    </row>
    <row r="2469" spans="1:16" ht="12.75">
      <c r="A2469" t="s">
        <v>49</v>
      </c>
      <c s="34" t="s">
        <v>1495</v>
      </c>
      <c s="34" t="s">
        <v>803</v>
      </c>
      <c s="35" t="s">
        <v>47</v>
      </c>
      <c s="6" t="s">
        <v>804</v>
      </c>
      <c s="36" t="s">
        <v>52</v>
      </c>
      <c s="37">
        <v>1</v>
      </c>
      <c s="36">
        <v>0</v>
      </c>
      <c s="36">
        <f>ROUND(G2469*H2469,6)</f>
      </c>
      <c r="L2469" s="38">
        <v>0</v>
      </c>
      <c s="32">
        <f>ROUND(ROUND(L2469,2)*ROUND(G2469,3),2)</f>
      </c>
      <c s="36" t="s">
        <v>53</v>
      </c>
      <c>
        <f>(M2469*21)/100</f>
      </c>
      <c t="s">
        <v>27</v>
      </c>
    </row>
    <row r="2470" spans="1:5" ht="12.75">
      <c r="A2470" s="35" t="s">
        <v>54</v>
      </c>
      <c r="E2470" s="39" t="s">
        <v>55</v>
      </c>
    </row>
    <row r="2471" spans="1:5" ht="12.75">
      <c r="A2471" s="35" t="s">
        <v>56</v>
      </c>
      <c r="E2471" s="40" t="s">
        <v>55</v>
      </c>
    </row>
    <row r="2472" spans="1:5" ht="12.75">
      <c r="A2472" t="s">
        <v>57</v>
      </c>
      <c r="E2472" s="39" t="s">
        <v>804</v>
      </c>
    </row>
    <row r="2473" spans="1:16" ht="12.75">
      <c r="A2473" t="s">
        <v>49</v>
      </c>
      <c s="34" t="s">
        <v>1496</v>
      </c>
      <c s="34" t="s">
        <v>805</v>
      </c>
      <c s="35" t="s">
        <v>47</v>
      </c>
      <c s="6" t="s">
        <v>806</v>
      </c>
      <c s="36" t="s">
        <v>52</v>
      </c>
      <c s="37">
        <v>1</v>
      </c>
      <c s="36">
        <v>0</v>
      </c>
      <c s="36">
        <f>ROUND(G2473*H2473,6)</f>
      </c>
      <c r="L2473" s="38">
        <v>0</v>
      </c>
      <c s="32">
        <f>ROUND(ROUND(L2473,2)*ROUND(G2473,3),2)</f>
      </c>
      <c s="36" t="s">
        <v>73</v>
      </c>
      <c>
        <f>(M2473*21)/100</f>
      </c>
      <c t="s">
        <v>27</v>
      </c>
    </row>
    <row r="2474" spans="1:5" ht="12.75">
      <c r="A2474" s="35" t="s">
        <v>54</v>
      </c>
      <c r="E2474" s="39" t="s">
        <v>55</v>
      </c>
    </row>
    <row r="2475" spans="1:5" ht="12.75">
      <c r="A2475" s="35" t="s">
        <v>56</v>
      </c>
      <c r="E2475" s="40" t="s">
        <v>55</v>
      </c>
    </row>
    <row r="2476" spans="1:5" ht="12.75">
      <c r="A2476" t="s">
        <v>57</v>
      </c>
      <c r="E2476" s="39" t="s">
        <v>74</v>
      </c>
    </row>
    <row r="2477" spans="1:16" ht="12.75">
      <c r="A2477" t="s">
        <v>49</v>
      </c>
      <c s="34" t="s">
        <v>1497</v>
      </c>
      <c s="34" t="s">
        <v>807</v>
      </c>
      <c s="35" t="s">
        <v>47</v>
      </c>
      <c s="6" t="s">
        <v>808</v>
      </c>
      <c s="36" t="s">
        <v>52</v>
      </c>
      <c s="37">
        <v>1</v>
      </c>
      <c s="36">
        <v>0</v>
      </c>
      <c s="36">
        <f>ROUND(G2477*H2477,6)</f>
      </c>
      <c r="L2477" s="38">
        <v>0</v>
      </c>
      <c s="32">
        <f>ROUND(ROUND(L2477,2)*ROUND(G2477,3),2)</f>
      </c>
      <c s="36" t="s">
        <v>73</v>
      </c>
      <c>
        <f>(M2477*21)/100</f>
      </c>
      <c t="s">
        <v>27</v>
      </c>
    </row>
    <row r="2478" spans="1:5" ht="12.75">
      <c r="A2478" s="35" t="s">
        <v>54</v>
      </c>
      <c r="E2478" s="39" t="s">
        <v>55</v>
      </c>
    </row>
    <row r="2479" spans="1:5" ht="12.75">
      <c r="A2479" s="35" t="s">
        <v>56</v>
      </c>
      <c r="E2479" s="40" t="s">
        <v>55</v>
      </c>
    </row>
    <row r="2480" spans="1:5" ht="12.75">
      <c r="A2480" t="s">
        <v>57</v>
      </c>
      <c r="E2480" s="39" t="s">
        <v>74</v>
      </c>
    </row>
    <row r="2481" spans="1:16" ht="12.75">
      <c r="A2481" t="s">
        <v>49</v>
      </c>
      <c s="34" t="s">
        <v>1498</v>
      </c>
      <c s="34" t="s">
        <v>626</v>
      </c>
      <c s="35" t="s">
        <v>47</v>
      </c>
      <c s="6" t="s">
        <v>627</v>
      </c>
      <c s="36" t="s">
        <v>104</v>
      </c>
      <c s="37">
        <v>5</v>
      </c>
      <c s="36">
        <v>0</v>
      </c>
      <c s="36">
        <f>ROUND(G2481*H2481,6)</f>
      </c>
      <c r="L2481" s="38">
        <v>0</v>
      </c>
      <c s="32">
        <f>ROUND(ROUND(L2481,2)*ROUND(G2481,3),2)</f>
      </c>
      <c s="36" t="s">
        <v>53</v>
      </c>
      <c>
        <f>(M2481*21)/100</f>
      </c>
      <c t="s">
        <v>27</v>
      </c>
    </row>
    <row r="2482" spans="1:5" ht="12.75">
      <c r="A2482" s="35" t="s">
        <v>54</v>
      </c>
      <c r="E2482" s="39" t="s">
        <v>55</v>
      </c>
    </row>
    <row r="2483" spans="1:5" ht="12.75">
      <c r="A2483" s="35" t="s">
        <v>56</v>
      </c>
      <c r="E2483" s="40" t="s">
        <v>55</v>
      </c>
    </row>
    <row r="2484" spans="1:5" ht="38.25">
      <c r="A2484" t="s">
        <v>57</v>
      </c>
      <c r="E2484" s="39" t="s">
        <v>628</v>
      </c>
    </row>
    <row r="2485" spans="1:16" ht="25.5">
      <c r="A2485" t="s">
        <v>49</v>
      </c>
      <c s="34" t="s">
        <v>1499</v>
      </c>
      <c s="34" t="s">
        <v>631</v>
      </c>
      <c s="35" t="s">
        <v>47</v>
      </c>
      <c s="6" t="s">
        <v>632</v>
      </c>
      <c s="36" t="s">
        <v>52</v>
      </c>
      <c s="37">
        <v>2</v>
      </c>
      <c s="36">
        <v>0</v>
      </c>
      <c s="36">
        <f>ROUND(G2485*H2485,6)</f>
      </c>
      <c r="L2485" s="38">
        <v>0</v>
      </c>
      <c s="32">
        <f>ROUND(ROUND(L2485,2)*ROUND(G2485,3),2)</f>
      </c>
      <c s="36" t="s">
        <v>73</v>
      </c>
      <c>
        <f>(M2485*21)/100</f>
      </c>
      <c t="s">
        <v>27</v>
      </c>
    </row>
    <row r="2486" spans="1:5" ht="12.75">
      <c r="A2486" s="35" t="s">
        <v>54</v>
      </c>
      <c r="E2486" s="39" t="s">
        <v>55</v>
      </c>
    </row>
    <row r="2487" spans="1:5" ht="12.75">
      <c r="A2487" s="35" t="s">
        <v>56</v>
      </c>
      <c r="E2487" s="40" t="s">
        <v>55</v>
      </c>
    </row>
    <row r="2488" spans="1:5" ht="12.75">
      <c r="A2488" t="s">
        <v>57</v>
      </c>
      <c r="E2488" s="39" t="s">
        <v>74</v>
      </c>
    </row>
    <row r="2489" spans="1:16" ht="12.75">
      <c r="A2489" t="s">
        <v>49</v>
      </c>
      <c s="34" t="s">
        <v>1500</v>
      </c>
      <c s="34" t="s">
        <v>809</v>
      </c>
      <c s="35" t="s">
        <v>47</v>
      </c>
      <c s="6" t="s">
        <v>810</v>
      </c>
      <c s="36" t="s">
        <v>203</v>
      </c>
      <c s="37">
        <v>0.08</v>
      </c>
      <c s="36">
        <v>0</v>
      </c>
      <c s="36">
        <f>ROUND(G2489*H2489,6)</f>
      </c>
      <c r="L2489" s="38">
        <v>0</v>
      </c>
      <c s="32">
        <f>ROUND(ROUND(L2489,2)*ROUND(G2489,3),2)</f>
      </c>
      <c s="36" t="s">
        <v>73</v>
      </c>
      <c>
        <f>(M2489*21)/100</f>
      </c>
      <c t="s">
        <v>27</v>
      </c>
    </row>
    <row r="2490" spans="1:5" ht="12.75">
      <c r="A2490" s="35" t="s">
        <v>54</v>
      </c>
      <c r="E2490" s="39" t="s">
        <v>55</v>
      </c>
    </row>
    <row r="2491" spans="1:5" ht="12.75">
      <c r="A2491" s="35" t="s">
        <v>56</v>
      </c>
      <c r="E2491" s="40" t="s">
        <v>55</v>
      </c>
    </row>
    <row r="2492" spans="1:5" ht="12.75">
      <c r="A2492" t="s">
        <v>57</v>
      </c>
      <c r="E2492" s="39" t="s">
        <v>74</v>
      </c>
    </row>
    <row r="2493" spans="1:16" ht="12.75">
      <c r="A2493" t="s">
        <v>49</v>
      </c>
      <c s="34" t="s">
        <v>1501</v>
      </c>
      <c s="34" t="s">
        <v>811</v>
      </c>
      <c s="35" t="s">
        <v>47</v>
      </c>
      <c s="6" t="s">
        <v>812</v>
      </c>
      <c s="36" t="s">
        <v>203</v>
      </c>
      <c s="37">
        <v>0.08</v>
      </c>
      <c s="36">
        <v>0</v>
      </c>
      <c s="36">
        <f>ROUND(G2493*H2493,6)</f>
      </c>
      <c r="L2493" s="38">
        <v>0</v>
      </c>
      <c s="32">
        <f>ROUND(ROUND(L2493,2)*ROUND(G2493,3),2)</f>
      </c>
      <c s="36" t="s">
        <v>73</v>
      </c>
      <c>
        <f>(M2493*21)/100</f>
      </c>
      <c t="s">
        <v>27</v>
      </c>
    </row>
    <row r="2494" spans="1:5" ht="12.75">
      <c r="A2494" s="35" t="s">
        <v>54</v>
      </c>
      <c r="E2494" s="39" t="s">
        <v>55</v>
      </c>
    </row>
    <row r="2495" spans="1:5" ht="12.75">
      <c r="A2495" s="35" t="s">
        <v>56</v>
      </c>
      <c r="E2495" s="40" t="s">
        <v>55</v>
      </c>
    </row>
    <row r="2496" spans="1:5" ht="12.75">
      <c r="A2496" t="s">
        <v>57</v>
      </c>
      <c r="E2496" s="39" t="s">
        <v>74</v>
      </c>
    </row>
    <row r="2497" spans="1:16" ht="12.75">
      <c r="A2497" t="s">
        <v>49</v>
      </c>
      <c s="34" t="s">
        <v>1502</v>
      </c>
      <c s="34" t="s">
        <v>813</v>
      </c>
      <c s="35" t="s">
        <v>47</v>
      </c>
      <c s="6" t="s">
        <v>814</v>
      </c>
      <c s="36" t="s">
        <v>52</v>
      </c>
      <c s="37">
        <v>8</v>
      </c>
      <c s="36">
        <v>0</v>
      </c>
      <c s="36">
        <f>ROUND(G2497*H2497,6)</f>
      </c>
      <c r="L2497" s="38">
        <v>0</v>
      </c>
      <c s="32">
        <f>ROUND(ROUND(L2497,2)*ROUND(G2497,3),2)</f>
      </c>
      <c s="36" t="s">
        <v>53</v>
      </c>
      <c>
        <f>(M2497*21)/100</f>
      </c>
      <c t="s">
        <v>27</v>
      </c>
    </row>
    <row r="2498" spans="1:5" ht="12.75">
      <c r="A2498" s="35" t="s">
        <v>54</v>
      </c>
      <c r="E2498" s="39" t="s">
        <v>55</v>
      </c>
    </row>
    <row r="2499" spans="1:5" ht="12.75">
      <c r="A2499" s="35" t="s">
        <v>56</v>
      </c>
      <c r="E2499" s="40" t="s">
        <v>55</v>
      </c>
    </row>
    <row r="2500" spans="1:5" ht="12.75">
      <c r="A2500" t="s">
        <v>57</v>
      </c>
      <c r="E2500" s="39" t="s">
        <v>815</v>
      </c>
    </row>
    <row r="2501" spans="1:16" ht="12.75">
      <c r="A2501" t="s">
        <v>49</v>
      </c>
      <c s="34" t="s">
        <v>1503</v>
      </c>
      <c s="34" t="s">
        <v>816</v>
      </c>
      <c s="35" t="s">
        <v>47</v>
      </c>
      <c s="6" t="s">
        <v>817</v>
      </c>
      <c s="36" t="s">
        <v>68</v>
      </c>
      <c s="37">
        <v>8</v>
      </c>
      <c s="36">
        <v>0</v>
      </c>
      <c s="36">
        <f>ROUND(G2501*H2501,6)</f>
      </c>
      <c r="L2501" s="38">
        <v>0</v>
      </c>
      <c s="32">
        <f>ROUND(ROUND(L2501,2)*ROUND(G2501,3),2)</f>
      </c>
      <c s="36" t="s">
        <v>73</v>
      </c>
      <c>
        <f>(M2501*21)/100</f>
      </c>
      <c t="s">
        <v>27</v>
      </c>
    </row>
    <row r="2502" spans="1:5" ht="12.75">
      <c r="A2502" s="35" t="s">
        <v>54</v>
      </c>
      <c r="E2502" s="39" t="s">
        <v>55</v>
      </c>
    </row>
    <row r="2503" spans="1:5" ht="12.75">
      <c r="A2503" s="35" t="s">
        <v>56</v>
      </c>
      <c r="E2503" s="40" t="s">
        <v>55</v>
      </c>
    </row>
    <row r="2504" spans="1:5" ht="12.75">
      <c r="A2504" t="s">
        <v>57</v>
      </c>
      <c r="E2504" s="39" t="s">
        <v>74</v>
      </c>
    </row>
    <row r="2505" spans="1:16" ht="25.5">
      <c r="A2505" t="s">
        <v>49</v>
      </c>
      <c s="34" t="s">
        <v>1504</v>
      </c>
      <c s="34" t="s">
        <v>818</v>
      </c>
      <c s="35" t="s">
        <v>47</v>
      </c>
      <c s="6" t="s">
        <v>819</v>
      </c>
      <c s="36" t="s">
        <v>52</v>
      </c>
      <c s="37">
        <v>1</v>
      </c>
      <c s="36">
        <v>0</v>
      </c>
      <c s="36">
        <f>ROUND(G2505*H2505,6)</f>
      </c>
      <c r="L2505" s="38">
        <v>0</v>
      </c>
      <c s="32">
        <f>ROUND(ROUND(L2505,2)*ROUND(G2505,3),2)</f>
      </c>
      <c s="36" t="s">
        <v>73</v>
      </c>
      <c>
        <f>(M2505*21)/100</f>
      </c>
      <c t="s">
        <v>27</v>
      </c>
    </row>
    <row r="2506" spans="1:5" ht="12.75">
      <c r="A2506" s="35" t="s">
        <v>54</v>
      </c>
      <c r="E2506" s="39" t="s">
        <v>55</v>
      </c>
    </row>
    <row r="2507" spans="1:5" ht="12.75">
      <c r="A2507" s="35" t="s">
        <v>56</v>
      </c>
      <c r="E2507" s="40" t="s">
        <v>55</v>
      </c>
    </row>
    <row r="2508" spans="1:5" ht="12.75">
      <c r="A2508" t="s">
        <v>57</v>
      </c>
      <c r="E2508" s="39" t="s">
        <v>74</v>
      </c>
    </row>
    <row r="2509" spans="1:16" ht="12.75">
      <c r="A2509" t="s">
        <v>49</v>
      </c>
      <c s="34" t="s">
        <v>1505</v>
      </c>
      <c s="34" t="s">
        <v>820</v>
      </c>
      <c s="35" t="s">
        <v>47</v>
      </c>
      <c s="6" t="s">
        <v>821</v>
      </c>
      <c s="36" t="s">
        <v>52</v>
      </c>
      <c s="37">
        <v>1</v>
      </c>
      <c s="36">
        <v>0</v>
      </c>
      <c s="36">
        <f>ROUND(G2509*H2509,6)</f>
      </c>
      <c r="L2509" s="38">
        <v>0</v>
      </c>
      <c s="32">
        <f>ROUND(ROUND(L2509,2)*ROUND(G2509,3),2)</f>
      </c>
      <c s="36" t="s">
        <v>73</v>
      </c>
      <c>
        <f>(M2509*21)/100</f>
      </c>
      <c t="s">
        <v>27</v>
      </c>
    </row>
    <row r="2510" spans="1:5" ht="12.75">
      <c r="A2510" s="35" t="s">
        <v>54</v>
      </c>
      <c r="E2510" s="39" t="s">
        <v>55</v>
      </c>
    </row>
    <row r="2511" spans="1:5" ht="12.75">
      <c r="A2511" s="35" t="s">
        <v>56</v>
      </c>
      <c r="E2511" s="40" t="s">
        <v>55</v>
      </c>
    </row>
    <row r="2512" spans="1:5" ht="12.75">
      <c r="A2512" t="s">
        <v>57</v>
      </c>
      <c r="E2512" s="39" t="s">
        <v>74</v>
      </c>
    </row>
    <row r="2513" spans="1:16" ht="12.75">
      <c r="A2513" t="s">
        <v>49</v>
      </c>
      <c s="34" t="s">
        <v>1506</v>
      </c>
      <c s="34" t="s">
        <v>822</v>
      </c>
      <c s="35" t="s">
        <v>47</v>
      </c>
      <c s="6" t="s">
        <v>823</v>
      </c>
      <c s="36" t="s">
        <v>52</v>
      </c>
      <c s="37">
        <v>1</v>
      </c>
      <c s="36">
        <v>0</v>
      </c>
      <c s="36">
        <f>ROUND(G2513*H2513,6)</f>
      </c>
      <c r="L2513" s="38">
        <v>0</v>
      </c>
      <c s="32">
        <f>ROUND(ROUND(L2513,2)*ROUND(G2513,3),2)</f>
      </c>
      <c s="36" t="s">
        <v>73</v>
      </c>
      <c>
        <f>(M2513*21)/100</f>
      </c>
      <c t="s">
        <v>27</v>
      </c>
    </row>
    <row r="2514" spans="1:5" ht="12.75">
      <c r="A2514" s="35" t="s">
        <v>54</v>
      </c>
      <c r="E2514" s="39" t="s">
        <v>55</v>
      </c>
    </row>
    <row r="2515" spans="1:5" ht="12.75">
      <c r="A2515" s="35" t="s">
        <v>56</v>
      </c>
      <c r="E2515" s="40" t="s">
        <v>55</v>
      </c>
    </row>
    <row r="2516" spans="1:5" ht="12.75">
      <c r="A2516" t="s">
        <v>57</v>
      </c>
      <c r="E2516" s="39" t="s">
        <v>74</v>
      </c>
    </row>
    <row r="2517" spans="1:16" ht="12.75">
      <c r="A2517" t="s">
        <v>49</v>
      </c>
      <c s="34" t="s">
        <v>1507</v>
      </c>
      <c s="34" t="s">
        <v>824</v>
      </c>
      <c s="35" t="s">
        <v>47</v>
      </c>
      <c s="6" t="s">
        <v>825</v>
      </c>
      <c s="36" t="s">
        <v>52</v>
      </c>
      <c s="37">
        <v>1</v>
      </c>
      <c s="36">
        <v>0</v>
      </c>
      <c s="36">
        <f>ROUND(G2517*H2517,6)</f>
      </c>
      <c r="L2517" s="38">
        <v>0</v>
      </c>
      <c s="32">
        <f>ROUND(ROUND(L2517,2)*ROUND(G2517,3),2)</f>
      </c>
      <c s="36" t="s">
        <v>73</v>
      </c>
      <c>
        <f>(M2517*21)/100</f>
      </c>
      <c t="s">
        <v>27</v>
      </c>
    </row>
    <row r="2518" spans="1:5" ht="12.75">
      <c r="A2518" s="35" t="s">
        <v>54</v>
      </c>
      <c r="E2518" s="39" t="s">
        <v>55</v>
      </c>
    </row>
    <row r="2519" spans="1:5" ht="12.75">
      <c r="A2519" s="35" t="s">
        <v>56</v>
      </c>
      <c r="E2519" s="40" t="s">
        <v>55</v>
      </c>
    </row>
    <row r="2520" spans="1:5" ht="12.75">
      <c r="A2520" t="s">
        <v>57</v>
      </c>
      <c r="E2520" s="39" t="s">
        <v>74</v>
      </c>
    </row>
    <row r="2521" spans="1:13" ht="12.75">
      <c r="A2521" t="s">
        <v>46</v>
      </c>
      <c r="C2521" s="31" t="s">
        <v>1508</v>
      </c>
      <c r="E2521" s="33" t="s">
        <v>1509</v>
      </c>
      <c r="J2521" s="32">
        <f>0</f>
      </c>
      <c s="32">
        <f>0</f>
      </c>
      <c s="32">
        <f>0+L2522+L2526+L2530+L2534+L2538+L2542+L2546+L2550+L2554+L2558+L2562+L2566+L2570+L2574+L2578+L2582+L2586+L2590+L2594+L2598+L2602+L2606+L2610+L2614+L2618+L2622</f>
      </c>
      <c s="32">
        <f>0+M2522+M2526+M2530+M2534+M2538+M2542+M2546+M2550+M2554+M2558+M2562+M2566+M2570+M2574+M2578+M2582+M2586+M2590+M2594+M2598+M2602+M2606+M2610+M2614+M2618+M2622</f>
      </c>
    </row>
    <row r="2522" spans="1:16" ht="12.75">
      <c r="A2522" t="s">
        <v>49</v>
      </c>
      <c s="34" t="s">
        <v>1510</v>
      </c>
      <c s="34" t="s">
        <v>777</v>
      </c>
      <c s="35" t="s">
        <v>47</v>
      </c>
      <c s="6" t="s">
        <v>778</v>
      </c>
      <c s="36" t="s">
        <v>52</v>
      </c>
      <c s="37">
        <v>1</v>
      </c>
      <c s="36">
        <v>0</v>
      </c>
      <c s="36">
        <f>ROUND(G2522*H2522,6)</f>
      </c>
      <c r="L2522" s="38">
        <v>0</v>
      </c>
      <c s="32">
        <f>ROUND(ROUND(L2522,2)*ROUND(G2522,3),2)</f>
      </c>
      <c s="36" t="s">
        <v>73</v>
      </c>
      <c>
        <f>(M2522*21)/100</f>
      </c>
      <c t="s">
        <v>27</v>
      </c>
    </row>
    <row r="2523" spans="1:5" ht="12.75">
      <c r="A2523" s="35" t="s">
        <v>54</v>
      </c>
      <c r="E2523" s="39" t="s">
        <v>55</v>
      </c>
    </row>
    <row r="2524" spans="1:5" ht="12.75">
      <c r="A2524" s="35" t="s">
        <v>56</v>
      </c>
      <c r="E2524" s="40" t="s">
        <v>55</v>
      </c>
    </row>
    <row r="2525" spans="1:5" ht="12.75">
      <c r="A2525" t="s">
        <v>57</v>
      </c>
      <c r="E2525" s="39" t="s">
        <v>74</v>
      </c>
    </row>
    <row r="2526" spans="1:16" ht="12.75">
      <c r="A2526" t="s">
        <v>49</v>
      </c>
      <c s="34" t="s">
        <v>1511</v>
      </c>
      <c s="34" t="s">
        <v>779</v>
      </c>
      <c s="35" t="s">
        <v>47</v>
      </c>
      <c s="6" t="s">
        <v>780</v>
      </c>
      <c s="36" t="s">
        <v>52</v>
      </c>
      <c s="37">
        <v>1</v>
      </c>
      <c s="36">
        <v>0</v>
      </c>
      <c s="36">
        <f>ROUND(G2526*H2526,6)</f>
      </c>
      <c r="L2526" s="38">
        <v>0</v>
      </c>
      <c s="32">
        <f>ROUND(ROUND(L2526,2)*ROUND(G2526,3),2)</f>
      </c>
      <c s="36" t="s">
        <v>73</v>
      </c>
      <c>
        <f>(M2526*21)/100</f>
      </c>
      <c t="s">
        <v>27</v>
      </c>
    </row>
    <row r="2527" spans="1:5" ht="12.75">
      <c r="A2527" s="35" t="s">
        <v>54</v>
      </c>
      <c r="E2527" s="39" t="s">
        <v>55</v>
      </c>
    </row>
    <row r="2528" spans="1:5" ht="12.75">
      <c r="A2528" s="35" t="s">
        <v>56</v>
      </c>
      <c r="E2528" s="40" t="s">
        <v>55</v>
      </c>
    </row>
    <row r="2529" spans="1:5" ht="12.75">
      <c r="A2529" t="s">
        <v>57</v>
      </c>
      <c r="E2529" s="39" t="s">
        <v>74</v>
      </c>
    </row>
    <row r="2530" spans="1:16" ht="12.75">
      <c r="A2530" t="s">
        <v>49</v>
      </c>
      <c s="34" t="s">
        <v>1512</v>
      </c>
      <c s="34" t="s">
        <v>781</v>
      </c>
      <c s="35" t="s">
        <v>47</v>
      </c>
      <c s="6" t="s">
        <v>782</v>
      </c>
      <c s="36" t="s">
        <v>52</v>
      </c>
      <c s="37">
        <v>1</v>
      </c>
      <c s="36">
        <v>0</v>
      </c>
      <c s="36">
        <f>ROUND(G2530*H2530,6)</f>
      </c>
      <c r="L2530" s="38">
        <v>0</v>
      </c>
      <c s="32">
        <f>ROUND(ROUND(L2530,2)*ROUND(G2530,3),2)</f>
      </c>
      <c s="36" t="s">
        <v>73</v>
      </c>
      <c>
        <f>(M2530*21)/100</f>
      </c>
      <c t="s">
        <v>27</v>
      </c>
    </row>
    <row r="2531" spans="1:5" ht="12.75">
      <c r="A2531" s="35" t="s">
        <v>54</v>
      </c>
      <c r="E2531" s="39" t="s">
        <v>55</v>
      </c>
    </row>
    <row r="2532" spans="1:5" ht="12.75">
      <c r="A2532" s="35" t="s">
        <v>56</v>
      </c>
      <c r="E2532" s="40" t="s">
        <v>55</v>
      </c>
    </row>
    <row r="2533" spans="1:5" ht="12.75">
      <c r="A2533" t="s">
        <v>57</v>
      </c>
      <c r="E2533" s="39" t="s">
        <v>74</v>
      </c>
    </row>
    <row r="2534" spans="1:16" ht="12.75">
      <c r="A2534" t="s">
        <v>49</v>
      </c>
      <c s="34" t="s">
        <v>1513</v>
      </c>
      <c s="34" t="s">
        <v>783</v>
      </c>
      <c s="35" t="s">
        <v>47</v>
      </c>
      <c s="6" t="s">
        <v>784</v>
      </c>
      <c s="36" t="s">
        <v>52</v>
      </c>
      <c s="37">
        <v>1</v>
      </c>
      <c s="36">
        <v>0</v>
      </c>
      <c s="36">
        <f>ROUND(G2534*H2534,6)</f>
      </c>
      <c r="L2534" s="38">
        <v>0</v>
      </c>
      <c s="32">
        <f>ROUND(ROUND(L2534,2)*ROUND(G2534,3),2)</f>
      </c>
      <c s="36" t="s">
        <v>73</v>
      </c>
      <c>
        <f>(M2534*21)/100</f>
      </c>
      <c t="s">
        <v>27</v>
      </c>
    </row>
    <row r="2535" spans="1:5" ht="12.75">
      <c r="A2535" s="35" t="s">
        <v>54</v>
      </c>
      <c r="E2535" s="39" t="s">
        <v>55</v>
      </c>
    </row>
    <row r="2536" spans="1:5" ht="12.75">
      <c r="A2536" s="35" t="s">
        <v>56</v>
      </c>
      <c r="E2536" s="40" t="s">
        <v>55</v>
      </c>
    </row>
    <row r="2537" spans="1:5" ht="12.75">
      <c r="A2537" t="s">
        <v>57</v>
      </c>
      <c r="E2537" s="39" t="s">
        <v>74</v>
      </c>
    </row>
    <row r="2538" spans="1:16" ht="12.75">
      <c r="A2538" t="s">
        <v>49</v>
      </c>
      <c s="34" t="s">
        <v>1514</v>
      </c>
      <c s="34" t="s">
        <v>785</v>
      </c>
      <c s="35" t="s">
        <v>47</v>
      </c>
      <c s="6" t="s">
        <v>786</v>
      </c>
      <c s="36" t="s">
        <v>52</v>
      </c>
      <c s="37">
        <v>1</v>
      </c>
      <c s="36">
        <v>0</v>
      </c>
      <c s="36">
        <f>ROUND(G2538*H2538,6)</f>
      </c>
      <c r="L2538" s="38">
        <v>0</v>
      </c>
      <c s="32">
        <f>ROUND(ROUND(L2538,2)*ROUND(G2538,3),2)</f>
      </c>
      <c s="36" t="s">
        <v>73</v>
      </c>
      <c>
        <f>(M2538*21)/100</f>
      </c>
      <c t="s">
        <v>27</v>
      </c>
    </row>
    <row r="2539" spans="1:5" ht="12.75">
      <c r="A2539" s="35" t="s">
        <v>54</v>
      </c>
      <c r="E2539" s="39" t="s">
        <v>55</v>
      </c>
    </row>
    <row r="2540" spans="1:5" ht="12.75">
      <c r="A2540" s="35" t="s">
        <v>56</v>
      </c>
      <c r="E2540" s="40" t="s">
        <v>55</v>
      </c>
    </row>
    <row r="2541" spans="1:5" ht="12.75">
      <c r="A2541" t="s">
        <v>57</v>
      </c>
      <c r="E2541" s="39" t="s">
        <v>74</v>
      </c>
    </row>
    <row r="2542" spans="1:16" ht="12.75">
      <c r="A2542" t="s">
        <v>49</v>
      </c>
      <c s="34" t="s">
        <v>1515</v>
      </c>
      <c s="34" t="s">
        <v>787</v>
      </c>
      <c s="35" t="s">
        <v>47</v>
      </c>
      <c s="6" t="s">
        <v>788</v>
      </c>
      <c s="36" t="s">
        <v>52</v>
      </c>
      <c s="37">
        <v>1</v>
      </c>
      <c s="36">
        <v>0</v>
      </c>
      <c s="36">
        <f>ROUND(G2542*H2542,6)</f>
      </c>
      <c r="L2542" s="38">
        <v>0</v>
      </c>
      <c s="32">
        <f>ROUND(ROUND(L2542,2)*ROUND(G2542,3),2)</f>
      </c>
      <c s="36" t="s">
        <v>73</v>
      </c>
      <c>
        <f>(M2542*21)/100</f>
      </c>
      <c t="s">
        <v>27</v>
      </c>
    </row>
    <row r="2543" spans="1:5" ht="12.75">
      <c r="A2543" s="35" t="s">
        <v>54</v>
      </c>
      <c r="E2543" s="39" t="s">
        <v>55</v>
      </c>
    </row>
    <row r="2544" spans="1:5" ht="12.75">
      <c r="A2544" s="35" t="s">
        <v>56</v>
      </c>
      <c r="E2544" s="40" t="s">
        <v>55</v>
      </c>
    </row>
    <row r="2545" spans="1:5" ht="12.75">
      <c r="A2545" t="s">
        <v>57</v>
      </c>
      <c r="E2545" s="39" t="s">
        <v>74</v>
      </c>
    </row>
    <row r="2546" spans="1:16" ht="12.75">
      <c r="A2546" t="s">
        <v>49</v>
      </c>
      <c s="34" t="s">
        <v>1516</v>
      </c>
      <c s="34" t="s">
        <v>789</v>
      </c>
      <c s="35" t="s">
        <v>47</v>
      </c>
      <c s="6" t="s">
        <v>790</v>
      </c>
      <c s="36" t="s">
        <v>52</v>
      </c>
      <c s="37">
        <v>1</v>
      </c>
      <c s="36">
        <v>0</v>
      </c>
      <c s="36">
        <f>ROUND(G2546*H2546,6)</f>
      </c>
      <c r="L2546" s="38">
        <v>0</v>
      </c>
      <c s="32">
        <f>ROUND(ROUND(L2546,2)*ROUND(G2546,3),2)</f>
      </c>
      <c s="36" t="s">
        <v>73</v>
      </c>
      <c>
        <f>(M2546*21)/100</f>
      </c>
      <c t="s">
        <v>27</v>
      </c>
    </row>
    <row r="2547" spans="1:5" ht="12.75">
      <c r="A2547" s="35" t="s">
        <v>54</v>
      </c>
      <c r="E2547" s="39" t="s">
        <v>55</v>
      </c>
    </row>
    <row r="2548" spans="1:5" ht="12.75">
      <c r="A2548" s="35" t="s">
        <v>56</v>
      </c>
      <c r="E2548" s="40" t="s">
        <v>55</v>
      </c>
    </row>
    <row r="2549" spans="1:5" ht="12.75">
      <c r="A2549" t="s">
        <v>57</v>
      </c>
      <c r="E2549" s="39" t="s">
        <v>74</v>
      </c>
    </row>
    <row r="2550" spans="1:16" ht="12.75">
      <c r="A2550" t="s">
        <v>49</v>
      </c>
      <c s="34" t="s">
        <v>1517</v>
      </c>
      <c s="34" t="s">
        <v>791</v>
      </c>
      <c s="35" t="s">
        <v>47</v>
      </c>
      <c s="6" t="s">
        <v>792</v>
      </c>
      <c s="36" t="s">
        <v>52</v>
      </c>
      <c s="37">
        <v>1</v>
      </c>
      <c s="36">
        <v>0</v>
      </c>
      <c s="36">
        <f>ROUND(G2550*H2550,6)</f>
      </c>
      <c r="L2550" s="38">
        <v>0</v>
      </c>
      <c s="32">
        <f>ROUND(ROUND(L2550,2)*ROUND(G2550,3),2)</f>
      </c>
      <c s="36" t="s">
        <v>73</v>
      </c>
      <c>
        <f>(M2550*21)/100</f>
      </c>
      <c t="s">
        <v>27</v>
      </c>
    </row>
    <row r="2551" spans="1:5" ht="12.75">
      <c r="A2551" s="35" t="s">
        <v>54</v>
      </c>
      <c r="E2551" s="39" t="s">
        <v>55</v>
      </c>
    </row>
    <row r="2552" spans="1:5" ht="12.75">
      <c r="A2552" s="35" t="s">
        <v>56</v>
      </c>
      <c r="E2552" s="40" t="s">
        <v>55</v>
      </c>
    </row>
    <row r="2553" spans="1:5" ht="12.75">
      <c r="A2553" t="s">
        <v>57</v>
      </c>
      <c r="E2553" s="39" t="s">
        <v>74</v>
      </c>
    </row>
    <row r="2554" spans="1:16" ht="12.75">
      <c r="A2554" t="s">
        <v>49</v>
      </c>
      <c s="34" t="s">
        <v>1518</v>
      </c>
      <c s="34" t="s">
        <v>793</v>
      </c>
      <c s="35" t="s">
        <v>47</v>
      </c>
      <c s="6" t="s">
        <v>794</v>
      </c>
      <c s="36" t="s">
        <v>52</v>
      </c>
      <c s="37">
        <v>1</v>
      </c>
      <c s="36">
        <v>0</v>
      </c>
      <c s="36">
        <f>ROUND(G2554*H2554,6)</f>
      </c>
      <c r="L2554" s="38">
        <v>0</v>
      </c>
      <c s="32">
        <f>ROUND(ROUND(L2554,2)*ROUND(G2554,3),2)</f>
      </c>
      <c s="36" t="s">
        <v>73</v>
      </c>
      <c>
        <f>(M2554*21)/100</f>
      </c>
      <c t="s">
        <v>27</v>
      </c>
    </row>
    <row r="2555" spans="1:5" ht="12.75">
      <c r="A2555" s="35" t="s">
        <v>54</v>
      </c>
      <c r="E2555" s="39" t="s">
        <v>55</v>
      </c>
    </row>
    <row r="2556" spans="1:5" ht="12.75">
      <c r="A2556" s="35" t="s">
        <v>56</v>
      </c>
      <c r="E2556" s="40" t="s">
        <v>55</v>
      </c>
    </row>
    <row r="2557" spans="1:5" ht="12.75">
      <c r="A2557" t="s">
        <v>57</v>
      </c>
      <c r="E2557" s="39" t="s">
        <v>74</v>
      </c>
    </row>
    <row r="2558" spans="1:16" ht="12.75">
      <c r="A2558" t="s">
        <v>49</v>
      </c>
      <c s="34" t="s">
        <v>1519</v>
      </c>
      <c s="34" t="s">
        <v>795</v>
      </c>
      <c s="35" t="s">
        <v>47</v>
      </c>
      <c s="6" t="s">
        <v>796</v>
      </c>
      <c s="36" t="s">
        <v>52</v>
      </c>
      <c s="37">
        <v>1</v>
      </c>
      <c s="36">
        <v>0</v>
      </c>
      <c s="36">
        <f>ROUND(G2558*H2558,6)</f>
      </c>
      <c r="L2558" s="38">
        <v>0</v>
      </c>
      <c s="32">
        <f>ROUND(ROUND(L2558,2)*ROUND(G2558,3),2)</f>
      </c>
      <c s="36" t="s">
        <v>73</v>
      </c>
      <c>
        <f>(M2558*21)/100</f>
      </c>
      <c t="s">
        <v>27</v>
      </c>
    </row>
    <row r="2559" spans="1:5" ht="12.75">
      <c r="A2559" s="35" t="s">
        <v>54</v>
      </c>
      <c r="E2559" s="39" t="s">
        <v>55</v>
      </c>
    </row>
    <row r="2560" spans="1:5" ht="12.75">
      <c r="A2560" s="35" t="s">
        <v>56</v>
      </c>
      <c r="E2560" s="40" t="s">
        <v>55</v>
      </c>
    </row>
    <row r="2561" spans="1:5" ht="12.75">
      <c r="A2561" t="s">
        <v>57</v>
      </c>
      <c r="E2561" s="39" t="s">
        <v>74</v>
      </c>
    </row>
    <row r="2562" spans="1:16" ht="12.75">
      <c r="A2562" t="s">
        <v>49</v>
      </c>
      <c s="34" t="s">
        <v>1520</v>
      </c>
      <c s="34" t="s">
        <v>797</v>
      </c>
      <c s="35" t="s">
        <v>47</v>
      </c>
      <c s="6" t="s">
        <v>798</v>
      </c>
      <c s="36" t="s">
        <v>52</v>
      </c>
      <c s="37">
        <v>1</v>
      </c>
      <c s="36">
        <v>0</v>
      </c>
      <c s="36">
        <f>ROUND(G2562*H2562,6)</f>
      </c>
      <c r="L2562" s="38">
        <v>0</v>
      </c>
      <c s="32">
        <f>ROUND(ROUND(L2562,2)*ROUND(G2562,3),2)</f>
      </c>
      <c s="36" t="s">
        <v>73</v>
      </c>
      <c>
        <f>(M2562*21)/100</f>
      </c>
      <c t="s">
        <v>27</v>
      </c>
    </row>
    <row r="2563" spans="1:5" ht="12.75">
      <c r="A2563" s="35" t="s">
        <v>54</v>
      </c>
      <c r="E2563" s="39" t="s">
        <v>55</v>
      </c>
    </row>
    <row r="2564" spans="1:5" ht="12.75">
      <c r="A2564" s="35" t="s">
        <v>56</v>
      </c>
      <c r="E2564" s="40" t="s">
        <v>55</v>
      </c>
    </row>
    <row r="2565" spans="1:5" ht="12.75">
      <c r="A2565" t="s">
        <v>57</v>
      </c>
      <c r="E2565" s="39" t="s">
        <v>74</v>
      </c>
    </row>
    <row r="2566" spans="1:16" ht="12.75">
      <c r="A2566" t="s">
        <v>49</v>
      </c>
      <c s="34" t="s">
        <v>1521</v>
      </c>
      <c s="34" t="s">
        <v>799</v>
      </c>
      <c s="35" t="s">
        <v>47</v>
      </c>
      <c s="6" t="s">
        <v>800</v>
      </c>
      <c s="36" t="s">
        <v>52</v>
      </c>
      <c s="37">
        <v>1</v>
      </c>
      <c s="36">
        <v>0</v>
      </c>
      <c s="36">
        <f>ROUND(G2566*H2566,6)</f>
      </c>
      <c r="L2566" s="38">
        <v>0</v>
      </c>
      <c s="32">
        <f>ROUND(ROUND(L2566,2)*ROUND(G2566,3),2)</f>
      </c>
      <c s="36" t="s">
        <v>73</v>
      </c>
      <c>
        <f>(M2566*21)/100</f>
      </c>
      <c t="s">
        <v>27</v>
      </c>
    </row>
    <row r="2567" spans="1:5" ht="12.75">
      <c r="A2567" s="35" t="s">
        <v>54</v>
      </c>
      <c r="E2567" s="39" t="s">
        <v>55</v>
      </c>
    </row>
    <row r="2568" spans="1:5" ht="12.75">
      <c r="A2568" s="35" t="s">
        <v>56</v>
      </c>
      <c r="E2568" s="40" t="s">
        <v>55</v>
      </c>
    </row>
    <row r="2569" spans="1:5" ht="12.75">
      <c r="A2569" t="s">
        <v>57</v>
      </c>
      <c r="E2569" s="39" t="s">
        <v>74</v>
      </c>
    </row>
    <row r="2570" spans="1:16" ht="12.75">
      <c r="A2570" t="s">
        <v>49</v>
      </c>
      <c s="34" t="s">
        <v>1522</v>
      </c>
      <c s="34" t="s">
        <v>801</v>
      </c>
      <c s="35" t="s">
        <v>47</v>
      </c>
      <c s="6" t="s">
        <v>802</v>
      </c>
      <c s="36" t="s">
        <v>52</v>
      </c>
      <c s="37">
        <v>1</v>
      </c>
      <c s="36">
        <v>0</v>
      </c>
      <c s="36">
        <f>ROUND(G2570*H2570,6)</f>
      </c>
      <c r="L2570" s="38">
        <v>0</v>
      </c>
      <c s="32">
        <f>ROUND(ROUND(L2570,2)*ROUND(G2570,3),2)</f>
      </c>
      <c s="36" t="s">
        <v>53</v>
      </c>
      <c>
        <f>(M2570*21)/100</f>
      </c>
      <c t="s">
        <v>27</v>
      </c>
    </row>
    <row r="2571" spans="1:5" ht="12.75">
      <c r="A2571" s="35" t="s">
        <v>54</v>
      </c>
      <c r="E2571" s="39" t="s">
        <v>55</v>
      </c>
    </row>
    <row r="2572" spans="1:5" ht="12.75">
      <c r="A2572" s="35" t="s">
        <v>56</v>
      </c>
      <c r="E2572" s="40" t="s">
        <v>55</v>
      </c>
    </row>
    <row r="2573" spans="1:5" ht="12.75">
      <c r="A2573" t="s">
        <v>57</v>
      </c>
      <c r="E2573" s="39" t="s">
        <v>802</v>
      </c>
    </row>
    <row r="2574" spans="1:16" ht="12.75">
      <c r="A2574" t="s">
        <v>49</v>
      </c>
      <c s="34" t="s">
        <v>1523</v>
      </c>
      <c s="34" t="s">
        <v>803</v>
      </c>
      <c s="35" t="s">
        <v>47</v>
      </c>
      <c s="6" t="s">
        <v>804</v>
      </c>
      <c s="36" t="s">
        <v>52</v>
      </c>
      <c s="37">
        <v>1</v>
      </c>
      <c s="36">
        <v>0</v>
      </c>
      <c s="36">
        <f>ROUND(G2574*H2574,6)</f>
      </c>
      <c r="L2574" s="38">
        <v>0</v>
      </c>
      <c s="32">
        <f>ROUND(ROUND(L2574,2)*ROUND(G2574,3),2)</f>
      </c>
      <c s="36" t="s">
        <v>53</v>
      </c>
      <c>
        <f>(M2574*21)/100</f>
      </c>
      <c t="s">
        <v>27</v>
      </c>
    </row>
    <row r="2575" spans="1:5" ht="12.75">
      <c r="A2575" s="35" t="s">
        <v>54</v>
      </c>
      <c r="E2575" s="39" t="s">
        <v>55</v>
      </c>
    </row>
    <row r="2576" spans="1:5" ht="12.75">
      <c r="A2576" s="35" t="s">
        <v>56</v>
      </c>
      <c r="E2576" s="40" t="s">
        <v>55</v>
      </c>
    </row>
    <row r="2577" spans="1:5" ht="12.75">
      <c r="A2577" t="s">
        <v>57</v>
      </c>
      <c r="E2577" s="39" t="s">
        <v>804</v>
      </c>
    </row>
    <row r="2578" spans="1:16" ht="12.75">
      <c r="A2578" t="s">
        <v>49</v>
      </c>
      <c s="34" t="s">
        <v>1524</v>
      </c>
      <c s="34" t="s">
        <v>805</v>
      </c>
      <c s="35" t="s">
        <v>47</v>
      </c>
      <c s="6" t="s">
        <v>806</v>
      </c>
      <c s="36" t="s">
        <v>52</v>
      </c>
      <c s="37">
        <v>1</v>
      </c>
      <c s="36">
        <v>0</v>
      </c>
      <c s="36">
        <f>ROUND(G2578*H2578,6)</f>
      </c>
      <c r="L2578" s="38">
        <v>0</v>
      </c>
      <c s="32">
        <f>ROUND(ROUND(L2578,2)*ROUND(G2578,3),2)</f>
      </c>
      <c s="36" t="s">
        <v>73</v>
      </c>
      <c>
        <f>(M2578*21)/100</f>
      </c>
      <c t="s">
        <v>27</v>
      </c>
    </row>
    <row r="2579" spans="1:5" ht="12.75">
      <c r="A2579" s="35" t="s">
        <v>54</v>
      </c>
      <c r="E2579" s="39" t="s">
        <v>55</v>
      </c>
    </row>
    <row r="2580" spans="1:5" ht="12.75">
      <c r="A2580" s="35" t="s">
        <v>56</v>
      </c>
      <c r="E2580" s="40" t="s">
        <v>55</v>
      </c>
    </row>
    <row r="2581" spans="1:5" ht="12.75">
      <c r="A2581" t="s">
        <v>57</v>
      </c>
      <c r="E2581" s="39" t="s">
        <v>74</v>
      </c>
    </row>
    <row r="2582" spans="1:16" ht="12.75">
      <c r="A2582" t="s">
        <v>49</v>
      </c>
      <c s="34" t="s">
        <v>1525</v>
      </c>
      <c s="34" t="s">
        <v>807</v>
      </c>
      <c s="35" t="s">
        <v>47</v>
      </c>
      <c s="6" t="s">
        <v>808</v>
      </c>
      <c s="36" t="s">
        <v>52</v>
      </c>
      <c s="37">
        <v>1</v>
      </c>
      <c s="36">
        <v>0</v>
      </c>
      <c s="36">
        <f>ROUND(G2582*H2582,6)</f>
      </c>
      <c r="L2582" s="38">
        <v>0</v>
      </c>
      <c s="32">
        <f>ROUND(ROUND(L2582,2)*ROUND(G2582,3),2)</f>
      </c>
      <c s="36" t="s">
        <v>73</v>
      </c>
      <c>
        <f>(M2582*21)/100</f>
      </c>
      <c t="s">
        <v>27</v>
      </c>
    </row>
    <row r="2583" spans="1:5" ht="12.75">
      <c r="A2583" s="35" t="s">
        <v>54</v>
      </c>
      <c r="E2583" s="39" t="s">
        <v>55</v>
      </c>
    </row>
    <row r="2584" spans="1:5" ht="12.75">
      <c r="A2584" s="35" t="s">
        <v>56</v>
      </c>
      <c r="E2584" s="40" t="s">
        <v>55</v>
      </c>
    </row>
    <row r="2585" spans="1:5" ht="12.75">
      <c r="A2585" t="s">
        <v>57</v>
      </c>
      <c r="E2585" s="39" t="s">
        <v>74</v>
      </c>
    </row>
    <row r="2586" spans="1:16" ht="12.75">
      <c r="A2586" t="s">
        <v>49</v>
      </c>
      <c s="34" t="s">
        <v>1526</v>
      </c>
      <c s="34" t="s">
        <v>626</v>
      </c>
      <c s="35" t="s">
        <v>47</v>
      </c>
      <c s="6" t="s">
        <v>627</v>
      </c>
      <c s="36" t="s">
        <v>104</v>
      </c>
      <c s="37">
        <v>5</v>
      </c>
      <c s="36">
        <v>0</v>
      </c>
      <c s="36">
        <f>ROUND(G2586*H2586,6)</f>
      </c>
      <c r="L2586" s="38">
        <v>0</v>
      </c>
      <c s="32">
        <f>ROUND(ROUND(L2586,2)*ROUND(G2586,3),2)</f>
      </c>
      <c s="36" t="s">
        <v>53</v>
      </c>
      <c>
        <f>(M2586*21)/100</f>
      </c>
      <c t="s">
        <v>27</v>
      </c>
    </row>
    <row r="2587" spans="1:5" ht="12.75">
      <c r="A2587" s="35" t="s">
        <v>54</v>
      </c>
      <c r="E2587" s="39" t="s">
        <v>55</v>
      </c>
    </row>
    <row r="2588" spans="1:5" ht="12.75">
      <c r="A2588" s="35" t="s">
        <v>56</v>
      </c>
      <c r="E2588" s="40" t="s">
        <v>55</v>
      </c>
    </row>
    <row r="2589" spans="1:5" ht="38.25">
      <c r="A2589" t="s">
        <v>57</v>
      </c>
      <c r="E2589" s="39" t="s">
        <v>628</v>
      </c>
    </row>
    <row r="2590" spans="1:16" ht="25.5">
      <c r="A2590" t="s">
        <v>49</v>
      </c>
      <c s="34" t="s">
        <v>1527</v>
      </c>
      <c s="34" t="s">
        <v>631</v>
      </c>
      <c s="35" t="s">
        <v>47</v>
      </c>
      <c s="6" t="s">
        <v>632</v>
      </c>
      <c s="36" t="s">
        <v>52</v>
      </c>
      <c s="37">
        <v>2</v>
      </c>
      <c s="36">
        <v>0</v>
      </c>
      <c s="36">
        <f>ROUND(G2590*H2590,6)</f>
      </c>
      <c r="L2590" s="38">
        <v>0</v>
      </c>
      <c s="32">
        <f>ROUND(ROUND(L2590,2)*ROUND(G2590,3),2)</f>
      </c>
      <c s="36" t="s">
        <v>73</v>
      </c>
      <c>
        <f>(M2590*21)/100</f>
      </c>
      <c t="s">
        <v>27</v>
      </c>
    </row>
    <row r="2591" spans="1:5" ht="12.75">
      <c r="A2591" s="35" t="s">
        <v>54</v>
      </c>
      <c r="E2591" s="39" t="s">
        <v>55</v>
      </c>
    </row>
    <row r="2592" spans="1:5" ht="12.75">
      <c r="A2592" s="35" t="s">
        <v>56</v>
      </c>
      <c r="E2592" s="40" t="s">
        <v>55</v>
      </c>
    </row>
    <row r="2593" spans="1:5" ht="12.75">
      <c r="A2593" t="s">
        <v>57</v>
      </c>
      <c r="E2593" s="39" t="s">
        <v>74</v>
      </c>
    </row>
    <row r="2594" spans="1:16" ht="12.75">
      <c r="A2594" t="s">
        <v>49</v>
      </c>
      <c s="34" t="s">
        <v>1528</v>
      </c>
      <c s="34" t="s">
        <v>809</v>
      </c>
      <c s="35" t="s">
        <v>47</v>
      </c>
      <c s="6" t="s">
        <v>810</v>
      </c>
      <c s="36" t="s">
        <v>203</v>
      </c>
      <c s="37">
        <v>0.08</v>
      </c>
      <c s="36">
        <v>0</v>
      </c>
      <c s="36">
        <f>ROUND(G2594*H2594,6)</f>
      </c>
      <c r="L2594" s="38">
        <v>0</v>
      </c>
      <c s="32">
        <f>ROUND(ROUND(L2594,2)*ROUND(G2594,3),2)</f>
      </c>
      <c s="36" t="s">
        <v>73</v>
      </c>
      <c>
        <f>(M2594*21)/100</f>
      </c>
      <c t="s">
        <v>27</v>
      </c>
    </row>
    <row r="2595" spans="1:5" ht="12.75">
      <c r="A2595" s="35" t="s">
        <v>54</v>
      </c>
      <c r="E2595" s="39" t="s">
        <v>55</v>
      </c>
    </row>
    <row r="2596" spans="1:5" ht="12.75">
      <c r="A2596" s="35" t="s">
        <v>56</v>
      </c>
      <c r="E2596" s="40" t="s">
        <v>55</v>
      </c>
    </row>
    <row r="2597" spans="1:5" ht="12.75">
      <c r="A2597" t="s">
        <v>57</v>
      </c>
      <c r="E2597" s="39" t="s">
        <v>74</v>
      </c>
    </row>
    <row r="2598" spans="1:16" ht="12.75">
      <c r="A2598" t="s">
        <v>49</v>
      </c>
      <c s="34" t="s">
        <v>1529</v>
      </c>
      <c s="34" t="s">
        <v>811</v>
      </c>
      <c s="35" t="s">
        <v>47</v>
      </c>
      <c s="6" t="s">
        <v>812</v>
      </c>
      <c s="36" t="s">
        <v>203</v>
      </c>
      <c s="37">
        <v>0.08</v>
      </c>
      <c s="36">
        <v>0</v>
      </c>
      <c s="36">
        <f>ROUND(G2598*H2598,6)</f>
      </c>
      <c r="L2598" s="38">
        <v>0</v>
      </c>
      <c s="32">
        <f>ROUND(ROUND(L2598,2)*ROUND(G2598,3),2)</f>
      </c>
      <c s="36" t="s">
        <v>73</v>
      </c>
      <c>
        <f>(M2598*21)/100</f>
      </c>
      <c t="s">
        <v>27</v>
      </c>
    </row>
    <row r="2599" spans="1:5" ht="12.75">
      <c r="A2599" s="35" t="s">
        <v>54</v>
      </c>
      <c r="E2599" s="39" t="s">
        <v>55</v>
      </c>
    </row>
    <row r="2600" spans="1:5" ht="12.75">
      <c r="A2600" s="35" t="s">
        <v>56</v>
      </c>
      <c r="E2600" s="40" t="s">
        <v>55</v>
      </c>
    </row>
    <row r="2601" spans="1:5" ht="12.75">
      <c r="A2601" t="s">
        <v>57</v>
      </c>
      <c r="E2601" s="39" t="s">
        <v>74</v>
      </c>
    </row>
    <row r="2602" spans="1:16" ht="12.75">
      <c r="A2602" t="s">
        <v>49</v>
      </c>
      <c s="34" t="s">
        <v>1530</v>
      </c>
      <c s="34" t="s">
        <v>813</v>
      </c>
      <c s="35" t="s">
        <v>47</v>
      </c>
      <c s="6" t="s">
        <v>814</v>
      </c>
      <c s="36" t="s">
        <v>52</v>
      </c>
      <c s="37">
        <v>8</v>
      </c>
      <c s="36">
        <v>0</v>
      </c>
      <c s="36">
        <f>ROUND(G2602*H2602,6)</f>
      </c>
      <c r="L2602" s="38">
        <v>0</v>
      </c>
      <c s="32">
        <f>ROUND(ROUND(L2602,2)*ROUND(G2602,3),2)</f>
      </c>
      <c s="36" t="s">
        <v>53</v>
      </c>
      <c>
        <f>(M2602*21)/100</f>
      </c>
      <c t="s">
        <v>27</v>
      </c>
    </row>
    <row r="2603" spans="1:5" ht="12.75">
      <c r="A2603" s="35" t="s">
        <v>54</v>
      </c>
      <c r="E2603" s="39" t="s">
        <v>55</v>
      </c>
    </row>
    <row r="2604" spans="1:5" ht="12.75">
      <c r="A2604" s="35" t="s">
        <v>56</v>
      </c>
      <c r="E2604" s="40" t="s">
        <v>55</v>
      </c>
    </row>
    <row r="2605" spans="1:5" ht="12.75">
      <c r="A2605" t="s">
        <v>57</v>
      </c>
      <c r="E2605" s="39" t="s">
        <v>815</v>
      </c>
    </row>
    <row r="2606" spans="1:16" ht="12.75">
      <c r="A2606" t="s">
        <v>49</v>
      </c>
      <c s="34" t="s">
        <v>1531</v>
      </c>
      <c s="34" t="s">
        <v>816</v>
      </c>
      <c s="35" t="s">
        <v>47</v>
      </c>
      <c s="6" t="s">
        <v>817</v>
      </c>
      <c s="36" t="s">
        <v>68</v>
      </c>
      <c s="37">
        <v>8</v>
      </c>
      <c s="36">
        <v>0</v>
      </c>
      <c s="36">
        <f>ROUND(G2606*H2606,6)</f>
      </c>
      <c r="L2606" s="38">
        <v>0</v>
      </c>
      <c s="32">
        <f>ROUND(ROUND(L2606,2)*ROUND(G2606,3),2)</f>
      </c>
      <c s="36" t="s">
        <v>73</v>
      </c>
      <c>
        <f>(M2606*21)/100</f>
      </c>
      <c t="s">
        <v>27</v>
      </c>
    </row>
    <row r="2607" spans="1:5" ht="12.75">
      <c r="A2607" s="35" t="s">
        <v>54</v>
      </c>
      <c r="E2607" s="39" t="s">
        <v>55</v>
      </c>
    </row>
    <row r="2608" spans="1:5" ht="12.75">
      <c r="A2608" s="35" t="s">
        <v>56</v>
      </c>
      <c r="E2608" s="40" t="s">
        <v>55</v>
      </c>
    </row>
    <row r="2609" spans="1:5" ht="12.75">
      <c r="A2609" t="s">
        <v>57</v>
      </c>
      <c r="E2609" s="39" t="s">
        <v>74</v>
      </c>
    </row>
    <row r="2610" spans="1:16" ht="25.5">
      <c r="A2610" t="s">
        <v>49</v>
      </c>
      <c s="34" t="s">
        <v>1532</v>
      </c>
      <c s="34" t="s">
        <v>818</v>
      </c>
      <c s="35" t="s">
        <v>47</v>
      </c>
      <c s="6" t="s">
        <v>819</v>
      </c>
      <c s="36" t="s">
        <v>52</v>
      </c>
      <c s="37">
        <v>1</v>
      </c>
      <c s="36">
        <v>0</v>
      </c>
      <c s="36">
        <f>ROUND(G2610*H2610,6)</f>
      </c>
      <c r="L2610" s="38">
        <v>0</v>
      </c>
      <c s="32">
        <f>ROUND(ROUND(L2610,2)*ROUND(G2610,3),2)</f>
      </c>
      <c s="36" t="s">
        <v>73</v>
      </c>
      <c>
        <f>(M2610*21)/100</f>
      </c>
      <c t="s">
        <v>27</v>
      </c>
    </row>
    <row r="2611" spans="1:5" ht="12.75">
      <c r="A2611" s="35" t="s">
        <v>54</v>
      </c>
      <c r="E2611" s="39" t="s">
        <v>55</v>
      </c>
    </row>
    <row r="2612" spans="1:5" ht="12.75">
      <c r="A2612" s="35" t="s">
        <v>56</v>
      </c>
      <c r="E2612" s="40" t="s">
        <v>55</v>
      </c>
    </row>
    <row r="2613" spans="1:5" ht="12.75">
      <c r="A2613" t="s">
        <v>57</v>
      </c>
      <c r="E2613" s="39" t="s">
        <v>74</v>
      </c>
    </row>
    <row r="2614" spans="1:16" ht="12.75">
      <c r="A2614" t="s">
        <v>49</v>
      </c>
      <c s="34" t="s">
        <v>1533</v>
      </c>
      <c s="34" t="s">
        <v>820</v>
      </c>
      <c s="35" t="s">
        <v>47</v>
      </c>
      <c s="6" t="s">
        <v>821</v>
      </c>
      <c s="36" t="s">
        <v>52</v>
      </c>
      <c s="37">
        <v>1</v>
      </c>
      <c s="36">
        <v>0</v>
      </c>
      <c s="36">
        <f>ROUND(G2614*H2614,6)</f>
      </c>
      <c r="L2614" s="38">
        <v>0</v>
      </c>
      <c s="32">
        <f>ROUND(ROUND(L2614,2)*ROUND(G2614,3),2)</f>
      </c>
      <c s="36" t="s">
        <v>73</v>
      </c>
      <c>
        <f>(M2614*21)/100</f>
      </c>
      <c t="s">
        <v>27</v>
      </c>
    </row>
    <row r="2615" spans="1:5" ht="12.75">
      <c r="A2615" s="35" t="s">
        <v>54</v>
      </c>
      <c r="E2615" s="39" t="s">
        <v>55</v>
      </c>
    </row>
    <row r="2616" spans="1:5" ht="12.75">
      <c r="A2616" s="35" t="s">
        <v>56</v>
      </c>
      <c r="E2616" s="40" t="s">
        <v>55</v>
      </c>
    </row>
    <row r="2617" spans="1:5" ht="12.75">
      <c r="A2617" t="s">
        <v>57</v>
      </c>
      <c r="E2617" s="39" t="s">
        <v>74</v>
      </c>
    </row>
    <row r="2618" spans="1:16" ht="12.75">
      <c r="A2618" t="s">
        <v>49</v>
      </c>
      <c s="34" t="s">
        <v>1534</v>
      </c>
      <c s="34" t="s">
        <v>822</v>
      </c>
      <c s="35" t="s">
        <v>47</v>
      </c>
      <c s="6" t="s">
        <v>823</v>
      </c>
      <c s="36" t="s">
        <v>52</v>
      </c>
      <c s="37">
        <v>1</v>
      </c>
      <c s="36">
        <v>0</v>
      </c>
      <c s="36">
        <f>ROUND(G2618*H2618,6)</f>
      </c>
      <c r="L2618" s="38">
        <v>0</v>
      </c>
      <c s="32">
        <f>ROUND(ROUND(L2618,2)*ROUND(G2618,3),2)</f>
      </c>
      <c s="36" t="s">
        <v>73</v>
      </c>
      <c>
        <f>(M2618*21)/100</f>
      </c>
      <c t="s">
        <v>27</v>
      </c>
    </row>
    <row r="2619" spans="1:5" ht="12.75">
      <c r="A2619" s="35" t="s">
        <v>54</v>
      </c>
      <c r="E2619" s="39" t="s">
        <v>55</v>
      </c>
    </row>
    <row r="2620" spans="1:5" ht="12.75">
      <c r="A2620" s="35" t="s">
        <v>56</v>
      </c>
      <c r="E2620" s="40" t="s">
        <v>55</v>
      </c>
    </row>
    <row r="2621" spans="1:5" ht="12.75">
      <c r="A2621" t="s">
        <v>57</v>
      </c>
      <c r="E2621" s="39" t="s">
        <v>74</v>
      </c>
    </row>
    <row r="2622" spans="1:16" ht="12.75">
      <c r="A2622" t="s">
        <v>49</v>
      </c>
      <c s="34" t="s">
        <v>1535</v>
      </c>
      <c s="34" t="s">
        <v>824</v>
      </c>
      <c s="35" t="s">
        <v>47</v>
      </c>
      <c s="6" t="s">
        <v>825</v>
      </c>
      <c s="36" t="s">
        <v>52</v>
      </c>
      <c s="37">
        <v>1</v>
      </c>
      <c s="36">
        <v>0</v>
      </c>
      <c s="36">
        <f>ROUND(G2622*H2622,6)</f>
      </c>
      <c r="L2622" s="38">
        <v>0</v>
      </c>
      <c s="32">
        <f>ROUND(ROUND(L2622,2)*ROUND(G2622,3),2)</f>
      </c>
      <c s="36" t="s">
        <v>73</v>
      </c>
      <c>
        <f>(M2622*21)/100</f>
      </c>
      <c t="s">
        <v>27</v>
      </c>
    </row>
    <row r="2623" spans="1:5" ht="12.75">
      <c r="A2623" s="35" t="s">
        <v>54</v>
      </c>
      <c r="E2623" s="39" t="s">
        <v>55</v>
      </c>
    </row>
    <row r="2624" spans="1:5" ht="12.75">
      <c r="A2624" s="35" t="s">
        <v>56</v>
      </c>
      <c r="E2624" s="40" t="s">
        <v>55</v>
      </c>
    </row>
    <row r="2625" spans="1:5" ht="12.75">
      <c r="A2625" t="s">
        <v>57</v>
      </c>
      <c r="E2625" s="39" t="s">
        <v>74</v>
      </c>
    </row>
    <row r="2626" spans="1:13" ht="12.75">
      <c r="A2626" t="s">
        <v>46</v>
      </c>
      <c r="C2626" s="31" t="s">
        <v>1536</v>
      </c>
      <c r="E2626" s="33" t="s">
        <v>1537</v>
      </c>
      <c r="J2626" s="32">
        <f>0</f>
      </c>
      <c s="32">
        <f>0</f>
      </c>
      <c s="32">
        <f>0+L2627+L2631+L2635+L2639+L2643+L2647+L2651+L2655+L2659+L2663+L2667+L2671+L2675+L2679+L2683+L2687+L2691+L2695+L2699+L2703+L2707+L2711+L2715+L2719+L2723+L2727</f>
      </c>
      <c s="32">
        <f>0+M2627+M2631+M2635+M2639+M2643+M2647+M2651+M2655+M2659+M2663+M2667+M2671+M2675+M2679+M2683+M2687+M2691+M2695+M2699+M2703+M2707+M2711+M2715+M2719+M2723+M2727</f>
      </c>
    </row>
    <row r="2627" spans="1:16" ht="12.75">
      <c r="A2627" t="s">
        <v>49</v>
      </c>
      <c s="34" t="s">
        <v>1538</v>
      </c>
      <c s="34" t="s">
        <v>777</v>
      </c>
      <c s="35" t="s">
        <v>47</v>
      </c>
      <c s="6" t="s">
        <v>778</v>
      </c>
      <c s="36" t="s">
        <v>52</v>
      </c>
      <c s="37">
        <v>1</v>
      </c>
      <c s="36">
        <v>0</v>
      </c>
      <c s="36">
        <f>ROUND(G2627*H2627,6)</f>
      </c>
      <c r="L2627" s="38">
        <v>0</v>
      </c>
      <c s="32">
        <f>ROUND(ROUND(L2627,2)*ROUND(G2627,3),2)</f>
      </c>
      <c s="36" t="s">
        <v>73</v>
      </c>
      <c>
        <f>(M2627*21)/100</f>
      </c>
      <c t="s">
        <v>27</v>
      </c>
    </row>
    <row r="2628" spans="1:5" ht="12.75">
      <c r="A2628" s="35" t="s">
        <v>54</v>
      </c>
      <c r="E2628" s="39" t="s">
        <v>55</v>
      </c>
    </row>
    <row r="2629" spans="1:5" ht="12.75">
      <c r="A2629" s="35" t="s">
        <v>56</v>
      </c>
      <c r="E2629" s="40" t="s">
        <v>55</v>
      </c>
    </row>
    <row r="2630" spans="1:5" ht="12.75">
      <c r="A2630" t="s">
        <v>57</v>
      </c>
      <c r="E2630" s="39" t="s">
        <v>74</v>
      </c>
    </row>
    <row r="2631" spans="1:16" ht="12.75">
      <c r="A2631" t="s">
        <v>49</v>
      </c>
      <c s="34" t="s">
        <v>1539</v>
      </c>
      <c s="34" t="s">
        <v>779</v>
      </c>
      <c s="35" t="s">
        <v>47</v>
      </c>
      <c s="6" t="s">
        <v>780</v>
      </c>
      <c s="36" t="s">
        <v>52</v>
      </c>
      <c s="37">
        <v>1</v>
      </c>
      <c s="36">
        <v>0</v>
      </c>
      <c s="36">
        <f>ROUND(G2631*H2631,6)</f>
      </c>
      <c r="L2631" s="38">
        <v>0</v>
      </c>
      <c s="32">
        <f>ROUND(ROUND(L2631,2)*ROUND(G2631,3),2)</f>
      </c>
      <c s="36" t="s">
        <v>73</v>
      </c>
      <c>
        <f>(M2631*21)/100</f>
      </c>
      <c t="s">
        <v>27</v>
      </c>
    </row>
    <row r="2632" spans="1:5" ht="12.75">
      <c r="A2632" s="35" t="s">
        <v>54</v>
      </c>
      <c r="E2632" s="39" t="s">
        <v>55</v>
      </c>
    </row>
    <row r="2633" spans="1:5" ht="12.75">
      <c r="A2633" s="35" t="s">
        <v>56</v>
      </c>
      <c r="E2633" s="40" t="s">
        <v>55</v>
      </c>
    </row>
    <row r="2634" spans="1:5" ht="12.75">
      <c r="A2634" t="s">
        <v>57</v>
      </c>
      <c r="E2634" s="39" t="s">
        <v>74</v>
      </c>
    </row>
    <row r="2635" spans="1:16" ht="12.75">
      <c r="A2635" t="s">
        <v>49</v>
      </c>
      <c s="34" t="s">
        <v>1540</v>
      </c>
      <c s="34" t="s">
        <v>781</v>
      </c>
      <c s="35" t="s">
        <v>47</v>
      </c>
      <c s="6" t="s">
        <v>782</v>
      </c>
      <c s="36" t="s">
        <v>52</v>
      </c>
      <c s="37">
        <v>1</v>
      </c>
      <c s="36">
        <v>0</v>
      </c>
      <c s="36">
        <f>ROUND(G2635*H2635,6)</f>
      </c>
      <c r="L2635" s="38">
        <v>0</v>
      </c>
      <c s="32">
        <f>ROUND(ROUND(L2635,2)*ROUND(G2635,3),2)</f>
      </c>
      <c s="36" t="s">
        <v>73</v>
      </c>
      <c>
        <f>(M2635*21)/100</f>
      </c>
      <c t="s">
        <v>27</v>
      </c>
    </row>
    <row r="2636" spans="1:5" ht="12.75">
      <c r="A2636" s="35" t="s">
        <v>54</v>
      </c>
      <c r="E2636" s="39" t="s">
        <v>55</v>
      </c>
    </row>
    <row r="2637" spans="1:5" ht="12.75">
      <c r="A2637" s="35" t="s">
        <v>56</v>
      </c>
      <c r="E2637" s="40" t="s">
        <v>55</v>
      </c>
    </row>
    <row r="2638" spans="1:5" ht="12.75">
      <c r="A2638" t="s">
        <v>57</v>
      </c>
      <c r="E2638" s="39" t="s">
        <v>74</v>
      </c>
    </row>
    <row r="2639" spans="1:16" ht="12.75">
      <c r="A2639" t="s">
        <v>49</v>
      </c>
      <c s="34" t="s">
        <v>1541</v>
      </c>
      <c s="34" t="s">
        <v>783</v>
      </c>
      <c s="35" t="s">
        <v>47</v>
      </c>
      <c s="6" t="s">
        <v>784</v>
      </c>
      <c s="36" t="s">
        <v>52</v>
      </c>
      <c s="37">
        <v>1</v>
      </c>
      <c s="36">
        <v>0</v>
      </c>
      <c s="36">
        <f>ROUND(G2639*H2639,6)</f>
      </c>
      <c r="L2639" s="38">
        <v>0</v>
      </c>
      <c s="32">
        <f>ROUND(ROUND(L2639,2)*ROUND(G2639,3),2)</f>
      </c>
      <c s="36" t="s">
        <v>73</v>
      </c>
      <c>
        <f>(M2639*21)/100</f>
      </c>
      <c t="s">
        <v>27</v>
      </c>
    </row>
    <row r="2640" spans="1:5" ht="12.75">
      <c r="A2640" s="35" t="s">
        <v>54</v>
      </c>
      <c r="E2640" s="39" t="s">
        <v>55</v>
      </c>
    </row>
    <row r="2641" spans="1:5" ht="12.75">
      <c r="A2641" s="35" t="s">
        <v>56</v>
      </c>
      <c r="E2641" s="40" t="s">
        <v>55</v>
      </c>
    </row>
    <row r="2642" spans="1:5" ht="12.75">
      <c r="A2642" t="s">
        <v>57</v>
      </c>
      <c r="E2642" s="39" t="s">
        <v>74</v>
      </c>
    </row>
    <row r="2643" spans="1:16" ht="12.75">
      <c r="A2643" t="s">
        <v>49</v>
      </c>
      <c s="34" t="s">
        <v>1542</v>
      </c>
      <c s="34" t="s">
        <v>785</v>
      </c>
      <c s="35" t="s">
        <v>47</v>
      </c>
      <c s="6" t="s">
        <v>786</v>
      </c>
      <c s="36" t="s">
        <v>52</v>
      </c>
      <c s="37">
        <v>1</v>
      </c>
      <c s="36">
        <v>0</v>
      </c>
      <c s="36">
        <f>ROUND(G2643*H2643,6)</f>
      </c>
      <c r="L2643" s="38">
        <v>0</v>
      </c>
      <c s="32">
        <f>ROUND(ROUND(L2643,2)*ROUND(G2643,3),2)</f>
      </c>
      <c s="36" t="s">
        <v>73</v>
      </c>
      <c>
        <f>(M2643*21)/100</f>
      </c>
      <c t="s">
        <v>27</v>
      </c>
    </row>
    <row r="2644" spans="1:5" ht="12.75">
      <c r="A2644" s="35" t="s">
        <v>54</v>
      </c>
      <c r="E2644" s="39" t="s">
        <v>55</v>
      </c>
    </row>
    <row r="2645" spans="1:5" ht="12.75">
      <c r="A2645" s="35" t="s">
        <v>56</v>
      </c>
      <c r="E2645" s="40" t="s">
        <v>55</v>
      </c>
    </row>
    <row r="2646" spans="1:5" ht="12.75">
      <c r="A2646" t="s">
        <v>57</v>
      </c>
      <c r="E2646" s="39" t="s">
        <v>74</v>
      </c>
    </row>
    <row r="2647" spans="1:16" ht="12.75">
      <c r="A2647" t="s">
        <v>49</v>
      </c>
      <c s="34" t="s">
        <v>1543</v>
      </c>
      <c s="34" t="s">
        <v>787</v>
      </c>
      <c s="35" t="s">
        <v>47</v>
      </c>
      <c s="6" t="s">
        <v>788</v>
      </c>
      <c s="36" t="s">
        <v>52</v>
      </c>
      <c s="37">
        <v>1</v>
      </c>
      <c s="36">
        <v>0</v>
      </c>
      <c s="36">
        <f>ROUND(G2647*H2647,6)</f>
      </c>
      <c r="L2647" s="38">
        <v>0</v>
      </c>
      <c s="32">
        <f>ROUND(ROUND(L2647,2)*ROUND(G2647,3),2)</f>
      </c>
      <c s="36" t="s">
        <v>73</v>
      </c>
      <c>
        <f>(M2647*21)/100</f>
      </c>
      <c t="s">
        <v>27</v>
      </c>
    </row>
    <row r="2648" spans="1:5" ht="12.75">
      <c r="A2648" s="35" t="s">
        <v>54</v>
      </c>
      <c r="E2648" s="39" t="s">
        <v>55</v>
      </c>
    </row>
    <row r="2649" spans="1:5" ht="12.75">
      <c r="A2649" s="35" t="s">
        <v>56</v>
      </c>
      <c r="E2649" s="40" t="s">
        <v>55</v>
      </c>
    </row>
    <row r="2650" spans="1:5" ht="12.75">
      <c r="A2650" t="s">
        <v>57</v>
      </c>
      <c r="E2650" s="39" t="s">
        <v>74</v>
      </c>
    </row>
    <row r="2651" spans="1:16" ht="12.75">
      <c r="A2651" t="s">
        <v>49</v>
      </c>
      <c s="34" t="s">
        <v>1544</v>
      </c>
      <c s="34" t="s">
        <v>789</v>
      </c>
      <c s="35" t="s">
        <v>47</v>
      </c>
      <c s="6" t="s">
        <v>790</v>
      </c>
      <c s="36" t="s">
        <v>52</v>
      </c>
      <c s="37">
        <v>1</v>
      </c>
      <c s="36">
        <v>0</v>
      </c>
      <c s="36">
        <f>ROUND(G2651*H2651,6)</f>
      </c>
      <c r="L2651" s="38">
        <v>0</v>
      </c>
      <c s="32">
        <f>ROUND(ROUND(L2651,2)*ROUND(G2651,3),2)</f>
      </c>
      <c s="36" t="s">
        <v>73</v>
      </c>
      <c>
        <f>(M2651*21)/100</f>
      </c>
      <c t="s">
        <v>27</v>
      </c>
    </row>
    <row r="2652" spans="1:5" ht="12.75">
      <c r="A2652" s="35" t="s">
        <v>54</v>
      </c>
      <c r="E2652" s="39" t="s">
        <v>55</v>
      </c>
    </row>
    <row r="2653" spans="1:5" ht="12.75">
      <c r="A2653" s="35" t="s">
        <v>56</v>
      </c>
      <c r="E2653" s="40" t="s">
        <v>55</v>
      </c>
    </row>
    <row r="2654" spans="1:5" ht="12.75">
      <c r="A2654" t="s">
        <v>57</v>
      </c>
      <c r="E2654" s="39" t="s">
        <v>74</v>
      </c>
    </row>
    <row r="2655" spans="1:16" ht="12.75">
      <c r="A2655" t="s">
        <v>49</v>
      </c>
      <c s="34" t="s">
        <v>1545</v>
      </c>
      <c s="34" t="s">
        <v>791</v>
      </c>
      <c s="35" t="s">
        <v>47</v>
      </c>
      <c s="6" t="s">
        <v>792</v>
      </c>
      <c s="36" t="s">
        <v>52</v>
      </c>
      <c s="37">
        <v>1</v>
      </c>
      <c s="36">
        <v>0</v>
      </c>
      <c s="36">
        <f>ROUND(G2655*H2655,6)</f>
      </c>
      <c r="L2655" s="38">
        <v>0</v>
      </c>
      <c s="32">
        <f>ROUND(ROUND(L2655,2)*ROUND(G2655,3),2)</f>
      </c>
      <c s="36" t="s">
        <v>73</v>
      </c>
      <c>
        <f>(M2655*21)/100</f>
      </c>
      <c t="s">
        <v>27</v>
      </c>
    </row>
    <row r="2656" spans="1:5" ht="12.75">
      <c r="A2656" s="35" t="s">
        <v>54</v>
      </c>
      <c r="E2656" s="39" t="s">
        <v>55</v>
      </c>
    </row>
    <row r="2657" spans="1:5" ht="12.75">
      <c r="A2657" s="35" t="s">
        <v>56</v>
      </c>
      <c r="E2657" s="40" t="s">
        <v>55</v>
      </c>
    </row>
    <row r="2658" spans="1:5" ht="12.75">
      <c r="A2658" t="s">
        <v>57</v>
      </c>
      <c r="E2658" s="39" t="s">
        <v>74</v>
      </c>
    </row>
    <row r="2659" spans="1:16" ht="12.75">
      <c r="A2659" t="s">
        <v>49</v>
      </c>
      <c s="34" t="s">
        <v>1546</v>
      </c>
      <c s="34" t="s">
        <v>793</v>
      </c>
      <c s="35" t="s">
        <v>47</v>
      </c>
      <c s="6" t="s">
        <v>794</v>
      </c>
      <c s="36" t="s">
        <v>52</v>
      </c>
      <c s="37">
        <v>1</v>
      </c>
      <c s="36">
        <v>0</v>
      </c>
      <c s="36">
        <f>ROUND(G2659*H2659,6)</f>
      </c>
      <c r="L2659" s="38">
        <v>0</v>
      </c>
      <c s="32">
        <f>ROUND(ROUND(L2659,2)*ROUND(G2659,3),2)</f>
      </c>
      <c s="36" t="s">
        <v>73</v>
      </c>
      <c>
        <f>(M2659*21)/100</f>
      </c>
      <c t="s">
        <v>27</v>
      </c>
    </row>
    <row r="2660" spans="1:5" ht="12.75">
      <c r="A2660" s="35" t="s">
        <v>54</v>
      </c>
      <c r="E2660" s="39" t="s">
        <v>55</v>
      </c>
    </row>
    <row r="2661" spans="1:5" ht="12.75">
      <c r="A2661" s="35" t="s">
        <v>56</v>
      </c>
      <c r="E2661" s="40" t="s">
        <v>55</v>
      </c>
    </row>
    <row r="2662" spans="1:5" ht="12.75">
      <c r="A2662" t="s">
        <v>57</v>
      </c>
      <c r="E2662" s="39" t="s">
        <v>74</v>
      </c>
    </row>
    <row r="2663" spans="1:16" ht="12.75">
      <c r="A2663" t="s">
        <v>49</v>
      </c>
      <c s="34" t="s">
        <v>1547</v>
      </c>
      <c s="34" t="s">
        <v>795</v>
      </c>
      <c s="35" t="s">
        <v>47</v>
      </c>
      <c s="6" t="s">
        <v>796</v>
      </c>
      <c s="36" t="s">
        <v>52</v>
      </c>
      <c s="37">
        <v>1</v>
      </c>
      <c s="36">
        <v>0</v>
      </c>
      <c s="36">
        <f>ROUND(G2663*H2663,6)</f>
      </c>
      <c r="L2663" s="38">
        <v>0</v>
      </c>
      <c s="32">
        <f>ROUND(ROUND(L2663,2)*ROUND(G2663,3),2)</f>
      </c>
      <c s="36" t="s">
        <v>73</v>
      </c>
      <c>
        <f>(M2663*21)/100</f>
      </c>
      <c t="s">
        <v>27</v>
      </c>
    </row>
    <row r="2664" spans="1:5" ht="12.75">
      <c r="A2664" s="35" t="s">
        <v>54</v>
      </c>
      <c r="E2664" s="39" t="s">
        <v>55</v>
      </c>
    </row>
    <row r="2665" spans="1:5" ht="12.75">
      <c r="A2665" s="35" t="s">
        <v>56</v>
      </c>
      <c r="E2665" s="40" t="s">
        <v>55</v>
      </c>
    </row>
    <row r="2666" spans="1:5" ht="12.75">
      <c r="A2666" t="s">
        <v>57</v>
      </c>
      <c r="E2666" s="39" t="s">
        <v>74</v>
      </c>
    </row>
    <row r="2667" spans="1:16" ht="12.75">
      <c r="A2667" t="s">
        <v>49</v>
      </c>
      <c s="34" t="s">
        <v>1548</v>
      </c>
      <c s="34" t="s">
        <v>797</v>
      </c>
      <c s="35" t="s">
        <v>47</v>
      </c>
      <c s="6" t="s">
        <v>798</v>
      </c>
      <c s="36" t="s">
        <v>52</v>
      </c>
      <c s="37">
        <v>1</v>
      </c>
      <c s="36">
        <v>0</v>
      </c>
      <c s="36">
        <f>ROUND(G2667*H2667,6)</f>
      </c>
      <c r="L2667" s="38">
        <v>0</v>
      </c>
      <c s="32">
        <f>ROUND(ROUND(L2667,2)*ROUND(G2667,3),2)</f>
      </c>
      <c s="36" t="s">
        <v>73</v>
      </c>
      <c>
        <f>(M2667*21)/100</f>
      </c>
      <c t="s">
        <v>27</v>
      </c>
    </row>
    <row r="2668" spans="1:5" ht="12.75">
      <c r="A2668" s="35" t="s">
        <v>54</v>
      </c>
      <c r="E2668" s="39" t="s">
        <v>55</v>
      </c>
    </row>
    <row r="2669" spans="1:5" ht="12.75">
      <c r="A2669" s="35" t="s">
        <v>56</v>
      </c>
      <c r="E2669" s="40" t="s">
        <v>55</v>
      </c>
    </row>
    <row r="2670" spans="1:5" ht="12.75">
      <c r="A2670" t="s">
        <v>57</v>
      </c>
      <c r="E2670" s="39" t="s">
        <v>74</v>
      </c>
    </row>
    <row r="2671" spans="1:16" ht="12.75">
      <c r="A2671" t="s">
        <v>49</v>
      </c>
      <c s="34" t="s">
        <v>1549</v>
      </c>
      <c s="34" t="s">
        <v>799</v>
      </c>
      <c s="35" t="s">
        <v>47</v>
      </c>
      <c s="6" t="s">
        <v>800</v>
      </c>
      <c s="36" t="s">
        <v>52</v>
      </c>
      <c s="37">
        <v>1</v>
      </c>
      <c s="36">
        <v>0</v>
      </c>
      <c s="36">
        <f>ROUND(G2671*H2671,6)</f>
      </c>
      <c r="L2671" s="38">
        <v>0</v>
      </c>
      <c s="32">
        <f>ROUND(ROUND(L2671,2)*ROUND(G2671,3),2)</f>
      </c>
      <c s="36" t="s">
        <v>73</v>
      </c>
      <c>
        <f>(M2671*21)/100</f>
      </c>
      <c t="s">
        <v>27</v>
      </c>
    </row>
    <row r="2672" spans="1:5" ht="12.75">
      <c r="A2672" s="35" t="s">
        <v>54</v>
      </c>
      <c r="E2672" s="39" t="s">
        <v>55</v>
      </c>
    </row>
    <row r="2673" spans="1:5" ht="12.75">
      <c r="A2673" s="35" t="s">
        <v>56</v>
      </c>
      <c r="E2673" s="40" t="s">
        <v>55</v>
      </c>
    </row>
    <row r="2674" spans="1:5" ht="12.75">
      <c r="A2674" t="s">
        <v>57</v>
      </c>
      <c r="E2674" s="39" t="s">
        <v>74</v>
      </c>
    </row>
    <row r="2675" spans="1:16" ht="12.75">
      <c r="A2675" t="s">
        <v>49</v>
      </c>
      <c s="34" t="s">
        <v>1550</v>
      </c>
      <c s="34" t="s">
        <v>801</v>
      </c>
      <c s="35" t="s">
        <v>47</v>
      </c>
      <c s="6" t="s">
        <v>802</v>
      </c>
      <c s="36" t="s">
        <v>52</v>
      </c>
      <c s="37">
        <v>1</v>
      </c>
      <c s="36">
        <v>0</v>
      </c>
      <c s="36">
        <f>ROUND(G2675*H2675,6)</f>
      </c>
      <c r="L2675" s="38">
        <v>0</v>
      </c>
      <c s="32">
        <f>ROUND(ROUND(L2675,2)*ROUND(G2675,3),2)</f>
      </c>
      <c s="36" t="s">
        <v>53</v>
      </c>
      <c>
        <f>(M2675*21)/100</f>
      </c>
      <c t="s">
        <v>27</v>
      </c>
    </row>
    <row r="2676" spans="1:5" ht="12.75">
      <c r="A2676" s="35" t="s">
        <v>54</v>
      </c>
      <c r="E2676" s="39" t="s">
        <v>55</v>
      </c>
    </row>
    <row r="2677" spans="1:5" ht="12.75">
      <c r="A2677" s="35" t="s">
        <v>56</v>
      </c>
      <c r="E2677" s="40" t="s">
        <v>55</v>
      </c>
    </row>
    <row r="2678" spans="1:5" ht="12.75">
      <c r="A2678" t="s">
        <v>57</v>
      </c>
      <c r="E2678" s="39" t="s">
        <v>802</v>
      </c>
    </row>
    <row r="2679" spans="1:16" ht="12.75">
      <c r="A2679" t="s">
        <v>49</v>
      </c>
      <c s="34" t="s">
        <v>1551</v>
      </c>
      <c s="34" t="s">
        <v>803</v>
      </c>
      <c s="35" t="s">
        <v>47</v>
      </c>
      <c s="6" t="s">
        <v>804</v>
      </c>
      <c s="36" t="s">
        <v>52</v>
      </c>
      <c s="37">
        <v>1</v>
      </c>
      <c s="36">
        <v>0</v>
      </c>
      <c s="36">
        <f>ROUND(G2679*H2679,6)</f>
      </c>
      <c r="L2679" s="38">
        <v>0</v>
      </c>
      <c s="32">
        <f>ROUND(ROUND(L2679,2)*ROUND(G2679,3),2)</f>
      </c>
      <c s="36" t="s">
        <v>53</v>
      </c>
      <c>
        <f>(M2679*21)/100</f>
      </c>
      <c t="s">
        <v>27</v>
      </c>
    </row>
    <row r="2680" spans="1:5" ht="12.75">
      <c r="A2680" s="35" t="s">
        <v>54</v>
      </c>
      <c r="E2680" s="39" t="s">
        <v>55</v>
      </c>
    </row>
    <row r="2681" spans="1:5" ht="12.75">
      <c r="A2681" s="35" t="s">
        <v>56</v>
      </c>
      <c r="E2681" s="40" t="s">
        <v>55</v>
      </c>
    </row>
    <row r="2682" spans="1:5" ht="12.75">
      <c r="A2682" t="s">
        <v>57</v>
      </c>
      <c r="E2682" s="39" t="s">
        <v>804</v>
      </c>
    </row>
    <row r="2683" spans="1:16" ht="12.75">
      <c r="A2683" t="s">
        <v>49</v>
      </c>
      <c s="34" t="s">
        <v>1552</v>
      </c>
      <c s="34" t="s">
        <v>805</v>
      </c>
      <c s="35" t="s">
        <v>47</v>
      </c>
      <c s="6" t="s">
        <v>806</v>
      </c>
      <c s="36" t="s">
        <v>52</v>
      </c>
      <c s="37">
        <v>1</v>
      </c>
      <c s="36">
        <v>0</v>
      </c>
      <c s="36">
        <f>ROUND(G2683*H2683,6)</f>
      </c>
      <c r="L2683" s="38">
        <v>0</v>
      </c>
      <c s="32">
        <f>ROUND(ROUND(L2683,2)*ROUND(G2683,3),2)</f>
      </c>
      <c s="36" t="s">
        <v>73</v>
      </c>
      <c>
        <f>(M2683*21)/100</f>
      </c>
      <c t="s">
        <v>27</v>
      </c>
    </row>
    <row r="2684" spans="1:5" ht="12.75">
      <c r="A2684" s="35" t="s">
        <v>54</v>
      </c>
      <c r="E2684" s="39" t="s">
        <v>55</v>
      </c>
    </row>
    <row r="2685" spans="1:5" ht="12.75">
      <c r="A2685" s="35" t="s">
        <v>56</v>
      </c>
      <c r="E2685" s="40" t="s">
        <v>55</v>
      </c>
    </row>
    <row r="2686" spans="1:5" ht="12.75">
      <c r="A2686" t="s">
        <v>57</v>
      </c>
      <c r="E2686" s="39" t="s">
        <v>74</v>
      </c>
    </row>
    <row r="2687" spans="1:16" ht="12.75">
      <c r="A2687" t="s">
        <v>49</v>
      </c>
      <c s="34" t="s">
        <v>1553</v>
      </c>
      <c s="34" t="s">
        <v>807</v>
      </c>
      <c s="35" t="s">
        <v>47</v>
      </c>
      <c s="6" t="s">
        <v>808</v>
      </c>
      <c s="36" t="s">
        <v>52</v>
      </c>
      <c s="37">
        <v>1</v>
      </c>
      <c s="36">
        <v>0</v>
      </c>
      <c s="36">
        <f>ROUND(G2687*H2687,6)</f>
      </c>
      <c r="L2687" s="38">
        <v>0</v>
      </c>
      <c s="32">
        <f>ROUND(ROUND(L2687,2)*ROUND(G2687,3),2)</f>
      </c>
      <c s="36" t="s">
        <v>73</v>
      </c>
      <c>
        <f>(M2687*21)/100</f>
      </c>
      <c t="s">
        <v>27</v>
      </c>
    </row>
    <row r="2688" spans="1:5" ht="12.75">
      <c r="A2688" s="35" t="s">
        <v>54</v>
      </c>
      <c r="E2688" s="39" t="s">
        <v>55</v>
      </c>
    </row>
    <row r="2689" spans="1:5" ht="12.75">
      <c r="A2689" s="35" t="s">
        <v>56</v>
      </c>
      <c r="E2689" s="40" t="s">
        <v>55</v>
      </c>
    </row>
    <row r="2690" spans="1:5" ht="12.75">
      <c r="A2690" t="s">
        <v>57</v>
      </c>
      <c r="E2690" s="39" t="s">
        <v>74</v>
      </c>
    </row>
    <row r="2691" spans="1:16" ht="12.75">
      <c r="A2691" t="s">
        <v>49</v>
      </c>
      <c s="34" t="s">
        <v>1554</v>
      </c>
      <c s="34" t="s">
        <v>626</v>
      </c>
      <c s="35" t="s">
        <v>47</v>
      </c>
      <c s="6" t="s">
        <v>627</v>
      </c>
      <c s="36" t="s">
        <v>104</v>
      </c>
      <c s="37">
        <v>5</v>
      </c>
      <c s="36">
        <v>0</v>
      </c>
      <c s="36">
        <f>ROUND(G2691*H2691,6)</f>
      </c>
      <c r="L2691" s="38">
        <v>0</v>
      </c>
      <c s="32">
        <f>ROUND(ROUND(L2691,2)*ROUND(G2691,3),2)</f>
      </c>
      <c s="36" t="s">
        <v>53</v>
      </c>
      <c>
        <f>(M2691*21)/100</f>
      </c>
      <c t="s">
        <v>27</v>
      </c>
    </row>
    <row r="2692" spans="1:5" ht="12.75">
      <c r="A2692" s="35" t="s">
        <v>54</v>
      </c>
      <c r="E2692" s="39" t="s">
        <v>55</v>
      </c>
    </row>
    <row r="2693" spans="1:5" ht="12.75">
      <c r="A2693" s="35" t="s">
        <v>56</v>
      </c>
      <c r="E2693" s="40" t="s">
        <v>55</v>
      </c>
    </row>
    <row r="2694" spans="1:5" ht="38.25">
      <c r="A2694" t="s">
        <v>57</v>
      </c>
      <c r="E2694" s="39" t="s">
        <v>628</v>
      </c>
    </row>
    <row r="2695" spans="1:16" ht="25.5">
      <c r="A2695" t="s">
        <v>49</v>
      </c>
      <c s="34" t="s">
        <v>1555</v>
      </c>
      <c s="34" t="s">
        <v>631</v>
      </c>
      <c s="35" t="s">
        <v>47</v>
      </c>
      <c s="6" t="s">
        <v>632</v>
      </c>
      <c s="36" t="s">
        <v>52</v>
      </c>
      <c s="37">
        <v>2</v>
      </c>
      <c s="36">
        <v>0</v>
      </c>
      <c s="36">
        <f>ROUND(G2695*H2695,6)</f>
      </c>
      <c r="L2695" s="38">
        <v>0</v>
      </c>
      <c s="32">
        <f>ROUND(ROUND(L2695,2)*ROUND(G2695,3),2)</f>
      </c>
      <c s="36" t="s">
        <v>73</v>
      </c>
      <c>
        <f>(M2695*21)/100</f>
      </c>
      <c t="s">
        <v>27</v>
      </c>
    </row>
    <row r="2696" spans="1:5" ht="12.75">
      <c r="A2696" s="35" t="s">
        <v>54</v>
      </c>
      <c r="E2696" s="39" t="s">
        <v>55</v>
      </c>
    </row>
    <row r="2697" spans="1:5" ht="12.75">
      <c r="A2697" s="35" t="s">
        <v>56</v>
      </c>
      <c r="E2697" s="40" t="s">
        <v>55</v>
      </c>
    </row>
    <row r="2698" spans="1:5" ht="12.75">
      <c r="A2698" t="s">
        <v>57</v>
      </c>
      <c r="E2698" s="39" t="s">
        <v>74</v>
      </c>
    </row>
    <row r="2699" spans="1:16" ht="12.75">
      <c r="A2699" t="s">
        <v>49</v>
      </c>
      <c s="34" t="s">
        <v>1556</v>
      </c>
      <c s="34" t="s">
        <v>809</v>
      </c>
      <c s="35" t="s">
        <v>47</v>
      </c>
      <c s="6" t="s">
        <v>810</v>
      </c>
      <c s="36" t="s">
        <v>203</v>
      </c>
      <c s="37">
        <v>0.08</v>
      </c>
      <c s="36">
        <v>0</v>
      </c>
      <c s="36">
        <f>ROUND(G2699*H2699,6)</f>
      </c>
      <c r="L2699" s="38">
        <v>0</v>
      </c>
      <c s="32">
        <f>ROUND(ROUND(L2699,2)*ROUND(G2699,3),2)</f>
      </c>
      <c s="36" t="s">
        <v>73</v>
      </c>
      <c>
        <f>(M2699*21)/100</f>
      </c>
      <c t="s">
        <v>27</v>
      </c>
    </row>
    <row r="2700" spans="1:5" ht="12.75">
      <c r="A2700" s="35" t="s">
        <v>54</v>
      </c>
      <c r="E2700" s="39" t="s">
        <v>55</v>
      </c>
    </row>
    <row r="2701" spans="1:5" ht="12.75">
      <c r="A2701" s="35" t="s">
        <v>56</v>
      </c>
      <c r="E2701" s="40" t="s">
        <v>55</v>
      </c>
    </row>
    <row r="2702" spans="1:5" ht="12.75">
      <c r="A2702" t="s">
        <v>57</v>
      </c>
      <c r="E2702" s="39" t="s">
        <v>74</v>
      </c>
    </row>
    <row r="2703" spans="1:16" ht="12.75">
      <c r="A2703" t="s">
        <v>49</v>
      </c>
      <c s="34" t="s">
        <v>1557</v>
      </c>
      <c s="34" t="s">
        <v>811</v>
      </c>
      <c s="35" t="s">
        <v>47</v>
      </c>
      <c s="6" t="s">
        <v>812</v>
      </c>
      <c s="36" t="s">
        <v>203</v>
      </c>
      <c s="37">
        <v>0.08</v>
      </c>
      <c s="36">
        <v>0</v>
      </c>
      <c s="36">
        <f>ROUND(G2703*H2703,6)</f>
      </c>
      <c r="L2703" s="38">
        <v>0</v>
      </c>
      <c s="32">
        <f>ROUND(ROUND(L2703,2)*ROUND(G2703,3),2)</f>
      </c>
      <c s="36" t="s">
        <v>73</v>
      </c>
      <c>
        <f>(M2703*21)/100</f>
      </c>
      <c t="s">
        <v>27</v>
      </c>
    </row>
    <row r="2704" spans="1:5" ht="12.75">
      <c r="A2704" s="35" t="s">
        <v>54</v>
      </c>
      <c r="E2704" s="39" t="s">
        <v>55</v>
      </c>
    </row>
    <row r="2705" spans="1:5" ht="12.75">
      <c r="A2705" s="35" t="s">
        <v>56</v>
      </c>
      <c r="E2705" s="40" t="s">
        <v>55</v>
      </c>
    </row>
    <row r="2706" spans="1:5" ht="12.75">
      <c r="A2706" t="s">
        <v>57</v>
      </c>
      <c r="E2706" s="39" t="s">
        <v>74</v>
      </c>
    </row>
    <row r="2707" spans="1:16" ht="12.75">
      <c r="A2707" t="s">
        <v>49</v>
      </c>
      <c s="34" t="s">
        <v>1558</v>
      </c>
      <c s="34" t="s">
        <v>813</v>
      </c>
      <c s="35" t="s">
        <v>47</v>
      </c>
      <c s="6" t="s">
        <v>814</v>
      </c>
      <c s="36" t="s">
        <v>52</v>
      </c>
      <c s="37">
        <v>8</v>
      </c>
      <c s="36">
        <v>0</v>
      </c>
      <c s="36">
        <f>ROUND(G2707*H2707,6)</f>
      </c>
      <c r="L2707" s="38">
        <v>0</v>
      </c>
      <c s="32">
        <f>ROUND(ROUND(L2707,2)*ROUND(G2707,3),2)</f>
      </c>
      <c s="36" t="s">
        <v>53</v>
      </c>
      <c>
        <f>(M2707*21)/100</f>
      </c>
      <c t="s">
        <v>27</v>
      </c>
    </row>
    <row r="2708" spans="1:5" ht="12.75">
      <c r="A2708" s="35" t="s">
        <v>54</v>
      </c>
      <c r="E2708" s="39" t="s">
        <v>55</v>
      </c>
    </row>
    <row r="2709" spans="1:5" ht="12.75">
      <c r="A2709" s="35" t="s">
        <v>56</v>
      </c>
      <c r="E2709" s="40" t="s">
        <v>55</v>
      </c>
    </row>
    <row r="2710" spans="1:5" ht="12.75">
      <c r="A2710" t="s">
        <v>57</v>
      </c>
      <c r="E2710" s="39" t="s">
        <v>815</v>
      </c>
    </row>
    <row r="2711" spans="1:16" ht="12.75">
      <c r="A2711" t="s">
        <v>49</v>
      </c>
      <c s="34" t="s">
        <v>1559</v>
      </c>
      <c s="34" t="s">
        <v>816</v>
      </c>
      <c s="35" t="s">
        <v>47</v>
      </c>
      <c s="6" t="s">
        <v>817</v>
      </c>
      <c s="36" t="s">
        <v>68</v>
      </c>
      <c s="37">
        <v>8</v>
      </c>
      <c s="36">
        <v>0</v>
      </c>
      <c s="36">
        <f>ROUND(G2711*H2711,6)</f>
      </c>
      <c r="L2711" s="38">
        <v>0</v>
      </c>
      <c s="32">
        <f>ROUND(ROUND(L2711,2)*ROUND(G2711,3),2)</f>
      </c>
      <c s="36" t="s">
        <v>73</v>
      </c>
      <c>
        <f>(M2711*21)/100</f>
      </c>
      <c t="s">
        <v>27</v>
      </c>
    </row>
    <row r="2712" spans="1:5" ht="12.75">
      <c r="A2712" s="35" t="s">
        <v>54</v>
      </c>
      <c r="E2712" s="39" t="s">
        <v>55</v>
      </c>
    </row>
    <row r="2713" spans="1:5" ht="12.75">
      <c r="A2713" s="35" t="s">
        <v>56</v>
      </c>
      <c r="E2713" s="40" t="s">
        <v>55</v>
      </c>
    </row>
    <row r="2714" spans="1:5" ht="12.75">
      <c r="A2714" t="s">
        <v>57</v>
      </c>
      <c r="E2714" s="39" t="s">
        <v>74</v>
      </c>
    </row>
    <row r="2715" spans="1:16" ht="25.5">
      <c r="A2715" t="s">
        <v>49</v>
      </c>
      <c s="34" t="s">
        <v>1560</v>
      </c>
      <c s="34" t="s">
        <v>818</v>
      </c>
      <c s="35" t="s">
        <v>47</v>
      </c>
      <c s="6" t="s">
        <v>819</v>
      </c>
      <c s="36" t="s">
        <v>52</v>
      </c>
      <c s="37">
        <v>1</v>
      </c>
      <c s="36">
        <v>0</v>
      </c>
      <c s="36">
        <f>ROUND(G2715*H2715,6)</f>
      </c>
      <c r="L2715" s="38">
        <v>0</v>
      </c>
      <c s="32">
        <f>ROUND(ROUND(L2715,2)*ROUND(G2715,3),2)</f>
      </c>
      <c s="36" t="s">
        <v>73</v>
      </c>
      <c>
        <f>(M2715*21)/100</f>
      </c>
      <c t="s">
        <v>27</v>
      </c>
    </row>
    <row r="2716" spans="1:5" ht="12.75">
      <c r="A2716" s="35" t="s">
        <v>54</v>
      </c>
      <c r="E2716" s="39" t="s">
        <v>55</v>
      </c>
    </row>
    <row r="2717" spans="1:5" ht="12.75">
      <c r="A2717" s="35" t="s">
        <v>56</v>
      </c>
      <c r="E2717" s="40" t="s">
        <v>55</v>
      </c>
    </row>
    <row r="2718" spans="1:5" ht="12.75">
      <c r="A2718" t="s">
        <v>57</v>
      </c>
      <c r="E2718" s="39" t="s">
        <v>74</v>
      </c>
    </row>
    <row r="2719" spans="1:16" ht="12.75">
      <c r="A2719" t="s">
        <v>49</v>
      </c>
      <c s="34" t="s">
        <v>1561</v>
      </c>
      <c s="34" t="s">
        <v>820</v>
      </c>
      <c s="35" t="s">
        <v>47</v>
      </c>
      <c s="6" t="s">
        <v>821</v>
      </c>
      <c s="36" t="s">
        <v>52</v>
      </c>
      <c s="37">
        <v>1</v>
      </c>
      <c s="36">
        <v>0</v>
      </c>
      <c s="36">
        <f>ROUND(G2719*H2719,6)</f>
      </c>
      <c r="L2719" s="38">
        <v>0</v>
      </c>
      <c s="32">
        <f>ROUND(ROUND(L2719,2)*ROUND(G2719,3),2)</f>
      </c>
      <c s="36" t="s">
        <v>73</v>
      </c>
      <c>
        <f>(M2719*21)/100</f>
      </c>
      <c t="s">
        <v>27</v>
      </c>
    </row>
    <row r="2720" spans="1:5" ht="12.75">
      <c r="A2720" s="35" t="s">
        <v>54</v>
      </c>
      <c r="E2720" s="39" t="s">
        <v>55</v>
      </c>
    </row>
    <row r="2721" spans="1:5" ht="12.75">
      <c r="A2721" s="35" t="s">
        <v>56</v>
      </c>
      <c r="E2721" s="40" t="s">
        <v>55</v>
      </c>
    </row>
    <row r="2722" spans="1:5" ht="12.75">
      <c r="A2722" t="s">
        <v>57</v>
      </c>
      <c r="E2722" s="39" t="s">
        <v>74</v>
      </c>
    </row>
    <row r="2723" spans="1:16" ht="12.75">
      <c r="A2723" t="s">
        <v>49</v>
      </c>
      <c s="34" t="s">
        <v>1562</v>
      </c>
      <c s="34" t="s">
        <v>822</v>
      </c>
      <c s="35" t="s">
        <v>47</v>
      </c>
      <c s="6" t="s">
        <v>823</v>
      </c>
      <c s="36" t="s">
        <v>52</v>
      </c>
      <c s="37">
        <v>1</v>
      </c>
      <c s="36">
        <v>0</v>
      </c>
      <c s="36">
        <f>ROUND(G2723*H2723,6)</f>
      </c>
      <c r="L2723" s="38">
        <v>0</v>
      </c>
      <c s="32">
        <f>ROUND(ROUND(L2723,2)*ROUND(G2723,3),2)</f>
      </c>
      <c s="36" t="s">
        <v>73</v>
      </c>
      <c>
        <f>(M2723*21)/100</f>
      </c>
      <c t="s">
        <v>27</v>
      </c>
    </row>
    <row r="2724" spans="1:5" ht="12.75">
      <c r="A2724" s="35" t="s">
        <v>54</v>
      </c>
      <c r="E2724" s="39" t="s">
        <v>55</v>
      </c>
    </row>
    <row r="2725" spans="1:5" ht="12.75">
      <c r="A2725" s="35" t="s">
        <v>56</v>
      </c>
      <c r="E2725" s="40" t="s">
        <v>55</v>
      </c>
    </row>
    <row r="2726" spans="1:5" ht="12.75">
      <c r="A2726" t="s">
        <v>57</v>
      </c>
      <c r="E2726" s="39" t="s">
        <v>74</v>
      </c>
    </row>
    <row r="2727" spans="1:16" ht="12.75">
      <c r="A2727" t="s">
        <v>49</v>
      </c>
      <c s="34" t="s">
        <v>1563</v>
      </c>
      <c s="34" t="s">
        <v>824</v>
      </c>
      <c s="35" t="s">
        <v>47</v>
      </c>
      <c s="6" t="s">
        <v>825</v>
      </c>
      <c s="36" t="s">
        <v>52</v>
      </c>
      <c s="37">
        <v>1</v>
      </c>
      <c s="36">
        <v>0</v>
      </c>
      <c s="36">
        <f>ROUND(G2727*H2727,6)</f>
      </c>
      <c r="L2727" s="38">
        <v>0</v>
      </c>
      <c s="32">
        <f>ROUND(ROUND(L2727,2)*ROUND(G2727,3),2)</f>
      </c>
      <c s="36" t="s">
        <v>73</v>
      </c>
      <c>
        <f>(M2727*21)/100</f>
      </c>
      <c t="s">
        <v>27</v>
      </c>
    </row>
    <row r="2728" spans="1:5" ht="12.75">
      <c r="A2728" s="35" t="s">
        <v>54</v>
      </c>
      <c r="E2728" s="39" t="s">
        <v>55</v>
      </c>
    </row>
    <row r="2729" spans="1:5" ht="12.75">
      <c r="A2729" s="35" t="s">
        <v>56</v>
      </c>
      <c r="E2729" s="40" t="s">
        <v>55</v>
      </c>
    </row>
    <row r="2730" spans="1:5" ht="12.75">
      <c r="A2730" t="s">
        <v>57</v>
      </c>
      <c r="E2730" s="39" t="s">
        <v>74</v>
      </c>
    </row>
    <row r="2731" spans="1:13" ht="12.75">
      <c r="A2731" t="s">
        <v>46</v>
      </c>
      <c r="C2731" s="31" t="s">
        <v>1564</v>
      </c>
      <c r="E2731" s="33" t="s">
        <v>1565</v>
      </c>
      <c r="J2731" s="32">
        <f>0</f>
      </c>
      <c s="32">
        <f>0</f>
      </c>
      <c s="32">
        <f>0+L2732+L2736+L2740+L2744+L2748+L2752+L2756+L2760+L2764+L2768+L2772+L2776+L2780+L2784+L2788+L2792+L2796+L2800+L2804+L2808+L2812+L2816+L2820+L2824+L2828+L2832</f>
      </c>
      <c s="32">
        <f>0+M2732+M2736+M2740+M2744+M2748+M2752+M2756+M2760+M2764+M2768+M2772+M2776+M2780+M2784+M2788+M2792+M2796+M2800+M2804+M2808+M2812+M2816+M2820+M2824+M2828+M2832</f>
      </c>
    </row>
    <row r="2732" spans="1:16" ht="12.75">
      <c r="A2732" t="s">
        <v>49</v>
      </c>
      <c s="34" t="s">
        <v>1566</v>
      </c>
      <c s="34" t="s">
        <v>777</v>
      </c>
      <c s="35" t="s">
        <v>47</v>
      </c>
      <c s="6" t="s">
        <v>778</v>
      </c>
      <c s="36" t="s">
        <v>52</v>
      </c>
      <c s="37">
        <v>1</v>
      </c>
      <c s="36">
        <v>0</v>
      </c>
      <c s="36">
        <f>ROUND(G2732*H2732,6)</f>
      </c>
      <c r="L2732" s="38">
        <v>0</v>
      </c>
      <c s="32">
        <f>ROUND(ROUND(L2732,2)*ROUND(G2732,3),2)</f>
      </c>
      <c s="36" t="s">
        <v>73</v>
      </c>
      <c>
        <f>(M2732*21)/100</f>
      </c>
      <c t="s">
        <v>27</v>
      </c>
    </row>
    <row r="2733" spans="1:5" ht="12.75">
      <c r="A2733" s="35" t="s">
        <v>54</v>
      </c>
      <c r="E2733" s="39" t="s">
        <v>55</v>
      </c>
    </row>
    <row r="2734" spans="1:5" ht="12.75">
      <c r="A2734" s="35" t="s">
        <v>56</v>
      </c>
      <c r="E2734" s="40" t="s">
        <v>55</v>
      </c>
    </row>
    <row r="2735" spans="1:5" ht="12.75">
      <c r="A2735" t="s">
        <v>57</v>
      </c>
      <c r="E2735" s="39" t="s">
        <v>74</v>
      </c>
    </row>
    <row r="2736" spans="1:16" ht="12.75">
      <c r="A2736" t="s">
        <v>49</v>
      </c>
      <c s="34" t="s">
        <v>1567</v>
      </c>
      <c s="34" t="s">
        <v>779</v>
      </c>
      <c s="35" t="s">
        <v>47</v>
      </c>
      <c s="6" t="s">
        <v>780</v>
      </c>
      <c s="36" t="s">
        <v>52</v>
      </c>
      <c s="37">
        <v>1</v>
      </c>
      <c s="36">
        <v>0</v>
      </c>
      <c s="36">
        <f>ROUND(G2736*H2736,6)</f>
      </c>
      <c r="L2736" s="38">
        <v>0</v>
      </c>
      <c s="32">
        <f>ROUND(ROUND(L2736,2)*ROUND(G2736,3),2)</f>
      </c>
      <c s="36" t="s">
        <v>73</v>
      </c>
      <c>
        <f>(M2736*21)/100</f>
      </c>
      <c t="s">
        <v>27</v>
      </c>
    </row>
    <row r="2737" spans="1:5" ht="12.75">
      <c r="A2737" s="35" t="s">
        <v>54</v>
      </c>
      <c r="E2737" s="39" t="s">
        <v>55</v>
      </c>
    </row>
    <row r="2738" spans="1:5" ht="12.75">
      <c r="A2738" s="35" t="s">
        <v>56</v>
      </c>
      <c r="E2738" s="40" t="s">
        <v>55</v>
      </c>
    </row>
    <row r="2739" spans="1:5" ht="12.75">
      <c r="A2739" t="s">
        <v>57</v>
      </c>
      <c r="E2739" s="39" t="s">
        <v>74</v>
      </c>
    </row>
    <row r="2740" spans="1:16" ht="12.75">
      <c r="A2740" t="s">
        <v>49</v>
      </c>
      <c s="34" t="s">
        <v>1568</v>
      </c>
      <c s="34" t="s">
        <v>781</v>
      </c>
      <c s="35" t="s">
        <v>47</v>
      </c>
      <c s="6" t="s">
        <v>782</v>
      </c>
      <c s="36" t="s">
        <v>52</v>
      </c>
      <c s="37">
        <v>1</v>
      </c>
      <c s="36">
        <v>0</v>
      </c>
      <c s="36">
        <f>ROUND(G2740*H2740,6)</f>
      </c>
      <c r="L2740" s="38">
        <v>0</v>
      </c>
      <c s="32">
        <f>ROUND(ROUND(L2740,2)*ROUND(G2740,3),2)</f>
      </c>
      <c s="36" t="s">
        <v>73</v>
      </c>
      <c>
        <f>(M2740*21)/100</f>
      </c>
      <c t="s">
        <v>27</v>
      </c>
    </row>
    <row r="2741" spans="1:5" ht="12.75">
      <c r="A2741" s="35" t="s">
        <v>54</v>
      </c>
      <c r="E2741" s="39" t="s">
        <v>55</v>
      </c>
    </row>
    <row r="2742" spans="1:5" ht="12.75">
      <c r="A2742" s="35" t="s">
        <v>56</v>
      </c>
      <c r="E2742" s="40" t="s">
        <v>55</v>
      </c>
    </row>
    <row r="2743" spans="1:5" ht="12.75">
      <c r="A2743" t="s">
        <v>57</v>
      </c>
      <c r="E2743" s="39" t="s">
        <v>74</v>
      </c>
    </row>
    <row r="2744" spans="1:16" ht="12.75">
      <c r="A2744" t="s">
        <v>49</v>
      </c>
      <c s="34" t="s">
        <v>1569</v>
      </c>
      <c s="34" t="s">
        <v>783</v>
      </c>
      <c s="35" t="s">
        <v>47</v>
      </c>
      <c s="6" t="s">
        <v>784</v>
      </c>
      <c s="36" t="s">
        <v>52</v>
      </c>
      <c s="37">
        <v>1</v>
      </c>
      <c s="36">
        <v>0</v>
      </c>
      <c s="36">
        <f>ROUND(G2744*H2744,6)</f>
      </c>
      <c r="L2744" s="38">
        <v>0</v>
      </c>
      <c s="32">
        <f>ROUND(ROUND(L2744,2)*ROUND(G2744,3),2)</f>
      </c>
      <c s="36" t="s">
        <v>73</v>
      </c>
      <c>
        <f>(M2744*21)/100</f>
      </c>
      <c t="s">
        <v>27</v>
      </c>
    </row>
    <row r="2745" spans="1:5" ht="12.75">
      <c r="A2745" s="35" t="s">
        <v>54</v>
      </c>
      <c r="E2745" s="39" t="s">
        <v>55</v>
      </c>
    </row>
    <row r="2746" spans="1:5" ht="12.75">
      <c r="A2746" s="35" t="s">
        <v>56</v>
      </c>
      <c r="E2746" s="40" t="s">
        <v>55</v>
      </c>
    </row>
    <row r="2747" spans="1:5" ht="12.75">
      <c r="A2747" t="s">
        <v>57</v>
      </c>
      <c r="E2747" s="39" t="s">
        <v>74</v>
      </c>
    </row>
    <row r="2748" spans="1:16" ht="12.75">
      <c r="A2748" t="s">
        <v>49</v>
      </c>
      <c s="34" t="s">
        <v>1570</v>
      </c>
      <c s="34" t="s">
        <v>785</v>
      </c>
      <c s="35" t="s">
        <v>47</v>
      </c>
      <c s="6" t="s">
        <v>786</v>
      </c>
      <c s="36" t="s">
        <v>52</v>
      </c>
      <c s="37">
        <v>1</v>
      </c>
      <c s="36">
        <v>0</v>
      </c>
      <c s="36">
        <f>ROUND(G2748*H2748,6)</f>
      </c>
      <c r="L2748" s="38">
        <v>0</v>
      </c>
      <c s="32">
        <f>ROUND(ROUND(L2748,2)*ROUND(G2748,3),2)</f>
      </c>
      <c s="36" t="s">
        <v>73</v>
      </c>
      <c>
        <f>(M2748*21)/100</f>
      </c>
      <c t="s">
        <v>27</v>
      </c>
    </row>
    <row r="2749" spans="1:5" ht="12.75">
      <c r="A2749" s="35" t="s">
        <v>54</v>
      </c>
      <c r="E2749" s="39" t="s">
        <v>55</v>
      </c>
    </row>
    <row r="2750" spans="1:5" ht="12.75">
      <c r="A2750" s="35" t="s">
        <v>56</v>
      </c>
      <c r="E2750" s="40" t="s">
        <v>55</v>
      </c>
    </row>
    <row r="2751" spans="1:5" ht="12.75">
      <c r="A2751" t="s">
        <v>57</v>
      </c>
      <c r="E2751" s="39" t="s">
        <v>74</v>
      </c>
    </row>
    <row r="2752" spans="1:16" ht="12.75">
      <c r="A2752" t="s">
        <v>49</v>
      </c>
      <c s="34" t="s">
        <v>1571</v>
      </c>
      <c s="34" t="s">
        <v>787</v>
      </c>
      <c s="35" t="s">
        <v>47</v>
      </c>
      <c s="6" t="s">
        <v>788</v>
      </c>
      <c s="36" t="s">
        <v>52</v>
      </c>
      <c s="37">
        <v>1</v>
      </c>
      <c s="36">
        <v>0</v>
      </c>
      <c s="36">
        <f>ROUND(G2752*H2752,6)</f>
      </c>
      <c r="L2752" s="38">
        <v>0</v>
      </c>
      <c s="32">
        <f>ROUND(ROUND(L2752,2)*ROUND(G2752,3),2)</f>
      </c>
      <c s="36" t="s">
        <v>73</v>
      </c>
      <c>
        <f>(M2752*21)/100</f>
      </c>
      <c t="s">
        <v>27</v>
      </c>
    </row>
    <row r="2753" spans="1:5" ht="12.75">
      <c r="A2753" s="35" t="s">
        <v>54</v>
      </c>
      <c r="E2753" s="39" t="s">
        <v>55</v>
      </c>
    </row>
    <row r="2754" spans="1:5" ht="12.75">
      <c r="A2754" s="35" t="s">
        <v>56</v>
      </c>
      <c r="E2754" s="40" t="s">
        <v>55</v>
      </c>
    </row>
    <row r="2755" spans="1:5" ht="12.75">
      <c r="A2755" t="s">
        <v>57</v>
      </c>
      <c r="E2755" s="39" t="s">
        <v>74</v>
      </c>
    </row>
    <row r="2756" spans="1:16" ht="12.75">
      <c r="A2756" t="s">
        <v>49</v>
      </c>
      <c s="34" t="s">
        <v>1572</v>
      </c>
      <c s="34" t="s">
        <v>789</v>
      </c>
      <c s="35" t="s">
        <v>47</v>
      </c>
      <c s="6" t="s">
        <v>790</v>
      </c>
      <c s="36" t="s">
        <v>52</v>
      </c>
      <c s="37">
        <v>1</v>
      </c>
      <c s="36">
        <v>0</v>
      </c>
      <c s="36">
        <f>ROUND(G2756*H2756,6)</f>
      </c>
      <c r="L2756" s="38">
        <v>0</v>
      </c>
      <c s="32">
        <f>ROUND(ROUND(L2756,2)*ROUND(G2756,3),2)</f>
      </c>
      <c s="36" t="s">
        <v>73</v>
      </c>
      <c>
        <f>(M2756*21)/100</f>
      </c>
      <c t="s">
        <v>27</v>
      </c>
    </row>
    <row r="2757" spans="1:5" ht="12.75">
      <c r="A2757" s="35" t="s">
        <v>54</v>
      </c>
      <c r="E2757" s="39" t="s">
        <v>55</v>
      </c>
    </row>
    <row r="2758" spans="1:5" ht="12.75">
      <c r="A2758" s="35" t="s">
        <v>56</v>
      </c>
      <c r="E2758" s="40" t="s">
        <v>55</v>
      </c>
    </row>
    <row r="2759" spans="1:5" ht="12.75">
      <c r="A2759" t="s">
        <v>57</v>
      </c>
      <c r="E2759" s="39" t="s">
        <v>74</v>
      </c>
    </row>
    <row r="2760" spans="1:16" ht="12.75">
      <c r="A2760" t="s">
        <v>49</v>
      </c>
      <c s="34" t="s">
        <v>1573</v>
      </c>
      <c s="34" t="s">
        <v>791</v>
      </c>
      <c s="35" t="s">
        <v>47</v>
      </c>
      <c s="6" t="s">
        <v>792</v>
      </c>
      <c s="36" t="s">
        <v>52</v>
      </c>
      <c s="37">
        <v>1</v>
      </c>
      <c s="36">
        <v>0</v>
      </c>
      <c s="36">
        <f>ROUND(G2760*H2760,6)</f>
      </c>
      <c r="L2760" s="38">
        <v>0</v>
      </c>
      <c s="32">
        <f>ROUND(ROUND(L2760,2)*ROUND(G2760,3),2)</f>
      </c>
      <c s="36" t="s">
        <v>73</v>
      </c>
      <c>
        <f>(M2760*21)/100</f>
      </c>
      <c t="s">
        <v>27</v>
      </c>
    </row>
    <row r="2761" spans="1:5" ht="12.75">
      <c r="A2761" s="35" t="s">
        <v>54</v>
      </c>
      <c r="E2761" s="39" t="s">
        <v>55</v>
      </c>
    </row>
    <row r="2762" spans="1:5" ht="12.75">
      <c r="A2762" s="35" t="s">
        <v>56</v>
      </c>
      <c r="E2762" s="40" t="s">
        <v>55</v>
      </c>
    </row>
    <row r="2763" spans="1:5" ht="12.75">
      <c r="A2763" t="s">
        <v>57</v>
      </c>
      <c r="E2763" s="39" t="s">
        <v>74</v>
      </c>
    </row>
    <row r="2764" spans="1:16" ht="12.75">
      <c r="A2764" t="s">
        <v>49</v>
      </c>
      <c s="34" t="s">
        <v>1574</v>
      </c>
      <c s="34" t="s">
        <v>793</v>
      </c>
      <c s="35" t="s">
        <v>47</v>
      </c>
      <c s="6" t="s">
        <v>794</v>
      </c>
      <c s="36" t="s">
        <v>52</v>
      </c>
      <c s="37">
        <v>1</v>
      </c>
      <c s="36">
        <v>0</v>
      </c>
      <c s="36">
        <f>ROUND(G2764*H2764,6)</f>
      </c>
      <c r="L2764" s="38">
        <v>0</v>
      </c>
      <c s="32">
        <f>ROUND(ROUND(L2764,2)*ROUND(G2764,3),2)</f>
      </c>
      <c s="36" t="s">
        <v>73</v>
      </c>
      <c>
        <f>(M2764*21)/100</f>
      </c>
      <c t="s">
        <v>27</v>
      </c>
    </row>
    <row r="2765" spans="1:5" ht="12.75">
      <c r="A2765" s="35" t="s">
        <v>54</v>
      </c>
      <c r="E2765" s="39" t="s">
        <v>55</v>
      </c>
    </row>
    <row r="2766" spans="1:5" ht="12.75">
      <c r="A2766" s="35" t="s">
        <v>56</v>
      </c>
      <c r="E2766" s="40" t="s">
        <v>55</v>
      </c>
    </row>
    <row r="2767" spans="1:5" ht="12.75">
      <c r="A2767" t="s">
        <v>57</v>
      </c>
      <c r="E2767" s="39" t="s">
        <v>74</v>
      </c>
    </row>
    <row r="2768" spans="1:16" ht="12.75">
      <c r="A2768" t="s">
        <v>49</v>
      </c>
      <c s="34" t="s">
        <v>1575</v>
      </c>
      <c s="34" t="s">
        <v>795</v>
      </c>
      <c s="35" t="s">
        <v>47</v>
      </c>
      <c s="6" t="s">
        <v>796</v>
      </c>
      <c s="36" t="s">
        <v>52</v>
      </c>
      <c s="37">
        <v>1</v>
      </c>
      <c s="36">
        <v>0</v>
      </c>
      <c s="36">
        <f>ROUND(G2768*H2768,6)</f>
      </c>
      <c r="L2768" s="38">
        <v>0</v>
      </c>
      <c s="32">
        <f>ROUND(ROUND(L2768,2)*ROUND(G2768,3),2)</f>
      </c>
      <c s="36" t="s">
        <v>73</v>
      </c>
      <c>
        <f>(M2768*21)/100</f>
      </c>
      <c t="s">
        <v>27</v>
      </c>
    </row>
    <row r="2769" spans="1:5" ht="12.75">
      <c r="A2769" s="35" t="s">
        <v>54</v>
      </c>
      <c r="E2769" s="39" t="s">
        <v>55</v>
      </c>
    </row>
    <row r="2770" spans="1:5" ht="12.75">
      <c r="A2770" s="35" t="s">
        <v>56</v>
      </c>
      <c r="E2770" s="40" t="s">
        <v>55</v>
      </c>
    </row>
    <row r="2771" spans="1:5" ht="12.75">
      <c r="A2771" t="s">
        <v>57</v>
      </c>
      <c r="E2771" s="39" t="s">
        <v>74</v>
      </c>
    </row>
    <row r="2772" spans="1:16" ht="12.75">
      <c r="A2772" t="s">
        <v>49</v>
      </c>
      <c s="34" t="s">
        <v>1576</v>
      </c>
      <c s="34" t="s">
        <v>797</v>
      </c>
      <c s="35" t="s">
        <v>47</v>
      </c>
      <c s="6" t="s">
        <v>798</v>
      </c>
      <c s="36" t="s">
        <v>52</v>
      </c>
      <c s="37">
        <v>1</v>
      </c>
      <c s="36">
        <v>0</v>
      </c>
      <c s="36">
        <f>ROUND(G2772*H2772,6)</f>
      </c>
      <c r="L2772" s="38">
        <v>0</v>
      </c>
      <c s="32">
        <f>ROUND(ROUND(L2772,2)*ROUND(G2772,3),2)</f>
      </c>
      <c s="36" t="s">
        <v>73</v>
      </c>
      <c>
        <f>(M2772*21)/100</f>
      </c>
      <c t="s">
        <v>27</v>
      </c>
    </row>
    <row r="2773" spans="1:5" ht="12.75">
      <c r="A2773" s="35" t="s">
        <v>54</v>
      </c>
      <c r="E2773" s="39" t="s">
        <v>55</v>
      </c>
    </row>
    <row r="2774" spans="1:5" ht="12.75">
      <c r="A2774" s="35" t="s">
        <v>56</v>
      </c>
      <c r="E2774" s="40" t="s">
        <v>55</v>
      </c>
    </row>
    <row r="2775" spans="1:5" ht="12.75">
      <c r="A2775" t="s">
        <v>57</v>
      </c>
      <c r="E2775" s="39" t="s">
        <v>74</v>
      </c>
    </row>
    <row r="2776" spans="1:16" ht="12.75">
      <c r="A2776" t="s">
        <v>49</v>
      </c>
      <c s="34" t="s">
        <v>1577</v>
      </c>
      <c s="34" t="s">
        <v>799</v>
      </c>
      <c s="35" t="s">
        <v>47</v>
      </c>
      <c s="6" t="s">
        <v>800</v>
      </c>
      <c s="36" t="s">
        <v>52</v>
      </c>
      <c s="37">
        <v>1</v>
      </c>
      <c s="36">
        <v>0</v>
      </c>
      <c s="36">
        <f>ROUND(G2776*H2776,6)</f>
      </c>
      <c r="L2776" s="38">
        <v>0</v>
      </c>
      <c s="32">
        <f>ROUND(ROUND(L2776,2)*ROUND(G2776,3),2)</f>
      </c>
      <c s="36" t="s">
        <v>73</v>
      </c>
      <c>
        <f>(M2776*21)/100</f>
      </c>
      <c t="s">
        <v>27</v>
      </c>
    </row>
    <row r="2777" spans="1:5" ht="12.75">
      <c r="A2777" s="35" t="s">
        <v>54</v>
      </c>
      <c r="E2777" s="39" t="s">
        <v>55</v>
      </c>
    </row>
    <row r="2778" spans="1:5" ht="12.75">
      <c r="A2778" s="35" t="s">
        <v>56</v>
      </c>
      <c r="E2778" s="40" t="s">
        <v>55</v>
      </c>
    </row>
    <row r="2779" spans="1:5" ht="12.75">
      <c r="A2779" t="s">
        <v>57</v>
      </c>
      <c r="E2779" s="39" t="s">
        <v>74</v>
      </c>
    </row>
    <row r="2780" spans="1:16" ht="12.75">
      <c r="A2780" t="s">
        <v>49</v>
      </c>
      <c s="34" t="s">
        <v>1578</v>
      </c>
      <c s="34" t="s">
        <v>801</v>
      </c>
      <c s="35" t="s">
        <v>47</v>
      </c>
      <c s="6" t="s">
        <v>802</v>
      </c>
      <c s="36" t="s">
        <v>52</v>
      </c>
      <c s="37">
        <v>1</v>
      </c>
      <c s="36">
        <v>0</v>
      </c>
      <c s="36">
        <f>ROUND(G2780*H2780,6)</f>
      </c>
      <c r="L2780" s="38">
        <v>0</v>
      </c>
      <c s="32">
        <f>ROUND(ROUND(L2780,2)*ROUND(G2780,3),2)</f>
      </c>
      <c s="36" t="s">
        <v>53</v>
      </c>
      <c>
        <f>(M2780*21)/100</f>
      </c>
      <c t="s">
        <v>27</v>
      </c>
    </row>
    <row r="2781" spans="1:5" ht="12.75">
      <c r="A2781" s="35" t="s">
        <v>54</v>
      </c>
      <c r="E2781" s="39" t="s">
        <v>55</v>
      </c>
    </row>
    <row r="2782" spans="1:5" ht="12.75">
      <c r="A2782" s="35" t="s">
        <v>56</v>
      </c>
      <c r="E2782" s="40" t="s">
        <v>55</v>
      </c>
    </row>
    <row r="2783" spans="1:5" ht="12.75">
      <c r="A2783" t="s">
        <v>57</v>
      </c>
      <c r="E2783" s="39" t="s">
        <v>802</v>
      </c>
    </row>
    <row r="2784" spans="1:16" ht="12.75">
      <c r="A2784" t="s">
        <v>49</v>
      </c>
      <c s="34" t="s">
        <v>1579</v>
      </c>
      <c s="34" t="s">
        <v>803</v>
      </c>
      <c s="35" t="s">
        <v>47</v>
      </c>
      <c s="6" t="s">
        <v>804</v>
      </c>
      <c s="36" t="s">
        <v>52</v>
      </c>
      <c s="37">
        <v>1</v>
      </c>
      <c s="36">
        <v>0</v>
      </c>
      <c s="36">
        <f>ROUND(G2784*H2784,6)</f>
      </c>
      <c r="L2784" s="38">
        <v>0</v>
      </c>
      <c s="32">
        <f>ROUND(ROUND(L2784,2)*ROUND(G2784,3),2)</f>
      </c>
      <c s="36" t="s">
        <v>53</v>
      </c>
      <c>
        <f>(M2784*21)/100</f>
      </c>
      <c t="s">
        <v>27</v>
      </c>
    </row>
    <row r="2785" spans="1:5" ht="12.75">
      <c r="A2785" s="35" t="s">
        <v>54</v>
      </c>
      <c r="E2785" s="39" t="s">
        <v>55</v>
      </c>
    </row>
    <row r="2786" spans="1:5" ht="12.75">
      <c r="A2786" s="35" t="s">
        <v>56</v>
      </c>
      <c r="E2786" s="40" t="s">
        <v>55</v>
      </c>
    </row>
    <row r="2787" spans="1:5" ht="12.75">
      <c r="A2787" t="s">
        <v>57</v>
      </c>
      <c r="E2787" s="39" t="s">
        <v>804</v>
      </c>
    </row>
    <row r="2788" spans="1:16" ht="12.75">
      <c r="A2788" t="s">
        <v>49</v>
      </c>
      <c s="34" t="s">
        <v>1580</v>
      </c>
      <c s="34" t="s">
        <v>805</v>
      </c>
      <c s="35" t="s">
        <v>47</v>
      </c>
      <c s="6" t="s">
        <v>806</v>
      </c>
      <c s="36" t="s">
        <v>52</v>
      </c>
      <c s="37">
        <v>1</v>
      </c>
      <c s="36">
        <v>0</v>
      </c>
      <c s="36">
        <f>ROUND(G2788*H2788,6)</f>
      </c>
      <c r="L2788" s="38">
        <v>0</v>
      </c>
      <c s="32">
        <f>ROUND(ROUND(L2788,2)*ROUND(G2788,3),2)</f>
      </c>
      <c s="36" t="s">
        <v>73</v>
      </c>
      <c>
        <f>(M2788*21)/100</f>
      </c>
      <c t="s">
        <v>27</v>
      </c>
    </row>
    <row r="2789" spans="1:5" ht="12.75">
      <c r="A2789" s="35" t="s">
        <v>54</v>
      </c>
      <c r="E2789" s="39" t="s">
        <v>55</v>
      </c>
    </row>
    <row r="2790" spans="1:5" ht="12.75">
      <c r="A2790" s="35" t="s">
        <v>56</v>
      </c>
      <c r="E2790" s="40" t="s">
        <v>55</v>
      </c>
    </row>
    <row r="2791" spans="1:5" ht="12.75">
      <c r="A2791" t="s">
        <v>57</v>
      </c>
      <c r="E2791" s="39" t="s">
        <v>74</v>
      </c>
    </row>
    <row r="2792" spans="1:16" ht="12.75">
      <c r="A2792" t="s">
        <v>49</v>
      </c>
      <c s="34" t="s">
        <v>1581</v>
      </c>
      <c s="34" t="s">
        <v>807</v>
      </c>
      <c s="35" t="s">
        <v>47</v>
      </c>
      <c s="6" t="s">
        <v>808</v>
      </c>
      <c s="36" t="s">
        <v>52</v>
      </c>
      <c s="37">
        <v>1</v>
      </c>
      <c s="36">
        <v>0</v>
      </c>
      <c s="36">
        <f>ROUND(G2792*H2792,6)</f>
      </c>
      <c r="L2792" s="38">
        <v>0</v>
      </c>
      <c s="32">
        <f>ROUND(ROUND(L2792,2)*ROUND(G2792,3),2)</f>
      </c>
      <c s="36" t="s">
        <v>73</v>
      </c>
      <c>
        <f>(M2792*21)/100</f>
      </c>
      <c t="s">
        <v>27</v>
      </c>
    </row>
    <row r="2793" spans="1:5" ht="12.75">
      <c r="A2793" s="35" t="s">
        <v>54</v>
      </c>
      <c r="E2793" s="39" t="s">
        <v>55</v>
      </c>
    </row>
    <row r="2794" spans="1:5" ht="12.75">
      <c r="A2794" s="35" t="s">
        <v>56</v>
      </c>
      <c r="E2794" s="40" t="s">
        <v>55</v>
      </c>
    </row>
    <row r="2795" spans="1:5" ht="12.75">
      <c r="A2795" t="s">
        <v>57</v>
      </c>
      <c r="E2795" s="39" t="s">
        <v>74</v>
      </c>
    </row>
    <row r="2796" spans="1:16" ht="12.75">
      <c r="A2796" t="s">
        <v>49</v>
      </c>
      <c s="34" t="s">
        <v>1582</v>
      </c>
      <c s="34" t="s">
        <v>626</v>
      </c>
      <c s="35" t="s">
        <v>47</v>
      </c>
      <c s="6" t="s">
        <v>627</v>
      </c>
      <c s="36" t="s">
        <v>104</v>
      </c>
      <c s="37">
        <v>5</v>
      </c>
      <c s="36">
        <v>0</v>
      </c>
      <c s="36">
        <f>ROUND(G2796*H2796,6)</f>
      </c>
      <c r="L2796" s="38">
        <v>0</v>
      </c>
      <c s="32">
        <f>ROUND(ROUND(L2796,2)*ROUND(G2796,3),2)</f>
      </c>
      <c s="36" t="s">
        <v>53</v>
      </c>
      <c>
        <f>(M2796*21)/100</f>
      </c>
      <c t="s">
        <v>27</v>
      </c>
    </row>
    <row r="2797" spans="1:5" ht="12.75">
      <c r="A2797" s="35" t="s">
        <v>54</v>
      </c>
      <c r="E2797" s="39" t="s">
        <v>55</v>
      </c>
    </row>
    <row r="2798" spans="1:5" ht="12.75">
      <c r="A2798" s="35" t="s">
        <v>56</v>
      </c>
      <c r="E2798" s="40" t="s">
        <v>55</v>
      </c>
    </row>
    <row r="2799" spans="1:5" ht="38.25">
      <c r="A2799" t="s">
        <v>57</v>
      </c>
      <c r="E2799" s="39" t="s">
        <v>628</v>
      </c>
    </row>
    <row r="2800" spans="1:16" ht="25.5">
      <c r="A2800" t="s">
        <v>49</v>
      </c>
      <c s="34" t="s">
        <v>1583</v>
      </c>
      <c s="34" t="s">
        <v>631</v>
      </c>
      <c s="35" t="s">
        <v>47</v>
      </c>
      <c s="6" t="s">
        <v>632</v>
      </c>
      <c s="36" t="s">
        <v>52</v>
      </c>
      <c s="37">
        <v>2</v>
      </c>
      <c s="36">
        <v>0</v>
      </c>
      <c s="36">
        <f>ROUND(G2800*H2800,6)</f>
      </c>
      <c r="L2800" s="38">
        <v>0</v>
      </c>
      <c s="32">
        <f>ROUND(ROUND(L2800,2)*ROUND(G2800,3),2)</f>
      </c>
      <c s="36" t="s">
        <v>73</v>
      </c>
      <c>
        <f>(M2800*21)/100</f>
      </c>
      <c t="s">
        <v>27</v>
      </c>
    </row>
    <row r="2801" spans="1:5" ht="12.75">
      <c r="A2801" s="35" t="s">
        <v>54</v>
      </c>
      <c r="E2801" s="39" t="s">
        <v>55</v>
      </c>
    </row>
    <row r="2802" spans="1:5" ht="12.75">
      <c r="A2802" s="35" t="s">
        <v>56</v>
      </c>
      <c r="E2802" s="40" t="s">
        <v>55</v>
      </c>
    </row>
    <row r="2803" spans="1:5" ht="12.75">
      <c r="A2803" t="s">
        <v>57</v>
      </c>
      <c r="E2803" s="39" t="s">
        <v>74</v>
      </c>
    </row>
    <row r="2804" spans="1:16" ht="12.75">
      <c r="A2804" t="s">
        <v>49</v>
      </c>
      <c s="34" t="s">
        <v>1584</v>
      </c>
      <c s="34" t="s">
        <v>809</v>
      </c>
      <c s="35" t="s">
        <v>47</v>
      </c>
      <c s="6" t="s">
        <v>810</v>
      </c>
      <c s="36" t="s">
        <v>203</v>
      </c>
      <c s="37">
        <v>0.08</v>
      </c>
      <c s="36">
        <v>0</v>
      </c>
      <c s="36">
        <f>ROUND(G2804*H2804,6)</f>
      </c>
      <c r="L2804" s="38">
        <v>0</v>
      </c>
      <c s="32">
        <f>ROUND(ROUND(L2804,2)*ROUND(G2804,3),2)</f>
      </c>
      <c s="36" t="s">
        <v>73</v>
      </c>
      <c>
        <f>(M2804*21)/100</f>
      </c>
      <c t="s">
        <v>27</v>
      </c>
    </row>
    <row r="2805" spans="1:5" ht="12.75">
      <c r="A2805" s="35" t="s">
        <v>54</v>
      </c>
      <c r="E2805" s="39" t="s">
        <v>55</v>
      </c>
    </row>
    <row r="2806" spans="1:5" ht="12.75">
      <c r="A2806" s="35" t="s">
        <v>56</v>
      </c>
      <c r="E2806" s="40" t="s">
        <v>55</v>
      </c>
    </row>
    <row r="2807" spans="1:5" ht="12.75">
      <c r="A2807" t="s">
        <v>57</v>
      </c>
      <c r="E2807" s="39" t="s">
        <v>74</v>
      </c>
    </row>
    <row r="2808" spans="1:16" ht="12.75">
      <c r="A2808" t="s">
        <v>49</v>
      </c>
      <c s="34" t="s">
        <v>1585</v>
      </c>
      <c s="34" t="s">
        <v>811</v>
      </c>
      <c s="35" t="s">
        <v>47</v>
      </c>
      <c s="6" t="s">
        <v>812</v>
      </c>
      <c s="36" t="s">
        <v>203</v>
      </c>
      <c s="37">
        <v>0.08</v>
      </c>
      <c s="36">
        <v>0</v>
      </c>
      <c s="36">
        <f>ROUND(G2808*H2808,6)</f>
      </c>
      <c r="L2808" s="38">
        <v>0</v>
      </c>
      <c s="32">
        <f>ROUND(ROUND(L2808,2)*ROUND(G2808,3),2)</f>
      </c>
      <c s="36" t="s">
        <v>73</v>
      </c>
      <c>
        <f>(M2808*21)/100</f>
      </c>
      <c t="s">
        <v>27</v>
      </c>
    </row>
    <row r="2809" spans="1:5" ht="12.75">
      <c r="A2809" s="35" t="s">
        <v>54</v>
      </c>
      <c r="E2809" s="39" t="s">
        <v>55</v>
      </c>
    </row>
    <row r="2810" spans="1:5" ht="12.75">
      <c r="A2810" s="35" t="s">
        <v>56</v>
      </c>
      <c r="E2810" s="40" t="s">
        <v>55</v>
      </c>
    </row>
    <row r="2811" spans="1:5" ht="12.75">
      <c r="A2811" t="s">
        <v>57</v>
      </c>
      <c r="E2811" s="39" t="s">
        <v>74</v>
      </c>
    </row>
    <row r="2812" spans="1:16" ht="12.75">
      <c r="A2812" t="s">
        <v>49</v>
      </c>
      <c s="34" t="s">
        <v>1586</v>
      </c>
      <c s="34" t="s">
        <v>813</v>
      </c>
      <c s="35" t="s">
        <v>47</v>
      </c>
      <c s="6" t="s">
        <v>814</v>
      </c>
      <c s="36" t="s">
        <v>52</v>
      </c>
      <c s="37">
        <v>8</v>
      </c>
      <c s="36">
        <v>0</v>
      </c>
      <c s="36">
        <f>ROUND(G2812*H2812,6)</f>
      </c>
      <c r="L2812" s="38">
        <v>0</v>
      </c>
      <c s="32">
        <f>ROUND(ROUND(L2812,2)*ROUND(G2812,3),2)</f>
      </c>
      <c s="36" t="s">
        <v>53</v>
      </c>
      <c>
        <f>(M2812*21)/100</f>
      </c>
      <c t="s">
        <v>27</v>
      </c>
    </row>
    <row r="2813" spans="1:5" ht="12.75">
      <c r="A2813" s="35" t="s">
        <v>54</v>
      </c>
      <c r="E2813" s="39" t="s">
        <v>55</v>
      </c>
    </row>
    <row r="2814" spans="1:5" ht="12.75">
      <c r="A2814" s="35" t="s">
        <v>56</v>
      </c>
      <c r="E2814" s="40" t="s">
        <v>55</v>
      </c>
    </row>
    <row r="2815" spans="1:5" ht="12.75">
      <c r="A2815" t="s">
        <v>57</v>
      </c>
      <c r="E2815" s="39" t="s">
        <v>815</v>
      </c>
    </row>
    <row r="2816" spans="1:16" ht="12.75">
      <c r="A2816" t="s">
        <v>49</v>
      </c>
      <c s="34" t="s">
        <v>1587</v>
      </c>
      <c s="34" t="s">
        <v>816</v>
      </c>
      <c s="35" t="s">
        <v>47</v>
      </c>
      <c s="6" t="s">
        <v>817</v>
      </c>
      <c s="36" t="s">
        <v>68</v>
      </c>
      <c s="37">
        <v>8</v>
      </c>
      <c s="36">
        <v>0</v>
      </c>
      <c s="36">
        <f>ROUND(G2816*H2816,6)</f>
      </c>
      <c r="L2816" s="38">
        <v>0</v>
      </c>
      <c s="32">
        <f>ROUND(ROUND(L2816,2)*ROUND(G2816,3),2)</f>
      </c>
      <c s="36" t="s">
        <v>73</v>
      </c>
      <c>
        <f>(M2816*21)/100</f>
      </c>
      <c t="s">
        <v>27</v>
      </c>
    </row>
    <row r="2817" spans="1:5" ht="12.75">
      <c r="A2817" s="35" t="s">
        <v>54</v>
      </c>
      <c r="E2817" s="39" t="s">
        <v>55</v>
      </c>
    </row>
    <row r="2818" spans="1:5" ht="12.75">
      <c r="A2818" s="35" t="s">
        <v>56</v>
      </c>
      <c r="E2818" s="40" t="s">
        <v>55</v>
      </c>
    </row>
    <row r="2819" spans="1:5" ht="12.75">
      <c r="A2819" t="s">
        <v>57</v>
      </c>
      <c r="E2819" s="39" t="s">
        <v>74</v>
      </c>
    </row>
    <row r="2820" spans="1:16" ht="25.5">
      <c r="A2820" t="s">
        <v>49</v>
      </c>
      <c s="34" t="s">
        <v>1588</v>
      </c>
      <c s="34" t="s">
        <v>818</v>
      </c>
      <c s="35" t="s">
        <v>47</v>
      </c>
      <c s="6" t="s">
        <v>819</v>
      </c>
      <c s="36" t="s">
        <v>52</v>
      </c>
      <c s="37">
        <v>1</v>
      </c>
      <c s="36">
        <v>0</v>
      </c>
      <c s="36">
        <f>ROUND(G2820*H2820,6)</f>
      </c>
      <c r="L2820" s="38">
        <v>0</v>
      </c>
      <c s="32">
        <f>ROUND(ROUND(L2820,2)*ROUND(G2820,3),2)</f>
      </c>
      <c s="36" t="s">
        <v>73</v>
      </c>
      <c>
        <f>(M2820*21)/100</f>
      </c>
      <c t="s">
        <v>27</v>
      </c>
    </row>
    <row r="2821" spans="1:5" ht="12.75">
      <c r="A2821" s="35" t="s">
        <v>54</v>
      </c>
      <c r="E2821" s="39" t="s">
        <v>55</v>
      </c>
    </row>
    <row r="2822" spans="1:5" ht="12.75">
      <c r="A2822" s="35" t="s">
        <v>56</v>
      </c>
      <c r="E2822" s="40" t="s">
        <v>55</v>
      </c>
    </row>
    <row r="2823" spans="1:5" ht="12.75">
      <c r="A2823" t="s">
        <v>57</v>
      </c>
      <c r="E2823" s="39" t="s">
        <v>74</v>
      </c>
    </row>
    <row r="2824" spans="1:16" ht="12.75">
      <c r="A2824" t="s">
        <v>49</v>
      </c>
      <c s="34" t="s">
        <v>1589</v>
      </c>
      <c s="34" t="s">
        <v>820</v>
      </c>
      <c s="35" t="s">
        <v>47</v>
      </c>
      <c s="6" t="s">
        <v>821</v>
      </c>
      <c s="36" t="s">
        <v>52</v>
      </c>
      <c s="37">
        <v>1</v>
      </c>
      <c s="36">
        <v>0</v>
      </c>
      <c s="36">
        <f>ROUND(G2824*H2824,6)</f>
      </c>
      <c r="L2824" s="38">
        <v>0</v>
      </c>
      <c s="32">
        <f>ROUND(ROUND(L2824,2)*ROUND(G2824,3),2)</f>
      </c>
      <c s="36" t="s">
        <v>73</v>
      </c>
      <c>
        <f>(M2824*21)/100</f>
      </c>
      <c t="s">
        <v>27</v>
      </c>
    </row>
    <row r="2825" spans="1:5" ht="12.75">
      <c r="A2825" s="35" t="s">
        <v>54</v>
      </c>
      <c r="E2825" s="39" t="s">
        <v>55</v>
      </c>
    </row>
    <row r="2826" spans="1:5" ht="12.75">
      <c r="A2826" s="35" t="s">
        <v>56</v>
      </c>
      <c r="E2826" s="40" t="s">
        <v>55</v>
      </c>
    </row>
    <row r="2827" spans="1:5" ht="12.75">
      <c r="A2827" t="s">
        <v>57</v>
      </c>
      <c r="E2827" s="39" t="s">
        <v>74</v>
      </c>
    </row>
    <row r="2828" spans="1:16" ht="12.75">
      <c r="A2828" t="s">
        <v>49</v>
      </c>
      <c s="34" t="s">
        <v>1590</v>
      </c>
      <c s="34" t="s">
        <v>822</v>
      </c>
      <c s="35" t="s">
        <v>47</v>
      </c>
      <c s="6" t="s">
        <v>823</v>
      </c>
      <c s="36" t="s">
        <v>52</v>
      </c>
      <c s="37">
        <v>1</v>
      </c>
      <c s="36">
        <v>0</v>
      </c>
      <c s="36">
        <f>ROUND(G2828*H2828,6)</f>
      </c>
      <c r="L2828" s="38">
        <v>0</v>
      </c>
      <c s="32">
        <f>ROUND(ROUND(L2828,2)*ROUND(G2828,3),2)</f>
      </c>
      <c s="36" t="s">
        <v>73</v>
      </c>
      <c>
        <f>(M2828*21)/100</f>
      </c>
      <c t="s">
        <v>27</v>
      </c>
    </row>
    <row r="2829" spans="1:5" ht="12.75">
      <c r="A2829" s="35" t="s">
        <v>54</v>
      </c>
      <c r="E2829" s="39" t="s">
        <v>55</v>
      </c>
    </row>
    <row r="2830" spans="1:5" ht="12.75">
      <c r="A2830" s="35" t="s">
        <v>56</v>
      </c>
      <c r="E2830" s="40" t="s">
        <v>55</v>
      </c>
    </row>
    <row r="2831" spans="1:5" ht="12.75">
      <c r="A2831" t="s">
        <v>57</v>
      </c>
      <c r="E2831" s="39" t="s">
        <v>74</v>
      </c>
    </row>
    <row r="2832" spans="1:16" ht="12.75">
      <c r="A2832" t="s">
        <v>49</v>
      </c>
      <c s="34" t="s">
        <v>1591</v>
      </c>
      <c s="34" t="s">
        <v>824</v>
      </c>
      <c s="35" t="s">
        <v>47</v>
      </c>
      <c s="6" t="s">
        <v>825</v>
      </c>
      <c s="36" t="s">
        <v>52</v>
      </c>
      <c s="37">
        <v>1</v>
      </c>
      <c s="36">
        <v>0</v>
      </c>
      <c s="36">
        <f>ROUND(G2832*H2832,6)</f>
      </c>
      <c r="L2832" s="38">
        <v>0</v>
      </c>
      <c s="32">
        <f>ROUND(ROUND(L2832,2)*ROUND(G2832,3),2)</f>
      </c>
      <c s="36" t="s">
        <v>73</v>
      </c>
      <c>
        <f>(M2832*21)/100</f>
      </c>
      <c t="s">
        <v>27</v>
      </c>
    </row>
    <row r="2833" spans="1:5" ht="12.75">
      <c r="A2833" s="35" t="s">
        <v>54</v>
      </c>
      <c r="E2833" s="39" t="s">
        <v>55</v>
      </c>
    </row>
    <row r="2834" spans="1:5" ht="12.75">
      <c r="A2834" s="35" t="s">
        <v>56</v>
      </c>
      <c r="E2834" s="40" t="s">
        <v>55</v>
      </c>
    </row>
    <row r="2835" spans="1:5" ht="12.75">
      <c r="A2835" t="s">
        <v>57</v>
      </c>
      <c r="E2835" s="39" t="s">
        <v>74</v>
      </c>
    </row>
    <row r="2836" spans="1:13" ht="12.75">
      <c r="A2836" t="s">
        <v>46</v>
      </c>
      <c r="C2836" s="31" t="s">
        <v>1592</v>
      </c>
      <c r="E2836" s="33" t="s">
        <v>1593</v>
      </c>
      <c r="J2836" s="32">
        <f>0</f>
      </c>
      <c s="32">
        <f>0</f>
      </c>
      <c s="32">
        <f>0+L2837</f>
      </c>
      <c s="32">
        <f>0+M2837</f>
      </c>
    </row>
    <row r="2837" spans="1:16" ht="12.75">
      <c r="A2837" t="s">
        <v>49</v>
      </c>
      <c s="34" t="s">
        <v>657</v>
      </c>
      <c s="34" t="s">
        <v>890</v>
      </c>
      <c s="35" t="s">
        <v>47</v>
      </c>
      <c s="6" t="s">
        <v>891</v>
      </c>
      <c s="36" t="s">
        <v>52</v>
      </c>
      <c s="37">
        <v>2</v>
      </c>
      <c s="36">
        <v>0</v>
      </c>
      <c s="36">
        <f>ROUND(G2837*H2837,6)</f>
      </c>
      <c r="L2837" s="38">
        <v>0</v>
      </c>
      <c s="32">
        <f>ROUND(ROUND(L2837,2)*ROUND(G2837,3),2)</f>
      </c>
      <c s="36" t="s">
        <v>53</v>
      </c>
      <c>
        <f>(M2837*21)/100</f>
      </c>
      <c t="s">
        <v>27</v>
      </c>
    </row>
    <row r="2838" spans="1:5" ht="12.75">
      <c r="A2838" s="35" t="s">
        <v>54</v>
      </c>
      <c r="E2838" s="39" t="s">
        <v>55</v>
      </c>
    </row>
    <row r="2839" spans="1:5" ht="12.75">
      <c r="A2839" s="35" t="s">
        <v>56</v>
      </c>
      <c r="E2839" s="40" t="s">
        <v>55</v>
      </c>
    </row>
    <row r="2840" spans="1:5" ht="12.75">
      <c r="A2840" t="s">
        <v>57</v>
      </c>
      <c r="E2840" s="39" t="s">
        <v>893</v>
      </c>
    </row>
    <row r="2841" spans="1:13" ht="12.75">
      <c r="A2841" t="s">
        <v>46</v>
      </c>
      <c r="C2841" s="31" t="s">
        <v>1594</v>
      </c>
      <c r="E2841" s="33" t="s">
        <v>1595</v>
      </c>
      <c r="J2841" s="32">
        <f>0</f>
      </c>
      <c s="32">
        <f>0</f>
      </c>
      <c s="32">
        <f>0+L2842</f>
      </c>
      <c s="32">
        <f>0+M2842</f>
      </c>
    </row>
    <row r="2842" spans="1:16" ht="12.75">
      <c r="A2842" t="s">
        <v>49</v>
      </c>
      <c s="34" t="s">
        <v>1596</v>
      </c>
      <c s="34" t="s">
        <v>890</v>
      </c>
      <c s="35" t="s">
        <v>47</v>
      </c>
      <c s="6" t="s">
        <v>891</v>
      </c>
      <c s="36" t="s">
        <v>52</v>
      </c>
      <c s="37">
        <v>2</v>
      </c>
      <c s="36">
        <v>0</v>
      </c>
      <c s="36">
        <f>ROUND(G2842*H2842,6)</f>
      </c>
      <c r="L2842" s="38">
        <v>0</v>
      </c>
      <c s="32">
        <f>ROUND(ROUND(L2842,2)*ROUND(G2842,3),2)</f>
      </c>
      <c s="36" t="s">
        <v>53</v>
      </c>
      <c>
        <f>(M2842*21)/100</f>
      </c>
      <c t="s">
        <v>27</v>
      </c>
    </row>
    <row r="2843" spans="1:5" ht="12.75">
      <c r="A2843" s="35" t="s">
        <v>54</v>
      </c>
      <c r="E2843" s="39" t="s">
        <v>55</v>
      </c>
    </row>
    <row r="2844" spans="1:5" ht="12.75">
      <c r="A2844" s="35" t="s">
        <v>56</v>
      </c>
      <c r="E2844" s="40" t="s">
        <v>55</v>
      </c>
    </row>
    <row r="2845" spans="1:5" ht="12.75">
      <c r="A2845" t="s">
        <v>57</v>
      </c>
      <c r="E2845" s="39" t="s">
        <v>893</v>
      </c>
    </row>
    <row r="2846" spans="1:13" ht="12.75">
      <c r="A2846" t="s">
        <v>46</v>
      </c>
      <c r="C2846" s="31" t="s">
        <v>1597</v>
      </c>
      <c r="E2846" s="33" t="s">
        <v>1598</v>
      </c>
      <c r="J2846" s="32">
        <f>0</f>
      </c>
      <c s="32">
        <f>0</f>
      </c>
      <c s="32">
        <f>0+L2847</f>
      </c>
      <c s="32">
        <f>0+M2847</f>
      </c>
    </row>
    <row r="2847" spans="1:16" ht="12.75">
      <c r="A2847" t="s">
        <v>49</v>
      </c>
      <c s="34" t="s">
        <v>1599</v>
      </c>
      <c s="34" t="s">
        <v>890</v>
      </c>
      <c s="35" t="s">
        <v>47</v>
      </c>
      <c s="6" t="s">
        <v>891</v>
      </c>
      <c s="36" t="s">
        <v>52</v>
      </c>
      <c s="37">
        <v>2</v>
      </c>
      <c s="36">
        <v>0</v>
      </c>
      <c s="36">
        <f>ROUND(G2847*H2847,6)</f>
      </c>
      <c r="L2847" s="38">
        <v>0</v>
      </c>
      <c s="32">
        <f>ROUND(ROUND(L2847,2)*ROUND(G2847,3),2)</f>
      </c>
      <c s="36" t="s">
        <v>53</v>
      </c>
      <c>
        <f>(M2847*21)/100</f>
      </c>
      <c t="s">
        <v>27</v>
      </c>
    </row>
    <row r="2848" spans="1:5" ht="12.75">
      <c r="A2848" s="35" t="s">
        <v>54</v>
      </c>
      <c r="E2848" s="39" t="s">
        <v>55</v>
      </c>
    </row>
    <row r="2849" spans="1:5" ht="12.75">
      <c r="A2849" s="35" t="s">
        <v>56</v>
      </c>
      <c r="E2849" s="40" t="s">
        <v>55</v>
      </c>
    </row>
    <row r="2850" spans="1:5" ht="12.75">
      <c r="A2850" t="s">
        <v>57</v>
      </c>
      <c r="E2850" s="39" t="s">
        <v>893</v>
      </c>
    </row>
    <row r="2851" spans="1:13" ht="12.75">
      <c r="A2851" t="s">
        <v>46</v>
      </c>
      <c r="C2851" s="31" t="s">
        <v>1600</v>
      </c>
      <c r="E2851" s="33" t="s">
        <v>1601</v>
      </c>
      <c r="J2851" s="32">
        <f>0</f>
      </c>
      <c s="32">
        <f>0</f>
      </c>
      <c s="32">
        <f>0+L2852+L2856+L2860+L2864+L2868</f>
      </c>
      <c s="32">
        <f>0+M2852+M2856+M2860+M2864+M2868</f>
      </c>
    </row>
    <row r="2852" spans="1:16" ht="25.5">
      <c r="A2852" t="s">
        <v>49</v>
      </c>
      <c s="34" t="s">
        <v>1602</v>
      </c>
      <c s="34" t="s">
        <v>80</v>
      </c>
      <c s="35" t="s">
        <v>47</v>
      </c>
      <c s="6" t="s">
        <v>81</v>
      </c>
      <c s="36" t="s">
        <v>52</v>
      </c>
      <c s="37">
        <v>1</v>
      </c>
      <c s="36">
        <v>0</v>
      </c>
      <c s="36">
        <f>ROUND(G2852*H2852,6)</f>
      </c>
      <c r="L2852" s="38">
        <v>0</v>
      </c>
      <c s="32">
        <f>ROUND(ROUND(L2852,2)*ROUND(G2852,3),2)</f>
      </c>
      <c s="36" t="s">
        <v>73</v>
      </c>
      <c>
        <f>(M2852*21)/100</f>
      </c>
      <c t="s">
        <v>27</v>
      </c>
    </row>
    <row r="2853" spans="1:5" ht="12.75">
      <c r="A2853" s="35" t="s">
        <v>54</v>
      </c>
      <c r="E2853" s="39" t="s">
        <v>55</v>
      </c>
    </row>
    <row r="2854" spans="1:5" ht="12.75">
      <c r="A2854" s="35" t="s">
        <v>56</v>
      </c>
      <c r="E2854" s="40" t="s">
        <v>55</v>
      </c>
    </row>
    <row r="2855" spans="1:5" ht="114.75">
      <c r="A2855" t="s">
        <v>57</v>
      </c>
      <c r="E2855" s="39" t="s">
        <v>82</v>
      </c>
    </row>
    <row r="2856" spans="1:16" ht="12.75">
      <c r="A2856" t="s">
        <v>49</v>
      </c>
      <c s="34" t="s">
        <v>1603</v>
      </c>
      <c s="34" t="s">
        <v>543</v>
      </c>
      <c s="35" t="s">
        <v>47</v>
      </c>
      <c s="6" t="s">
        <v>544</v>
      </c>
      <c s="36" t="s">
        <v>52</v>
      </c>
      <c s="37">
        <v>1</v>
      </c>
      <c s="36">
        <v>0</v>
      </c>
      <c s="36">
        <f>ROUND(G2856*H2856,6)</f>
      </c>
      <c r="L2856" s="38">
        <v>0</v>
      </c>
      <c s="32">
        <f>ROUND(ROUND(L2856,2)*ROUND(G2856,3),2)</f>
      </c>
      <c s="36" t="s">
        <v>73</v>
      </c>
      <c>
        <f>(M2856*21)/100</f>
      </c>
      <c t="s">
        <v>27</v>
      </c>
    </row>
    <row r="2857" spans="1:5" ht="12.75">
      <c r="A2857" s="35" t="s">
        <v>54</v>
      </c>
      <c r="E2857" s="39" t="s">
        <v>55</v>
      </c>
    </row>
    <row r="2858" spans="1:5" ht="12.75">
      <c r="A2858" s="35" t="s">
        <v>56</v>
      </c>
      <c r="E2858" s="40" t="s">
        <v>55</v>
      </c>
    </row>
    <row r="2859" spans="1:5" ht="12.75">
      <c r="A2859" t="s">
        <v>57</v>
      </c>
      <c r="E2859" s="39" t="s">
        <v>74</v>
      </c>
    </row>
    <row r="2860" spans="1:16" ht="12.75">
      <c r="A2860" t="s">
        <v>49</v>
      </c>
      <c s="34" t="s">
        <v>1604</v>
      </c>
      <c s="34" t="s">
        <v>881</v>
      </c>
      <c s="35" t="s">
        <v>47</v>
      </c>
      <c s="6" t="s">
        <v>882</v>
      </c>
      <c s="36" t="s">
        <v>52</v>
      </c>
      <c s="37">
        <v>1</v>
      </c>
      <c s="36">
        <v>0</v>
      </c>
      <c s="36">
        <f>ROUND(G2860*H2860,6)</f>
      </c>
      <c r="L2860" s="38">
        <v>0</v>
      </c>
      <c s="32">
        <f>ROUND(ROUND(L2860,2)*ROUND(G2860,3),2)</f>
      </c>
      <c s="36" t="s">
        <v>53</v>
      </c>
      <c>
        <f>(M2860*21)/100</f>
      </c>
      <c t="s">
        <v>27</v>
      </c>
    </row>
    <row r="2861" spans="1:5" ht="12.75">
      <c r="A2861" s="35" t="s">
        <v>54</v>
      </c>
      <c r="E2861" s="39" t="s">
        <v>55</v>
      </c>
    </row>
    <row r="2862" spans="1:5" ht="12.75">
      <c r="A2862" s="35" t="s">
        <v>56</v>
      </c>
      <c r="E2862" s="40" t="s">
        <v>55</v>
      </c>
    </row>
    <row r="2863" spans="1:5" ht="12.75">
      <c r="A2863" t="s">
        <v>57</v>
      </c>
      <c r="E2863" s="39" t="s">
        <v>882</v>
      </c>
    </row>
    <row r="2864" spans="1:16" ht="12.75">
      <c r="A2864" t="s">
        <v>49</v>
      </c>
      <c s="34" t="s">
        <v>1605</v>
      </c>
      <c s="34" t="s">
        <v>1606</v>
      </c>
      <c s="35" t="s">
        <v>47</v>
      </c>
      <c s="6" t="s">
        <v>1607</v>
      </c>
      <c s="36" t="s">
        <v>52</v>
      </c>
      <c s="37">
        <v>2</v>
      </c>
      <c s="36">
        <v>0</v>
      </c>
      <c s="36">
        <f>ROUND(G2864*H2864,6)</f>
      </c>
      <c r="L2864" s="38">
        <v>0</v>
      </c>
      <c s="32">
        <f>ROUND(ROUND(L2864,2)*ROUND(G2864,3),2)</f>
      </c>
      <c s="36" t="s">
        <v>73</v>
      </c>
      <c>
        <f>(M2864*21)/100</f>
      </c>
      <c t="s">
        <v>27</v>
      </c>
    </row>
    <row r="2865" spans="1:5" ht="12.75">
      <c r="A2865" s="35" t="s">
        <v>54</v>
      </c>
      <c r="E2865" s="39" t="s">
        <v>55</v>
      </c>
    </row>
    <row r="2866" spans="1:5" ht="12.75">
      <c r="A2866" s="35" t="s">
        <v>56</v>
      </c>
      <c r="E2866" s="40" t="s">
        <v>55</v>
      </c>
    </row>
    <row r="2867" spans="1:5" ht="127.5">
      <c r="A2867" t="s">
        <v>57</v>
      </c>
      <c r="E2867" s="39" t="s">
        <v>887</v>
      </c>
    </row>
    <row r="2868" spans="1:16" ht="12.75">
      <c r="A2868" t="s">
        <v>49</v>
      </c>
      <c s="34" t="s">
        <v>1608</v>
      </c>
      <c s="34" t="s">
        <v>1609</v>
      </c>
      <c s="35" t="s">
        <v>47</v>
      </c>
      <c s="6" t="s">
        <v>1610</v>
      </c>
      <c s="36" t="s">
        <v>52</v>
      </c>
      <c s="37">
        <v>4</v>
      </c>
      <c s="36">
        <v>0</v>
      </c>
      <c s="36">
        <f>ROUND(G2868*H2868,6)</f>
      </c>
      <c r="L2868" s="38">
        <v>0</v>
      </c>
      <c s="32">
        <f>ROUND(ROUND(L2868,2)*ROUND(G2868,3),2)</f>
      </c>
      <c s="36" t="s">
        <v>73</v>
      </c>
      <c>
        <f>(M2868*21)/100</f>
      </c>
      <c t="s">
        <v>27</v>
      </c>
    </row>
    <row r="2869" spans="1:5" ht="12.75">
      <c r="A2869" s="35" t="s">
        <v>54</v>
      </c>
      <c r="E2869" s="39" t="s">
        <v>55</v>
      </c>
    </row>
    <row r="2870" spans="1:5" ht="12.75">
      <c r="A2870" s="35" t="s">
        <v>56</v>
      </c>
      <c r="E2870" s="40" t="s">
        <v>55</v>
      </c>
    </row>
    <row r="2871" spans="1:5" ht="12.75">
      <c r="A2871" t="s">
        <v>57</v>
      </c>
      <c r="E2871" s="39" t="s">
        <v>74</v>
      </c>
    </row>
    <row r="2872" spans="1:13" ht="12.75">
      <c r="A2872" t="s">
        <v>46</v>
      </c>
      <c r="C2872" s="31" t="s">
        <v>1611</v>
      </c>
      <c r="E2872" s="33" t="s">
        <v>1612</v>
      </c>
      <c r="J2872" s="32">
        <f>0</f>
      </c>
      <c s="32">
        <f>0</f>
      </c>
      <c s="32">
        <f>0+L2873+L2877+L2881+L2885+L2889+L2893+L2897</f>
      </c>
      <c s="32">
        <f>0+M2873+M2877+M2881+M2885+M2889+M2893+M2897</f>
      </c>
    </row>
    <row r="2873" spans="1:16" ht="25.5">
      <c r="A2873" t="s">
        <v>49</v>
      </c>
      <c s="34" t="s">
        <v>1613</v>
      </c>
      <c s="34" t="s">
        <v>80</v>
      </c>
      <c s="35" t="s">
        <v>47</v>
      </c>
      <c s="6" t="s">
        <v>81</v>
      </c>
      <c s="36" t="s">
        <v>52</v>
      </c>
      <c s="37">
        <v>1</v>
      </c>
      <c s="36">
        <v>0</v>
      </c>
      <c s="36">
        <f>ROUND(G2873*H2873,6)</f>
      </c>
      <c r="L2873" s="38">
        <v>0</v>
      </c>
      <c s="32">
        <f>ROUND(ROUND(L2873,2)*ROUND(G2873,3),2)</f>
      </c>
      <c s="36" t="s">
        <v>73</v>
      </c>
      <c>
        <f>(M2873*21)/100</f>
      </c>
      <c t="s">
        <v>27</v>
      </c>
    </row>
    <row r="2874" spans="1:5" ht="12.75">
      <c r="A2874" s="35" t="s">
        <v>54</v>
      </c>
      <c r="E2874" s="39" t="s">
        <v>55</v>
      </c>
    </row>
    <row r="2875" spans="1:5" ht="12.75">
      <c r="A2875" s="35" t="s">
        <v>56</v>
      </c>
      <c r="E2875" s="40" t="s">
        <v>55</v>
      </c>
    </row>
    <row r="2876" spans="1:5" ht="114.75">
      <c r="A2876" t="s">
        <v>57</v>
      </c>
      <c r="E2876" s="39" t="s">
        <v>82</v>
      </c>
    </row>
    <row r="2877" spans="1:16" ht="12.75">
      <c r="A2877" t="s">
        <v>49</v>
      </c>
      <c s="34" t="s">
        <v>1614</v>
      </c>
      <c s="34" t="s">
        <v>543</v>
      </c>
      <c s="35" t="s">
        <v>47</v>
      </c>
      <c s="6" t="s">
        <v>544</v>
      </c>
      <c s="36" t="s">
        <v>52</v>
      </c>
      <c s="37">
        <v>1</v>
      </c>
      <c s="36">
        <v>0</v>
      </c>
      <c s="36">
        <f>ROUND(G2877*H2877,6)</f>
      </c>
      <c r="L2877" s="38">
        <v>0</v>
      </c>
      <c s="32">
        <f>ROUND(ROUND(L2877,2)*ROUND(G2877,3),2)</f>
      </c>
      <c s="36" t="s">
        <v>73</v>
      </c>
      <c>
        <f>(M2877*21)/100</f>
      </c>
      <c t="s">
        <v>27</v>
      </c>
    </row>
    <row r="2878" spans="1:5" ht="12.75">
      <c r="A2878" s="35" t="s">
        <v>54</v>
      </c>
      <c r="E2878" s="39" t="s">
        <v>55</v>
      </c>
    </row>
    <row r="2879" spans="1:5" ht="12.75">
      <c r="A2879" s="35" t="s">
        <v>56</v>
      </c>
      <c r="E2879" s="40" t="s">
        <v>55</v>
      </c>
    </row>
    <row r="2880" spans="1:5" ht="12.75">
      <c r="A2880" t="s">
        <v>57</v>
      </c>
      <c r="E2880" s="39" t="s">
        <v>74</v>
      </c>
    </row>
    <row r="2881" spans="1:16" ht="12.75">
      <c r="A2881" t="s">
        <v>49</v>
      </c>
      <c s="34" t="s">
        <v>1615</v>
      </c>
      <c s="34" t="s">
        <v>881</v>
      </c>
      <c s="35" t="s">
        <v>47</v>
      </c>
      <c s="6" t="s">
        <v>882</v>
      </c>
      <c s="36" t="s">
        <v>52</v>
      </c>
      <c s="37">
        <v>1</v>
      </c>
      <c s="36">
        <v>0</v>
      </c>
      <c s="36">
        <f>ROUND(G2881*H2881,6)</f>
      </c>
      <c r="L2881" s="38">
        <v>0</v>
      </c>
      <c s="32">
        <f>ROUND(ROUND(L2881,2)*ROUND(G2881,3),2)</f>
      </c>
      <c s="36" t="s">
        <v>53</v>
      </c>
      <c>
        <f>(M2881*21)/100</f>
      </c>
      <c t="s">
        <v>27</v>
      </c>
    </row>
    <row r="2882" spans="1:5" ht="12.75">
      <c r="A2882" s="35" t="s">
        <v>54</v>
      </c>
      <c r="E2882" s="39" t="s">
        <v>55</v>
      </c>
    </row>
    <row r="2883" spans="1:5" ht="12.75">
      <c r="A2883" s="35" t="s">
        <v>56</v>
      </c>
      <c r="E2883" s="40" t="s">
        <v>55</v>
      </c>
    </row>
    <row r="2884" spans="1:5" ht="12.75">
      <c r="A2884" t="s">
        <v>57</v>
      </c>
      <c r="E2884" s="39" t="s">
        <v>882</v>
      </c>
    </row>
    <row r="2885" spans="1:16" ht="12.75">
      <c r="A2885" t="s">
        <v>49</v>
      </c>
      <c s="34" t="s">
        <v>1616</v>
      </c>
      <c s="34" t="s">
        <v>879</v>
      </c>
      <c s="35" t="s">
        <v>47</v>
      </c>
      <c s="6" t="s">
        <v>880</v>
      </c>
      <c s="36" t="s">
        <v>52</v>
      </c>
      <c s="37">
        <v>2</v>
      </c>
      <c s="36">
        <v>0</v>
      </c>
      <c s="36">
        <f>ROUND(G2885*H2885,6)</f>
      </c>
      <c r="L2885" s="38">
        <v>0</v>
      </c>
      <c s="32">
        <f>ROUND(ROUND(L2885,2)*ROUND(G2885,3),2)</f>
      </c>
      <c s="36" t="s">
        <v>73</v>
      </c>
      <c>
        <f>(M2885*21)/100</f>
      </c>
      <c t="s">
        <v>27</v>
      </c>
    </row>
    <row r="2886" spans="1:5" ht="12.75">
      <c r="A2886" s="35" t="s">
        <v>54</v>
      </c>
      <c r="E2886" s="39" t="s">
        <v>55</v>
      </c>
    </row>
    <row r="2887" spans="1:5" ht="12.75">
      <c r="A2887" s="35" t="s">
        <v>56</v>
      </c>
      <c r="E2887" s="40" t="s">
        <v>55</v>
      </c>
    </row>
    <row r="2888" spans="1:5" ht="12.75">
      <c r="A2888" t="s">
        <v>57</v>
      </c>
      <c r="E2888" s="39" t="s">
        <v>74</v>
      </c>
    </row>
    <row r="2889" spans="1:16" ht="12.75">
      <c r="A2889" t="s">
        <v>49</v>
      </c>
      <c s="34" t="s">
        <v>1617</v>
      </c>
      <c s="34" t="s">
        <v>957</v>
      </c>
      <c s="35" t="s">
        <v>47</v>
      </c>
      <c s="6" t="s">
        <v>1618</v>
      </c>
      <c s="36" t="s">
        <v>52</v>
      </c>
      <c s="37">
        <v>3</v>
      </c>
      <c s="36">
        <v>0</v>
      </c>
      <c s="36">
        <f>ROUND(G2889*H2889,6)</f>
      </c>
      <c r="L2889" s="38">
        <v>0</v>
      </c>
      <c s="32">
        <f>ROUND(ROUND(L2889,2)*ROUND(G2889,3),2)</f>
      </c>
      <c s="36" t="s">
        <v>53</v>
      </c>
      <c>
        <f>(M2889*21)/100</f>
      </c>
      <c t="s">
        <v>27</v>
      </c>
    </row>
    <row r="2890" spans="1:5" ht="12.75">
      <c r="A2890" s="35" t="s">
        <v>54</v>
      </c>
      <c r="E2890" s="39" t="s">
        <v>55</v>
      </c>
    </row>
    <row r="2891" spans="1:5" ht="12.75">
      <c r="A2891" s="35" t="s">
        <v>56</v>
      </c>
      <c r="E2891" s="40" t="s">
        <v>55</v>
      </c>
    </row>
    <row r="2892" spans="1:5" ht="89.25">
      <c r="A2892" t="s">
        <v>57</v>
      </c>
      <c r="E2892" s="39" t="s">
        <v>1619</v>
      </c>
    </row>
    <row r="2893" spans="1:16" ht="25.5">
      <c r="A2893" t="s">
        <v>49</v>
      </c>
      <c s="34" t="s">
        <v>1620</v>
      </c>
      <c s="34" t="s">
        <v>1621</v>
      </c>
      <c s="35" t="s">
        <v>47</v>
      </c>
      <c s="6" t="s">
        <v>1622</v>
      </c>
      <c s="36" t="s">
        <v>52</v>
      </c>
      <c s="37">
        <v>2</v>
      </c>
      <c s="36">
        <v>0</v>
      </c>
      <c s="36">
        <f>ROUND(G2893*H2893,6)</f>
      </c>
      <c r="L2893" s="38">
        <v>0</v>
      </c>
      <c s="32">
        <f>ROUND(ROUND(L2893,2)*ROUND(G2893,3),2)</f>
      </c>
      <c s="36" t="s">
        <v>73</v>
      </c>
      <c>
        <f>(M2893*21)/100</f>
      </c>
      <c t="s">
        <v>27</v>
      </c>
    </row>
    <row r="2894" spans="1:5" ht="12.75">
      <c r="A2894" s="35" t="s">
        <v>54</v>
      </c>
      <c r="E2894" s="39" t="s">
        <v>55</v>
      </c>
    </row>
    <row r="2895" spans="1:5" ht="12.75">
      <c r="A2895" s="35" t="s">
        <v>56</v>
      </c>
      <c r="E2895" s="40" t="s">
        <v>55</v>
      </c>
    </row>
    <row r="2896" spans="1:5" ht="12.75">
      <c r="A2896" t="s">
        <v>57</v>
      </c>
      <c r="E2896" s="39" t="s">
        <v>74</v>
      </c>
    </row>
    <row r="2897" spans="1:16" ht="12.75">
      <c r="A2897" t="s">
        <v>49</v>
      </c>
      <c s="34" t="s">
        <v>1623</v>
      </c>
      <c s="34" t="s">
        <v>885</v>
      </c>
      <c s="35" t="s">
        <v>47</v>
      </c>
      <c s="6" t="s">
        <v>1624</v>
      </c>
      <c s="36" t="s">
        <v>52</v>
      </c>
      <c s="37">
        <v>6</v>
      </c>
      <c s="36">
        <v>0</v>
      </c>
      <c s="36">
        <f>ROUND(G2897*H2897,6)</f>
      </c>
      <c r="L2897" s="38">
        <v>0</v>
      </c>
      <c s="32">
        <f>ROUND(ROUND(L2897,2)*ROUND(G2897,3),2)</f>
      </c>
      <c s="36" t="s">
        <v>53</v>
      </c>
      <c>
        <f>(M2897*21)/100</f>
      </c>
      <c t="s">
        <v>27</v>
      </c>
    </row>
    <row r="2898" spans="1:5" ht="12.75">
      <c r="A2898" s="35" t="s">
        <v>54</v>
      </c>
      <c r="E2898" s="39" t="s">
        <v>55</v>
      </c>
    </row>
    <row r="2899" spans="1:5" ht="12.75">
      <c r="A2899" s="35" t="s">
        <v>56</v>
      </c>
      <c r="E2899" s="40" t="s">
        <v>55</v>
      </c>
    </row>
    <row r="2900" spans="1:5" ht="12.75">
      <c r="A2900" t="s">
        <v>57</v>
      </c>
      <c r="E2900" s="39" t="s">
        <v>1625</v>
      </c>
    </row>
    <row r="2901" spans="1:13" ht="12.75">
      <c r="A2901" t="s">
        <v>46</v>
      </c>
      <c r="C2901" s="31" t="s">
        <v>1626</v>
      </c>
      <c r="E2901" s="33" t="s">
        <v>1627</v>
      </c>
      <c r="J2901" s="32">
        <f>0</f>
      </c>
      <c s="32">
        <f>0</f>
      </c>
      <c s="32">
        <f>0+L2902+L2906+L2910+L2914</f>
      </c>
      <c s="32">
        <f>0+M2902+M2906+M2910+M2914</f>
      </c>
    </row>
    <row r="2902" spans="1:16" ht="12.75">
      <c r="A2902" t="s">
        <v>49</v>
      </c>
      <c s="34" t="s">
        <v>1628</v>
      </c>
      <c s="34" t="s">
        <v>519</v>
      </c>
      <c s="35" t="s">
        <v>47</v>
      </c>
      <c s="6" t="s">
        <v>520</v>
      </c>
      <c s="36" t="s">
        <v>52</v>
      </c>
      <c s="37">
        <v>2</v>
      </c>
      <c s="36">
        <v>0</v>
      </c>
      <c s="36">
        <f>ROUND(G2902*H2902,6)</f>
      </c>
      <c r="L2902" s="38">
        <v>0</v>
      </c>
      <c s="32">
        <f>ROUND(ROUND(L2902,2)*ROUND(G2902,3),2)</f>
      </c>
      <c s="36" t="s">
        <v>73</v>
      </c>
      <c>
        <f>(M2902*21)/100</f>
      </c>
      <c t="s">
        <v>27</v>
      </c>
    </row>
    <row r="2903" spans="1:5" ht="12.75">
      <c r="A2903" s="35" t="s">
        <v>54</v>
      </c>
      <c r="E2903" s="39" t="s">
        <v>55</v>
      </c>
    </row>
    <row r="2904" spans="1:5" ht="12.75">
      <c r="A2904" s="35" t="s">
        <v>56</v>
      </c>
      <c r="E2904" s="40" t="s">
        <v>55</v>
      </c>
    </row>
    <row r="2905" spans="1:5" ht="114.75">
      <c r="A2905" t="s">
        <v>57</v>
      </c>
      <c r="E2905" s="39" t="s">
        <v>82</v>
      </c>
    </row>
    <row r="2906" spans="1:16" ht="12.75">
      <c r="A2906" t="s">
        <v>49</v>
      </c>
      <c s="34" t="s">
        <v>1629</v>
      </c>
      <c s="34" t="s">
        <v>1630</v>
      </c>
      <c s="35" t="s">
        <v>47</v>
      </c>
      <c s="6" t="s">
        <v>1631</v>
      </c>
      <c s="36" t="s">
        <v>104</v>
      </c>
      <c s="37">
        <v>250</v>
      </c>
      <c s="36">
        <v>0</v>
      </c>
      <c s="36">
        <f>ROUND(G2906*H2906,6)</f>
      </c>
      <c r="L2906" s="38">
        <v>0</v>
      </c>
      <c s="32">
        <f>ROUND(ROUND(L2906,2)*ROUND(G2906,3),2)</f>
      </c>
      <c s="36" t="s">
        <v>53</v>
      </c>
      <c>
        <f>(M2906*21)/100</f>
      </c>
      <c t="s">
        <v>27</v>
      </c>
    </row>
    <row r="2907" spans="1:5" ht="12.75">
      <c r="A2907" s="35" t="s">
        <v>54</v>
      </c>
      <c r="E2907" s="39" t="s">
        <v>55</v>
      </c>
    </row>
    <row r="2908" spans="1:5" ht="12.75">
      <c r="A2908" s="35" t="s">
        <v>56</v>
      </c>
      <c r="E2908" s="40" t="s">
        <v>55</v>
      </c>
    </row>
    <row r="2909" spans="1:5" ht="51">
      <c r="A2909" t="s">
        <v>57</v>
      </c>
      <c r="E2909" s="39" t="s">
        <v>1632</v>
      </c>
    </row>
    <row r="2910" spans="1:16" ht="12.75">
      <c r="A2910" t="s">
        <v>49</v>
      </c>
      <c s="34" t="s">
        <v>1633</v>
      </c>
      <c s="34" t="s">
        <v>1634</v>
      </c>
      <c s="35" t="s">
        <v>47</v>
      </c>
      <c s="6" t="s">
        <v>1635</v>
      </c>
      <c s="36" t="s">
        <v>52</v>
      </c>
      <c s="37">
        <v>1</v>
      </c>
      <c s="36">
        <v>0</v>
      </c>
      <c s="36">
        <f>ROUND(G2910*H2910,6)</f>
      </c>
      <c r="L2910" s="38">
        <v>0</v>
      </c>
      <c s="32">
        <f>ROUND(ROUND(L2910,2)*ROUND(G2910,3),2)</f>
      </c>
      <c s="36" t="s">
        <v>53</v>
      </c>
      <c>
        <f>(M2910*21)/100</f>
      </c>
      <c t="s">
        <v>27</v>
      </c>
    </row>
    <row r="2911" spans="1:5" ht="12.75">
      <c r="A2911" s="35" t="s">
        <v>54</v>
      </c>
      <c r="E2911" s="39" t="s">
        <v>55</v>
      </c>
    </row>
    <row r="2912" spans="1:5" ht="12.75">
      <c r="A2912" s="35" t="s">
        <v>56</v>
      </c>
      <c r="E2912" s="40" t="s">
        <v>55</v>
      </c>
    </row>
    <row r="2913" spans="1:5" ht="12.75">
      <c r="A2913" t="s">
        <v>57</v>
      </c>
      <c r="E2913" s="39" t="s">
        <v>1635</v>
      </c>
    </row>
    <row r="2914" spans="1:16" ht="12.75">
      <c r="A2914" t="s">
        <v>49</v>
      </c>
      <c s="34" t="s">
        <v>1636</v>
      </c>
      <c s="34" t="s">
        <v>1637</v>
      </c>
      <c s="35" t="s">
        <v>47</v>
      </c>
      <c s="6" t="s">
        <v>1638</v>
      </c>
      <c s="36" t="s">
        <v>52</v>
      </c>
      <c s="37">
        <v>1</v>
      </c>
      <c s="36">
        <v>0</v>
      </c>
      <c s="36">
        <f>ROUND(G2914*H2914,6)</f>
      </c>
      <c r="L2914" s="38">
        <v>0</v>
      </c>
      <c s="32">
        <f>ROUND(ROUND(L2914,2)*ROUND(G2914,3),2)</f>
      </c>
      <c s="36" t="s">
        <v>73</v>
      </c>
      <c>
        <f>(M2914*21)/100</f>
      </c>
      <c t="s">
        <v>27</v>
      </c>
    </row>
    <row r="2915" spans="1:5" ht="12.75">
      <c r="A2915" s="35" t="s">
        <v>54</v>
      </c>
      <c r="E2915" s="39" t="s">
        <v>55</v>
      </c>
    </row>
    <row r="2916" spans="1:5" ht="12.75">
      <c r="A2916" s="35" t="s">
        <v>56</v>
      </c>
      <c r="E2916" s="40" t="s">
        <v>55</v>
      </c>
    </row>
    <row r="2917" spans="1:5" ht="12.75">
      <c r="A2917" t="s">
        <v>57</v>
      </c>
      <c r="E2917" s="39" t="s">
        <v>74</v>
      </c>
    </row>
    <row r="2918" spans="1:13" ht="12.75">
      <c r="A2918" t="s">
        <v>46</v>
      </c>
      <c r="C2918" s="31" t="s">
        <v>1639</v>
      </c>
      <c r="E2918" s="33" t="s">
        <v>1640</v>
      </c>
      <c r="J2918" s="32">
        <f>0</f>
      </c>
      <c s="32">
        <f>0</f>
      </c>
      <c s="32">
        <f>0+L2919+L2923+L2927+L2931+L2935+L2939+L2943+L2947</f>
      </c>
      <c s="32">
        <f>0+M2919+M2923+M2927+M2931+M2935+M2939+M2943+M2947</f>
      </c>
    </row>
    <row r="2919" spans="1:16" ht="25.5">
      <c r="A2919" t="s">
        <v>49</v>
      </c>
      <c s="34" t="s">
        <v>1641</v>
      </c>
      <c s="34" t="s">
        <v>80</v>
      </c>
      <c s="35" t="s">
        <v>47</v>
      </c>
      <c s="6" t="s">
        <v>81</v>
      </c>
      <c s="36" t="s">
        <v>52</v>
      </c>
      <c s="37">
        <v>1</v>
      </c>
      <c s="36">
        <v>0</v>
      </c>
      <c s="36">
        <f>ROUND(G2919*H2919,6)</f>
      </c>
      <c r="L2919" s="38">
        <v>0</v>
      </c>
      <c s="32">
        <f>ROUND(ROUND(L2919,2)*ROUND(G2919,3),2)</f>
      </c>
      <c s="36" t="s">
        <v>73</v>
      </c>
      <c>
        <f>(M2919*21)/100</f>
      </c>
      <c t="s">
        <v>27</v>
      </c>
    </row>
    <row r="2920" spans="1:5" ht="12.75">
      <c r="A2920" s="35" t="s">
        <v>54</v>
      </c>
      <c r="E2920" s="39" t="s">
        <v>55</v>
      </c>
    </row>
    <row r="2921" spans="1:5" ht="12.75">
      <c r="A2921" s="35" t="s">
        <v>56</v>
      </c>
      <c r="E2921" s="40" t="s">
        <v>55</v>
      </c>
    </row>
    <row r="2922" spans="1:5" ht="114.75">
      <c r="A2922" t="s">
        <v>57</v>
      </c>
      <c r="E2922" s="39" t="s">
        <v>82</v>
      </c>
    </row>
    <row r="2923" spans="1:16" ht="12.75">
      <c r="A2923" t="s">
        <v>49</v>
      </c>
      <c s="34" t="s">
        <v>1642</v>
      </c>
      <c s="34" t="s">
        <v>543</v>
      </c>
      <c s="35" t="s">
        <v>47</v>
      </c>
      <c s="6" t="s">
        <v>544</v>
      </c>
      <c s="36" t="s">
        <v>52</v>
      </c>
      <c s="37">
        <v>1</v>
      </c>
      <c s="36">
        <v>0</v>
      </c>
      <c s="36">
        <f>ROUND(G2923*H2923,6)</f>
      </c>
      <c r="L2923" s="38">
        <v>0</v>
      </c>
      <c s="32">
        <f>ROUND(ROUND(L2923,2)*ROUND(G2923,3),2)</f>
      </c>
      <c s="36" t="s">
        <v>73</v>
      </c>
      <c>
        <f>(M2923*21)/100</f>
      </c>
      <c t="s">
        <v>27</v>
      </c>
    </row>
    <row r="2924" spans="1:5" ht="12.75">
      <c r="A2924" s="35" t="s">
        <v>54</v>
      </c>
      <c r="E2924" s="39" t="s">
        <v>55</v>
      </c>
    </row>
    <row r="2925" spans="1:5" ht="12.75">
      <c r="A2925" s="35" t="s">
        <v>56</v>
      </c>
      <c r="E2925" s="40" t="s">
        <v>55</v>
      </c>
    </row>
    <row r="2926" spans="1:5" ht="12.75">
      <c r="A2926" t="s">
        <v>57</v>
      </c>
      <c r="E2926" s="39" t="s">
        <v>74</v>
      </c>
    </row>
    <row r="2927" spans="1:16" ht="12.75">
      <c r="A2927" t="s">
        <v>49</v>
      </c>
      <c s="34" t="s">
        <v>1643</v>
      </c>
      <c s="34" t="s">
        <v>1606</v>
      </c>
      <c s="35" t="s">
        <v>47</v>
      </c>
      <c s="6" t="s">
        <v>1607</v>
      </c>
      <c s="36" t="s">
        <v>52</v>
      </c>
      <c s="37">
        <v>2</v>
      </c>
      <c s="36">
        <v>0</v>
      </c>
      <c s="36">
        <f>ROUND(G2927*H2927,6)</f>
      </c>
      <c r="L2927" s="38">
        <v>0</v>
      </c>
      <c s="32">
        <f>ROUND(ROUND(L2927,2)*ROUND(G2927,3),2)</f>
      </c>
      <c s="36" t="s">
        <v>73</v>
      </c>
      <c>
        <f>(M2927*21)/100</f>
      </c>
      <c t="s">
        <v>27</v>
      </c>
    </row>
    <row r="2928" spans="1:5" ht="12.75">
      <c r="A2928" s="35" t="s">
        <v>54</v>
      </c>
      <c r="E2928" s="39" t="s">
        <v>55</v>
      </c>
    </row>
    <row r="2929" spans="1:5" ht="12.75">
      <c r="A2929" s="35" t="s">
        <v>56</v>
      </c>
      <c r="E2929" s="40" t="s">
        <v>55</v>
      </c>
    </row>
    <row r="2930" spans="1:5" ht="127.5">
      <c r="A2930" t="s">
        <v>57</v>
      </c>
      <c r="E2930" s="39" t="s">
        <v>887</v>
      </c>
    </row>
    <row r="2931" spans="1:16" ht="12.75">
      <c r="A2931" t="s">
        <v>49</v>
      </c>
      <c s="34" t="s">
        <v>1644</v>
      </c>
      <c s="34" t="s">
        <v>885</v>
      </c>
      <c s="35" t="s">
        <v>47</v>
      </c>
      <c s="6" t="s">
        <v>1624</v>
      </c>
      <c s="36" t="s">
        <v>52</v>
      </c>
      <c s="37">
        <v>8</v>
      </c>
      <c s="36">
        <v>0</v>
      </c>
      <c s="36">
        <f>ROUND(G2931*H2931,6)</f>
      </c>
      <c r="L2931" s="38">
        <v>0</v>
      </c>
      <c s="32">
        <f>ROUND(ROUND(L2931,2)*ROUND(G2931,3),2)</f>
      </c>
      <c s="36" t="s">
        <v>53</v>
      </c>
      <c>
        <f>(M2931*21)/100</f>
      </c>
      <c t="s">
        <v>27</v>
      </c>
    </row>
    <row r="2932" spans="1:5" ht="12.75">
      <c r="A2932" s="35" t="s">
        <v>54</v>
      </c>
      <c r="E2932" s="39" t="s">
        <v>55</v>
      </c>
    </row>
    <row r="2933" spans="1:5" ht="12.75">
      <c r="A2933" s="35" t="s">
        <v>56</v>
      </c>
      <c r="E2933" s="40" t="s">
        <v>55</v>
      </c>
    </row>
    <row r="2934" spans="1:5" ht="12.75">
      <c r="A2934" t="s">
        <v>57</v>
      </c>
      <c r="E2934" s="39" t="s">
        <v>74</v>
      </c>
    </row>
    <row r="2935" spans="1:16" ht="12.75">
      <c r="A2935" t="s">
        <v>49</v>
      </c>
      <c s="34" t="s">
        <v>1645</v>
      </c>
      <c s="34" t="s">
        <v>1646</v>
      </c>
      <c s="35" t="s">
        <v>47</v>
      </c>
      <c s="6" t="s">
        <v>1647</v>
      </c>
      <c s="36" t="s">
        <v>52</v>
      </c>
      <c s="37">
        <v>4</v>
      </c>
      <c s="36">
        <v>0</v>
      </c>
      <c s="36">
        <f>ROUND(G2935*H2935,6)</f>
      </c>
      <c r="L2935" s="38">
        <v>0</v>
      </c>
      <c s="32">
        <f>ROUND(ROUND(L2935,2)*ROUND(G2935,3),2)</f>
      </c>
      <c s="36" t="s">
        <v>73</v>
      </c>
      <c>
        <f>(M2935*21)/100</f>
      </c>
      <c t="s">
        <v>27</v>
      </c>
    </row>
    <row r="2936" spans="1:5" ht="12.75">
      <c r="A2936" s="35" t="s">
        <v>54</v>
      </c>
      <c r="E2936" s="39" t="s">
        <v>55</v>
      </c>
    </row>
    <row r="2937" spans="1:5" ht="12.75">
      <c r="A2937" s="35" t="s">
        <v>56</v>
      </c>
      <c r="E2937" s="40" t="s">
        <v>55</v>
      </c>
    </row>
    <row r="2938" spans="1:5" ht="12.75">
      <c r="A2938" t="s">
        <v>57</v>
      </c>
      <c r="E2938" s="39" t="s">
        <v>74</v>
      </c>
    </row>
    <row r="2939" spans="1:16" ht="25.5">
      <c r="A2939" t="s">
        <v>49</v>
      </c>
      <c s="34" t="s">
        <v>1648</v>
      </c>
      <c s="34" t="s">
        <v>531</v>
      </c>
      <c s="35" t="s">
        <v>47</v>
      </c>
      <c s="6" t="s">
        <v>532</v>
      </c>
      <c s="36" t="s">
        <v>52</v>
      </c>
      <c s="37">
        <v>2</v>
      </c>
      <c s="36">
        <v>0</v>
      </c>
      <c s="36">
        <f>ROUND(G2939*H2939,6)</f>
      </c>
      <c r="L2939" s="38">
        <v>0</v>
      </c>
      <c s="32">
        <f>ROUND(ROUND(L2939,2)*ROUND(G2939,3),2)</f>
      </c>
      <c s="36" t="s">
        <v>73</v>
      </c>
      <c>
        <f>(M2939*21)/100</f>
      </c>
      <c t="s">
        <v>27</v>
      </c>
    </row>
    <row r="2940" spans="1:5" ht="12.75">
      <c r="A2940" s="35" t="s">
        <v>54</v>
      </c>
      <c r="E2940" s="39" t="s">
        <v>55</v>
      </c>
    </row>
    <row r="2941" spans="1:5" ht="12.75">
      <c r="A2941" s="35" t="s">
        <v>56</v>
      </c>
      <c r="E2941" s="40" t="s">
        <v>55</v>
      </c>
    </row>
    <row r="2942" spans="1:5" ht="12.75">
      <c r="A2942" t="s">
        <v>57</v>
      </c>
      <c r="E2942" s="39" t="s">
        <v>74</v>
      </c>
    </row>
    <row r="2943" spans="1:16" ht="12.75">
      <c r="A2943" t="s">
        <v>49</v>
      </c>
      <c s="34" t="s">
        <v>1649</v>
      </c>
      <c s="34" t="s">
        <v>957</v>
      </c>
      <c s="35" t="s">
        <v>47</v>
      </c>
      <c s="6" t="s">
        <v>1618</v>
      </c>
      <c s="36" t="s">
        <v>52</v>
      </c>
      <c s="37">
        <v>6</v>
      </c>
      <c s="36">
        <v>0</v>
      </c>
      <c s="36">
        <f>ROUND(G2943*H2943,6)</f>
      </c>
      <c r="L2943" s="38">
        <v>0</v>
      </c>
      <c s="32">
        <f>ROUND(ROUND(L2943,2)*ROUND(G2943,3),2)</f>
      </c>
      <c s="36" t="s">
        <v>53</v>
      </c>
      <c>
        <f>(M2943*21)/100</f>
      </c>
      <c t="s">
        <v>27</v>
      </c>
    </row>
    <row r="2944" spans="1:5" ht="12.75">
      <c r="A2944" s="35" t="s">
        <v>54</v>
      </c>
      <c r="E2944" s="39" t="s">
        <v>55</v>
      </c>
    </row>
    <row r="2945" spans="1:5" ht="12.75">
      <c r="A2945" s="35" t="s">
        <v>56</v>
      </c>
      <c r="E2945" s="40" t="s">
        <v>55</v>
      </c>
    </row>
    <row r="2946" spans="1:5" ht="12.75">
      <c r="A2946" t="s">
        <v>57</v>
      </c>
      <c r="E2946" s="39" t="s">
        <v>1618</v>
      </c>
    </row>
    <row r="2947" spans="1:16" ht="25.5">
      <c r="A2947" t="s">
        <v>49</v>
      </c>
      <c s="34" t="s">
        <v>1650</v>
      </c>
      <c s="34" t="s">
        <v>1621</v>
      </c>
      <c s="35" t="s">
        <v>47</v>
      </c>
      <c s="6" t="s">
        <v>1622</v>
      </c>
      <c s="36" t="s">
        <v>52</v>
      </c>
      <c s="37">
        <v>3</v>
      </c>
      <c s="36">
        <v>0</v>
      </c>
      <c s="36">
        <f>ROUND(G2947*H2947,6)</f>
      </c>
      <c r="L2947" s="38">
        <v>0</v>
      </c>
      <c s="32">
        <f>ROUND(ROUND(L2947,2)*ROUND(G2947,3),2)</f>
      </c>
      <c s="36" t="s">
        <v>73</v>
      </c>
      <c>
        <f>(M2947*21)/100</f>
      </c>
      <c t="s">
        <v>27</v>
      </c>
    </row>
    <row r="2948" spans="1:5" ht="12.75">
      <c r="A2948" s="35" t="s">
        <v>54</v>
      </c>
      <c r="E2948" s="39" t="s">
        <v>55</v>
      </c>
    </row>
    <row r="2949" spans="1:5" ht="12.75">
      <c r="A2949" s="35" t="s">
        <v>56</v>
      </c>
      <c r="E2949" s="40" t="s">
        <v>55</v>
      </c>
    </row>
    <row r="2950" spans="1:5" ht="12.75">
      <c r="A2950" t="s">
        <v>57</v>
      </c>
      <c r="E2950" s="39" t="s">
        <v>74</v>
      </c>
    </row>
    <row r="2951" spans="1:13" ht="12.75">
      <c r="A2951" t="s">
        <v>46</v>
      </c>
      <c r="C2951" s="31" t="s">
        <v>1651</v>
      </c>
      <c r="E2951" s="33" t="s">
        <v>1652</v>
      </c>
      <c r="J2951" s="32">
        <f>0</f>
      </c>
      <c s="32">
        <f>0</f>
      </c>
      <c s="32">
        <f>0+L2952</f>
      </c>
      <c s="32">
        <f>0+M2952</f>
      </c>
    </row>
    <row r="2952" spans="1:16" ht="12.75">
      <c r="A2952" t="s">
        <v>49</v>
      </c>
      <c s="34" t="s">
        <v>1653</v>
      </c>
      <c s="34" t="s">
        <v>890</v>
      </c>
      <c s="35" t="s">
        <v>47</v>
      </c>
      <c s="6" t="s">
        <v>891</v>
      </c>
      <c s="36" t="s">
        <v>52</v>
      </c>
      <c s="37">
        <v>2</v>
      </c>
      <c s="36">
        <v>0</v>
      </c>
      <c s="36">
        <f>ROUND(G2952*H2952,6)</f>
      </c>
      <c r="L2952" s="38">
        <v>0</v>
      </c>
      <c s="32">
        <f>ROUND(ROUND(L2952,2)*ROUND(G2952,3),2)</f>
      </c>
      <c s="36" t="s">
        <v>53</v>
      </c>
      <c>
        <f>(M2952*21)/100</f>
      </c>
      <c t="s">
        <v>27</v>
      </c>
    </row>
    <row r="2953" spans="1:5" ht="12.75">
      <c r="A2953" s="35" t="s">
        <v>54</v>
      </c>
      <c r="E2953" s="39" t="s">
        <v>55</v>
      </c>
    </row>
    <row r="2954" spans="1:5" ht="12.75">
      <c r="A2954" s="35" t="s">
        <v>56</v>
      </c>
      <c r="E2954" s="40" t="s">
        <v>55</v>
      </c>
    </row>
    <row r="2955" spans="1:5" ht="12.75">
      <c r="A2955" t="s">
        <v>57</v>
      </c>
      <c r="E2955" s="39" t="s">
        <v>893</v>
      </c>
    </row>
    <row r="2956" spans="1:13" ht="12.75">
      <c r="A2956" t="s">
        <v>46</v>
      </c>
      <c r="C2956" s="31" t="s">
        <v>1654</v>
      </c>
      <c r="E2956" s="33" t="s">
        <v>1655</v>
      </c>
      <c r="J2956" s="32">
        <f>0</f>
      </c>
      <c s="32">
        <f>0</f>
      </c>
      <c s="32">
        <f>0+L2957+L2961+L2965+L2969</f>
      </c>
      <c s="32">
        <f>0+M2957+M2961+M2965+M2969</f>
      </c>
    </row>
    <row r="2957" spans="1:16" ht="12.75">
      <c r="A2957" t="s">
        <v>49</v>
      </c>
      <c s="34" t="s">
        <v>79</v>
      </c>
      <c s="34" t="s">
        <v>499</v>
      </c>
      <c s="35" t="s">
        <v>47</v>
      </c>
      <c s="6" t="s">
        <v>500</v>
      </c>
      <c s="36" t="s">
        <v>52</v>
      </c>
      <c s="37">
        <v>3</v>
      </c>
      <c s="36">
        <v>0</v>
      </c>
      <c s="36">
        <f>ROUND(G2957*H2957,6)</f>
      </c>
      <c r="L2957" s="38">
        <v>0</v>
      </c>
      <c s="32">
        <f>ROUND(ROUND(L2957,2)*ROUND(G2957,3),2)</f>
      </c>
      <c s="36" t="s">
        <v>53</v>
      </c>
      <c>
        <f>(M2957*21)/100</f>
      </c>
      <c t="s">
        <v>27</v>
      </c>
    </row>
    <row r="2958" spans="1:5" ht="12.75">
      <c r="A2958" s="35" t="s">
        <v>54</v>
      </c>
      <c r="E2958" s="39" t="s">
        <v>55</v>
      </c>
    </row>
    <row r="2959" spans="1:5" ht="12.75">
      <c r="A2959" s="35" t="s">
        <v>56</v>
      </c>
      <c r="E2959" s="40" t="s">
        <v>55</v>
      </c>
    </row>
    <row r="2960" spans="1:5" ht="63.75">
      <c r="A2960" t="s">
        <v>57</v>
      </c>
      <c r="E2960" s="39" t="s">
        <v>768</v>
      </c>
    </row>
    <row r="2961" spans="1:16" ht="12.75">
      <c r="A2961" t="s">
        <v>49</v>
      </c>
      <c s="34" t="s">
        <v>518</v>
      </c>
      <c s="34" t="s">
        <v>769</v>
      </c>
      <c s="35" t="s">
        <v>47</v>
      </c>
      <c s="6" t="s">
        <v>504</v>
      </c>
      <c s="36" t="s">
        <v>52</v>
      </c>
      <c s="37">
        <v>3</v>
      </c>
      <c s="36">
        <v>0</v>
      </c>
      <c s="36">
        <f>ROUND(G2961*H2961,6)</f>
      </c>
      <c r="L2961" s="38">
        <v>0</v>
      </c>
      <c s="32">
        <f>ROUND(ROUND(L2961,2)*ROUND(G2961,3),2)</f>
      </c>
      <c s="36" t="s">
        <v>53</v>
      </c>
      <c>
        <f>(M2961*21)/100</f>
      </c>
      <c t="s">
        <v>27</v>
      </c>
    </row>
    <row r="2962" spans="1:5" ht="12.75">
      <c r="A2962" s="35" t="s">
        <v>54</v>
      </c>
      <c r="E2962" s="39" t="s">
        <v>55</v>
      </c>
    </row>
    <row r="2963" spans="1:5" ht="12.75">
      <c r="A2963" s="35" t="s">
        <v>56</v>
      </c>
      <c r="E2963" s="40" t="s">
        <v>55</v>
      </c>
    </row>
    <row r="2964" spans="1:5" ht="51">
      <c r="A2964" t="s">
        <v>57</v>
      </c>
      <c r="E2964" s="39" t="s">
        <v>1656</v>
      </c>
    </row>
    <row r="2965" spans="1:16" ht="12.75">
      <c r="A2965" t="s">
        <v>49</v>
      </c>
      <c s="34" t="s">
        <v>522</v>
      </c>
      <c s="34" t="s">
        <v>369</v>
      </c>
      <c s="35" t="s">
        <v>47</v>
      </c>
      <c s="6" t="s">
        <v>370</v>
      </c>
      <c s="36" t="s">
        <v>52</v>
      </c>
      <c s="37">
        <v>1</v>
      </c>
      <c s="36">
        <v>0</v>
      </c>
      <c s="36">
        <f>ROUND(G2965*H2965,6)</f>
      </c>
      <c r="L2965" s="38">
        <v>0</v>
      </c>
      <c s="32">
        <f>ROUND(ROUND(L2965,2)*ROUND(G2965,3),2)</f>
      </c>
      <c s="36" t="s">
        <v>53</v>
      </c>
      <c>
        <f>(M2965*21)/100</f>
      </c>
      <c t="s">
        <v>27</v>
      </c>
    </row>
    <row r="2966" spans="1:5" ht="12.75">
      <c r="A2966" s="35" t="s">
        <v>54</v>
      </c>
      <c r="E2966" s="39" t="s">
        <v>55</v>
      </c>
    </row>
    <row r="2967" spans="1:5" ht="12.75">
      <c r="A2967" s="35" t="s">
        <v>56</v>
      </c>
      <c r="E2967" s="40" t="s">
        <v>55</v>
      </c>
    </row>
    <row r="2968" spans="1:5" ht="51">
      <c r="A2968" t="s">
        <v>57</v>
      </c>
      <c r="E2968" s="39" t="s">
        <v>1657</v>
      </c>
    </row>
    <row r="2969" spans="1:16" ht="12.75">
      <c r="A2969" t="s">
        <v>49</v>
      </c>
      <c s="34" t="s">
        <v>526</v>
      </c>
      <c s="34" t="s">
        <v>373</v>
      </c>
      <c s="35" t="s">
        <v>47</v>
      </c>
      <c s="6" t="s">
        <v>374</v>
      </c>
      <c s="36" t="s">
        <v>52</v>
      </c>
      <c s="37">
        <v>1</v>
      </c>
      <c s="36">
        <v>0</v>
      </c>
      <c s="36">
        <f>ROUND(G2969*H2969,6)</f>
      </c>
      <c r="L2969" s="38">
        <v>0</v>
      </c>
      <c s="32">
        <f>ROUND(ROUND(L2969,2)*ROUND(G2969,3),2)</f>
      </c>
      <c s="36" t="s">
        <v>53</v>
      </c>
      <c>
        <f>(M2969*21)/100</f>
      </c>
      <c t="s">
        <v>27</v>
      </c>
    </row>
    <row r="2970" spans="1:5" ht="12.75">
      <c r="A2970" s="35" t="s">
        <v>54</v>
      </c>
      <c r="E2970" s="39" t="s">
        <v>55</v>
      </c>
    </row>
    <row r="2971" spans="1:5" ht="12.75">
      <c r="A2971" s="35" t="s">
        <v>56</v>
      </c>
      <c r="E2971" s="40" t="s">
        <v>55</v>
      </c>
    </row>
    <row r="2972" spans="1:5" ht="51">
      <c r="A2972" t="s">
        <v>57</v>
      </c>
      <c r="E2972" s="39" t="s">
        <v>1658</v>
      </c>
    </row>
    <row r="2973" spans="1:13" ht="12.75">
      <c r="A2973" t="s">
        <v>46</v>
      </c>
      <c r="C2973" s="31" t="s">
        <v>1659</v>
      </c>
      <c r="E2973" s="33" t="s">
        <v>1660</v>
      </c>
      <c r="J2973" s="32">
        <f>0</f>
      </c>
      <c s="32">
        <f>0</f>
      </c>
      <c s="32">
        <f>0+L2974+L2978+L2982+L2986</f>
      </c>
      <c s="32">
        <f>0+M2974+M2978+M2982+M2986</f>
      </c>
    </row>
    <row r="2974" spans="1:16" ht="12.75">
      <c r="A2974" t="s">
        <v>49</v>
      </c>
      <c s="34" t="s">
        <v>838</v>
      </c>
      <c s="34" t="s">
        <v>499</v>
      </c>
      <c s="35" t="s">
        <v>47</v>
      </c>
      <c s="6" t="s">
        <v>500</v>
      </c>
      <c s="36" t="s">
        <v>52</v>
      </c>
      <c s="37">
        <v>2</v>
      </c>
      <c s="36">
        <v>0</v>
      </c>
      <c s="36">
        <f>ROUND(G2974*H2974,6)</f>
      </c>
      <c r="L2974" s="38">
        <v>0</v>
      </c>
      <c s="32">
        <f>ROUND(ROUND(L2974,2)*ROUND(G2974,3),2)</f>
      </c>
      <c s="36" t="s">
        <v>53</v>
      </c>
      <c>
        <f>(M2974*21)/100</f>
      </c>
      <c t="s">
        <v>27</v>
      </c>
    </row>
    <row r="2975" spans="1:5" ht="12.75">
      <c r="A2975" s="35" t="s">
        <v>54</v>
      </c>
      <c r="E2975" s="39" t="s">
        <v>55</v>
      </c>
    </row>
    <row r="2976" spans="1:5" ht="12.75">
      <c r="A2976" s="35" t="s">
        <v>56</v>
      </c>
      <c r="E2976" s="40" t="s">
        <v>55</v>
      </c>
    </row>
    <row r="2977" spans="1:5" ht="63.75">
      <c r="A2977" t="s">
        <v>57</v>
      </c>
      <c r="E2977" s="39" t="s">
        <v>768</v>
      </c>
    </row>
    <row r="2978" spans="1:16" ht="12.75">
      <c r="A2978" t="s">
        <v>49</v>
      </c>
      <c s="34" t="s">
        <v>839</v>
      </c>
      <c s="34" t="s">
        <v>769</v>
      </c>
      <c s="35" t="s">
        <v>47</v>
      </c>
      <c s="6" t="s">
        <v>504</v>
      </c>
      <c s="36" t="s">
        <v>52</v>
      </c>
      <c s="37">
        <v>2</v>
      </c>
      <c s="36">
        <v>0</v>
      </c>
      <c s="36">
        <f>ROUND(G2978*H2978,6)</f>
      </c>
      <c r="L2978" s="38">
        <v>0</v>
      </c>
      <c s="32">
        <f>ROUND(ROUND(L2978,2)*ROUND(G2978,3),2)</f>
      </c>
      <c s="36" t="s">
        <v>53</v>
      </c>
      <c>
        <f>(M2978*21)/100</f>
      </c>
      <c t="s">
        <v>27</v>
      </c>
    </row>
    <row r="2979" spans="1:5" ht="12.75">
      <c r="A2979" s="35" t="s">
        <v>54</v>
      </c>
      <c r="E2979" s="39" t="s">
        <v>55</v>
      </c>
    </row>
    <row r="2980" spans="1:5" ht="12.75">
      <c r="A2980" s="35" t="s">
        <v>56</v>
      </c>
      <c r="E2980" s="40" t="s">
        <v>55</v>
      </c>
    </row>
    <row r="2981" spans="1:5" ht="51">
      <c r="A2981" t="s">
        <v>57</v>
      </c>
      <c r="E2981" s="39" t="s">
        <v>1656</v>
      </c>
    </row>
    <row r="2982" spans="1:16" ht="12.75">
      <c r="A2982" t="s">
        <v>49</v>
      </c>
      <c s="34" t="s">
        <v>840</v>
      </c>
      <c s="34" t="s">
        <v>369</v>
      </c>
      <c s="35" t="s">
        <v>47</v>
      </c>
      <c s="6" t="s">
        <v>370</v>
      </c>
      <c s="36" t="s">
        <v>52</v>
      </c>
      <c s="37">
        <v>1</v>
      </c>
      <c s="36">
        <v>0</v>
      </c>
      <c s="36">
        <f>ROUND(G2982*H2982,6)</f>
      </c>
      <c r="L2982" s="38">
        <v>0</v>
      </c>
      <c s="32">
        <f>ROUND(ROUND(L2982,2)*ROUND(G2982,3),2)</f>
      </c>
      <c s="36" t="s">
        <v>53</v>
      </c>
      <c>
        <f>(M2982*21)/100</f>
      </c>
      <c t="s">
        <v>27</v>
      </c>
    </row>
    <row r="2983" spans="1:5" ht="12.75">
      <c r="A2983" s="35" t="s">
        <v>54</v>
      </c>
      <c r="E2983" s="39" t="s">
        <v>55</v>
      </c>
    </row>
    <row r="2984" spans="1:5" ht="12.75">
      <c r="A2984" s="35" t="s">
        <v>56</v>
      </c>
      <c r="E2984" s="40" t="s">
        <v>55</v>
      </c>
    </row>
    <row r="2985" spans="1:5" ht="51">
      <c r="A2985" t="s">
        <v>57</v>
      </c>
      <c r="E2985" s="39" t="s">
        <v>1657</v>
      </c>
    </row>
    <row r="2986" spans="1:16" ht="12.75">
      <c r="A2986" t="s">
        <v>49</v>
      </c>
      <c s="34" t="s">
        <v>841</v>
      </c>
      <c s="34" t="s">
        <v>373</v>
      </c>
      <c s="35" t="s">
        <v>47</v>
      </c>
      <c s="6" t="s">
        <v>374</v>
      </c>
      <c s="36" t="s">
        <v>52</v>
      </c>
      <c s="37">
        <v>1</v>
      </c>
      <c s="36">
        <v>0</v>
      </c>
      <c s="36">
        <f>ROUND(G2986*H2986,6)</f>
      </c>
      <c r="L2986" s="38">
        <v>0</v>
      </c>
      <c s="32">
        <f>ROUND(ROUND(L2986,2)*ROUND(G2986,3),2)</f>
      </c>
      <c s="36" t="s">
        <v>53</v>
      </c>
      <c>
        <f>(M2986*21)/100</f>
      </c>
      <c t="s">
        <v>27</v>
      </c>
    </row>
    <row r="2987" spans="1:5" ht="12.75">
      <c r="A2987" s="35" t="s">
        <v>54</v>
      </c>
      <c r="E2987" s="39" t="s">
        <v>55</v>
      </c>
    </row>
    <row r="2988" spans="1:5" ht="12.75">
      <c r="A2988" s="35" t="s">
        <v>56</v>
      </c>
      <c r="E2988" s="40" t="s">
        <v>55</v>
      </c>
    </row>
    <row r="2989" spans="1:5" ht="51">
      <c r="A2989" t="s">
        <v>57</v>
      </c>
      <c r="E2989" s="39" t="s">
        <v>1658</v>
      </c>
    </row>
    <row r="2990" spans="1:13" ht="12.75">
      <c r="A2990" t="s">
        <v>46</v>
      </c>
      <c r="C2990" s="31" t="s">
        <v>1661</v>
      </c>
      <c r="E2990" s="33" t="s">
        <v>1662</v>
      </c>
      <c r="J2990" s="32">
        <f>0</f>
      </c>
      <c s="32">
        <f>0</f>
      </c>
      <c s="32">
        <f>0+L2991+L2995+L2999+L3003</f>
      </c>
      <c s="32">
        <f>0+M2991+M2995+M2999+M3003</f>
      </c>
    </row>
    <row r="2991" spans="1:16" ht="12.75">
      <c r="A2991" t="s">
        <v>49</v>
      </c>
      <c s="34" t="s">
        <v>1663</v>
      </c>
      <c s="34" t="s">
        <v>499</v>
      </c>
      <c s="35" t="s">
        <v>47</v>
      </c>
      <c s="6" t="s">
        <v>500</v>
      </c>
      <c s="36" t="s">
        <v>52</v>
      </c>
      <c s="37">
        <v>2</v>
      </c>
      <c s="36">
        <v>0</v>
      </c>
      <c s="36">
        <f>ROUND(G2991*H2991,6)</f>
      </c>
      <c r="L2991" s="38">
        <v>0</v>
      </c>
      <c s="32">
        <f>ROUND(ROUND(L2991,2)*ROUND(G2991,3),2)</f>
      </c>
      <c s="36" t="s">
        <v>53</v>
      </c>
      <c>
        <f>(M2991*21)/100</f>
      </c>
      <c t="s">
        <v>27</v>
      </c>
    </row>
    <row r="2992" spans="1:5" ht="12.75">
      <c r="A2992" s="35" t="s">
        <v>54</v>
      </c>
      <c r="E2992" s="39" t="s">
        <v>55</v>
      </c>
    </row>
    <row r="2993" spans="1:5" ht="12.75">
      <c r="A2993" s="35" t="s">
        <v>56</v>
      </c>
      <c r="E2993" s="40" t="s">
        <v>55</v>
      </c>
    </row>
    <row r="2994" spans="1:5" ht="63.75">
      <c r="A2994" t="s">
        <v>57</v>
      </c>
      <c r="E2994" s="39" t="s">
        <v>768</v>
      </c>
    </row>
    <row r="2995" spans="1:16" ht="12.75">
      <c r="A2995" t="s">
        <v>49</v>
      </c>
      <c s="34" t="s">
        <v>1664</v>
      </c>
      <c s="34" t="s">
        <v>769</v>
      </c>
      <c s="35" t="s">
        <v>47</v>
      </c>
      <c s="6" t="s">
        <v>504</v>
      </c>
      <c s="36" t="s">
        <v>52</v>
      </c>
      <c s="37">
        <v>2</v>
      </c>
      <c s="36">
        <v>0</v>
      </c>
      <c s="36">
        <f>ROUND(G2995*H2995,6)</f>
      </c>
      <c r="L2995" s="38">
        <v>0</v>
      </c>
      <c s="32">
        <f>ROUND(ROUND(L2995,2)*ROUND(G2995,3),2)</f>
      </c>
      <c s="36" t="s">
        <v>53</v>
      </c>
      <c>
        <f>(M2995*21)/100</f>
      </c>
      <c t="s">
        <v>27</v>
      </c>
    </row>
    <row r="2996" spans="1:5" ht="12.75">
      <c r="A2996" s="35" t="s">
        <v>54</v>
      </c>
      <c r="E2996" s="39" t="s">
        <v>55</v>
      </c>
    </row>
    <row r="2997" spans="1:5" ht="12.75">
      <c r="A2997" s="35" t="s">
        <v>56</v>
      </c>
      <c r="E2997" s="40" t="s">
        <v>55</v>
      </c>
    </row>
    <row r="2998" spans="1:5" ht="51">
      <c r="A2998" t="s">
        <v>57</v>
      </c>
      <c r="E2998" s="39" t="s">
        <v>1656</v>
      </c>
    </row>
    <row r="2999" spans="1:16" ht="12.75">
      <c r="A2999" t="s">
        <v>49</v>
      </c>
      <c s="34" t="s">
        <v>1665</v>
      </c>
      <c s="34" t="s">
        <v>369</v>
      </c>
      <c s="35" t="s">
        <v>47</v>
      </c>
      <c s="6" t="s">
        <v>370</v>
      </c>
      <c s="36" t="s">
        <v>52</v>
      </c>
      <c s="37">
        <v>1</v>
      </c>
      <c s="36">
        <v>0</v>
      </c>
      <c s="36">
        <f>ROUND(G2999*H2999,6)</f>
      </c>
      <c r="L2999" s="38">
        <v>0</v>
      </c>
      <c s="32">
        <f>ROUND(ROUND(L2999,2)*ROUND(G2999,3),2)</f>
      </c>
      <c s="36" t="s">
        <v>53</v>
      </c>
      <c>
        <f>(M2999*21)/100</f>
      </c>
      <c t="s">
        <v>27</v>
      </c>
    </row>
    <row r="3000" spans="1:5" ht="12.75">
      <c r="A3000" s="35" t="s">
        <v>54</v>
      </c>
      <c r="E3000" s="39" t="s">
        <v>55</v>
      </c>
    </row>
    <row r="3001" spans="1:5" ht="12.75">
      <c r="A3001" s="35" t="s">
        <v>56</v>
      </c>
      <c r="E3001" s="40" t="s">
        <v>55</v>
      </c>
    </row>
    <row r="3002" spans="1:5" ht="51">
      <c r="A3002" t="s">
        <v>57</v>
      </c>
      <c r="E3002" s="39" t="s">
        <v>1657</v>
      </c>
    </row>
    <row r="3003" spans="1:16" ht="12.75">
      <c r="A3003" t="s">
        <v>49</v>
      </c>
      <c s="34" t="s">
        <v>1666</v>
      </c>
      <c s="34" t="s">
        <v>373</v>
      </c>
      <c s="35" t="s">
        <v>47</v>
      </c>
      <c s="6" t="s">
        <v>374</v>
      </c>
      <c s="36" t="s">
        <v>52</v>
      </c>
      <c s="37">
        <v>1</v>
      </c>
      <c s="36">
        <v>0</v>
      </c>
      <c s="36">
        <f>ROUND(G3003*H3003,6)</f>
      </c>
      <c r="L3003" s="38">
        <v>0</v>
      </c>
      <c s="32">
        <f>ROUND(ROUND(L3003,2)*ROUND(G3003,3),2)</f>
      </c>
      <c s="36" t="s">
        <v>53</v>
      </c>
      <c>
        <f>(M3003*21)/100</f>
      </c>
      <c t="s">
        <v>27</v>
      </c>
    </row>
    <row r="3004" spans="1:5" ht="12.75">
      <c r="A3004" s="35" t="s">
        <v>54</v>
      </c>
      <c r="E3004" s="39" t="s">
        <v>55</v>
      </c>
    </row>
    <row r="3005" spans="1:5" ht="12.75">
      <c r="A3005" s="35" t="s">
        <v>56</v>
      </c>
      <c r="E3005" s="40" t="s">
        <v>55</v>
      </c>
    </row>
    <row r="3006" spans="1:5" ht="51">
      <c r="A3006" t="s">
        <v>57</v>
      </c>
      <c r="E3006" s="39" t="s">
        <v>1658</v>
      </c>
    </row>
    <row r="3007" spans="1:13" ht="12.75">
      <c r="A3007" t="s">
        <v>46</v>
      </c>
      <c r="C3007" s="31" t="s">
        <v>1667</v>
      </c>
      <c r="E3007" s="33" t="s">
        <v>1668</v>
      </c>
      <c r="J3007" s="32">
        <f>0</f>
      </c>
      <c s="32">
        <f>0</f>
      </c>
      <c s="32">
        <f>0+L3008+L3012+L3016+L3020</f>
      </c>
      <c s="32">
        <f>0+M3008+M3012+M3016+M3020</f>
      </c>
    </row>
    <row r="3008" spans="1:16" ht="12.75">
      <c r="A3008" t="s">
        <v>49</v>
      </c>
      <c s="34" t="s">
        <v>1669</v>
      </c>
      <c s="34" t="s">
        <v>499</v>
      </c>
      <c s="35" t="s">
        <v>47</v>
      </c>
      <c s="6" t="s">
        <v>500</v>
      </c>
      <c s="36" t="s">
        <v>52</v>
      </c>
      <c s="37">
        <v>3</v>
      </c>
      <c s="36">
        <v>0</v>
      </c>
      <c s="36">
        <f>ROUND(G3008*H3008,6)</f>
      </c>
      <c r="L3008" s="38">
        <v>0</v>
      </c>
      <c s="32">
        <f>ROUND(ROUND(L3008,2)*ROUND(G3008,3),2)</f>
      </c>
      <c s="36" t="s">
        <v>53</v>
      </c>
      <c>
        <f>(M3008*21)/100</f>
      </c>
      <c t="s">
        <v>27</v>
      </c>
    </row>
    <row r="3009" spans="1:5" ht="12.75">
      <c r="A3009" s="35" t="s">
        <v>54</v>
      </c>
      <c r="E3009" s="39" t="s">
        <v>55</v>
      </c>
    </row>
    <row r="3010" spans="1:5" ht="12.75">
      <c r="A3010" s="35" t="s">
        <v>56</v>
      </c>
      <c r="E3010" s="40" t="s">
        <v>55</v>
      </c>
    </row>
    <row r="3011" spans="1:5" ht="63.75">
      <c r="A3011" t="s">
        <v>57</v>
      </c>
      <c r="E3011" s="39" t="s">
        <v>768</v>
      </c>
    </row>
    <row r="3012" spans="1:16" ht="12.75">
      <c r="A3012" t="s">
        <v>49</v>
      </c>
      <c s="34" t="s">
        <v>1670</v>
      </c>
      <c s="34" t="s">
        <v>769</v>
      </c>
      <c s="35" t="s">
        <v>47</v>
      </c>
      <c s="6" t="s">
        <v>504</v>
      </c>
      <c s="36" t="s">
        <v>52</v>
      </c>
      <c s="37">
        <v>3</v>
      </c>
      <c s="36">
        <v>0</v>
      </c>
      <c s="36">
        <f>ROUND(G3012*H3012,6)</f>
      </c>
      <c r="L3012" s="38">
        <v>0</v>
      </c>
      <c s="32">
        <f>ROUND(ROUND(L3012,2)*ROUND(G3012,3),2)</f>
      </c>
      <c s="36" t="s">
        <v>53</v>
      </c>
      <c>
        <f>(M3012*21)/100</f>
      </c>
      <c t="s">
        <v>27</v>
      </c>
    </row>
    <row r="3013" spans="1:5" ht="12.75">
      <c r="A3013" s="35" t="s">
        <v>54</v>
      </c>
      <c r="E3013" s="39" t="s">
        <v>55</v>
      </c>
    </row>
    <row r="3014" spans="1:5" ht="12.75">
      <c r="A3014" s="35" t="s">
        <v>56</v>
      </c>
      <c r="E3014" s="40" t="s">
        <v>55</v>
      </c>
    </row>
    <row r="3015" spans="1:5" ht="51">
      <c r="A3015" t="s">
        <v>57</v>
      </c>
      <c r="E3015" s="39" t="s">
        <v>1656</v>
      </c>
    </row>
    <row r="3016" spans="1:16" ht="12.75">
      <c r="A3016" t="s">
        <v>49</v>
      </c>
      <c s="34" t="s">
        <v>1671</v>
      </c>
      <c s="34" t="s">
        <v>369</v>
      </c>
      <c s="35" t="s">
        <v>47</v>
      </c>
      <c s="6" t="s">
        <v>370</v>
      </c>
      <c s="36" t="s">
        <v>52</v>
      </c>
      <c s="37">
        <v>1</v>
      </c>
      <c s="36">
        <v>0</v>
      </c>
      <c s="36">
        <f>ROUND(G3016*H3016,6)</f>
      </c>
      <c r="L3016" s="38">
        <v>0</v>
      </c>
      <c s="32">
        <f>ROUND(ROUND(L3016,2)*ROUND(G3016,3),2)</f>
      </c>
      <c s="36" t="s">
        <v>53</v>
      </c>
      <c>
        <f>(M3016*21)/100</f>
      </c>
      <c t="s">
        <v>27</v>
      </c>
    </row>
    <row r="3017" spans="1:5" ht="12.75">
      <c r="A3017" s="35" t="s">
        <v>54</v>
      </c>
      <c r="E3017" s="39" t="s">
        <v>55</v>
      </c>
    </row>
    <row r="3018" spans="1:5" ht="12.75">
      <c r="A3018" s="35" t="s">
        <v>56</v>
      </c>
      <c r="E3018" s="40" t="s">
        <v>55</v>
      </c>
    </row>
    <row r="3019" spans="1:5" ht="51">
      <c r="A3019" t="s">
        <v>57</v>
      </c>
      <c r="E3019" s="39" t="s">
        <v>1657</v>
      </c>
    </row>
    <row r="3020" spans="1:16" ht="12.75">
      <c r="A3020" t="s">
        <v>49</v>
      </c>
      <c s="34" t="s">
        <v>1672</v>
      </c>
      <c s="34" t="s">
        <v>373</v>
      </c>
      <c s="35" t="s">
        <v>47</v>
      </c>
      <c s="6" t="s">
        <v>374</v>
      </c>
      <c s="36" t="s">
        <v>52</v>
      </c>
      <c s="37">
        <v>1</v>
      </c>
      <c s="36">
        <v>0</v>
      </c>
      <c s="36">
        <f>ROUND(G3020*H3020,6)</f>
      </c>
      <c r="L3020" s="38">
        <v>0</v>
      </c>
      <c s="32">
        <f>ROUND(ROUND(L3020,2)*ROUND(G3020,3),2)</f>
      </c>
      <c s="36" t="s">
        <v>53</v>
      </c>
      <c>
        <f>(M3020*21)/100</f>
      </c>
      <c t="s">
        <v>27</v>
      </c>
    </row>
    <row r="3021" spans="1:5" ht="12.75">
      <c r="A3021" s="35" t="s">
        <v>54</v>
      </c>
      <c r="E3021" s="39" t="s">
        <v>55</v>
      </c>
    </row>
    <row r="3022" spans="1:5" ht="12.75">
      <c r="A3022" s="35" t="s">
        <v>56</v>
      </c>
      <c r="E3022" s="40" t="s">
        <v>55</v>
      </c>
    </row>
    <row r="3023" spans="1:5" ht="51">
      <c r="A3023" t="s">
        <v>57</v>
      </c>
      <c r="E3023" s="39" t="s">
        <v>1658</v>
      </c>
    </row>
    <row r="3024" spans="1:13" ht="12.75">
      <c r="A3024" t="s">
        <v>46</v>
      </c>
      <c r="C3024" s="31" t="s">
        <v>1673</v>
      </c>
      <c r="E3024" s="33" t="s">
        <v>1674</v>
      </c>
      <c r="J3024" s="32">
        <f>0</f>
      </c>
      <c s="32">
        <f>0</f>
      </c>
      <c s="32">
        <f>0+L3025+L3029+L3033+L3037</f>
      </c>
      <c s="32">
        <f>0+M3025+M3029+M3033+M3037</f>
      </c>
    </row>
    <row r="3025" spans="1:16" ht="12.75">
      <c r="A3025" t="s">
        <v>49</v>
      </c>
      <c s="34" t="s">
        <v>1675</v>
      </c>
      <c s="34" t="s">
        <v>499</v>
      </c>
      <c s="35" t="s">
        <v>47</v>
      </c>
      <c s="6" t="s">
        <v>500</v>
      </c>
      <c s="36" t="s">
        <v>52</v>
      </c>
      <c s="37">
        <v>3</v>
      </c>
      <c s="36">
        <v>0</v>
      </c>
      <c s="36">
        <f>ROUND(G3025*H3025,6)</f>
      </c>
      <c r="L3025" s="38">
        <v>0</v>
      </c>
      <c s="32">
        <f>ROUND(ROUND(L3025,2)*ROUND(G3025,3),2)</f>
      </c>
      <c s="36" t="s">
        <v>53</v>
      </c>
      <c>
        <f>(M3025*21)/100</f>
      </c>
      <c t="s">
        <v>27</v>
      </c>
    </row>
    <row r="3026" spans="1:5" ht="12.75">
      <c r="A3026" s="35" t="s">
        <v>54</v>
      </c>
      <c r="E3026" s="39" t="s">
        <v>55</v>
      </c>
    </row>
    <row r="3027" spans="1:5" ht="12.75">
      <c r="A3027" s="35" t="s">
        <v>56</v>
      </c>
      <c r="E3027" s="40" t="s">
        <v>55</v>
      </c>
    </row>
    <row r="3028" spans="1:5" ht="63.75">
      <c r="A3028" t="s">
        <v>57</v>
      </c>
      <c r="E3028" s="39" t="s">
        <v>768</v>
      </c>
    </row>
    <row r="3029" spans="1:16" ht="12.75">
      <c r="A3029" t="s">
        <v>49</v>
      </c>
      <c s="34" t="s">
        <v>1676</v>
      </c>
      <c s="34" t="s">
        <v>769</v>
      </c>
      <c s="35" t="s">
        <v>47</v>
      </c>
      <c s="6" t="s">
        <v>504</v>
      </c>
      <c s="36" t="s">
        <v>52</v>
      </c>
      <c s="37">
        <v>3</v>
      </c>
      <c s="36">
        <v>0</v>
      </c>
      <c s="36">
        <f>ROUND(G3029*H3029,6)</f>
      </c>
      <c r="L3029" s="38">
        <v>0</v>
      </c>
      <c s="32">
        <f>ROUND(ROUND(L3029,2)*ROUND(G3029,3),2)</f>
      </c>
      <c s="36" t="s">
        <v>53</v>
      </c>
      <c>
        <f>(M3029*21)/100</f>
      </c>
      <c t="s">
        <v>27</v>
      </c>
    </row>
    <row r="3030" spans="1:5" ht="12.75">
      <c r="A3030" s="35" t="s">
        <v>54</v>
      </c>
      <c r="E3030" s="39" t="s">
        <v>55</v>
      </c>
    </row>
    <row r="3031" spans="1:5" ht="12.75">
      <c r="A3031" s="35" t="s">
        <v>56</v>
      </c>
      <c r="E3031" s="40" t="s">
        <v>55</v>
      </c>
    </row>
    <row r="3032" spans="1:5" ht="51">
      <c r="A3032" t="s">
        <v>57</v>
      </c>
      <c r="E3032" s="39" t="s">
        <v>1656</v>
      </c>
    </row>
    <row r="3033" spans="1:16" ht="12.75">
      <c r="A3033" t="s">
        <v>49</v>
      </c>
      <c s="34" t="s">
        <v>1677</v>
      </c>
      <c s="34" t="s">
        <v>369</v>
      </c>
      <c s="35" t="s">
        <v>47</v>
      </c>
      <c s="6" t="s">
        <v>370</v>
      </c>
      <c s="36" t="s">
        <v>52</v>
      </c>
      <c s="37">
        <v>1</v>
      </c>
      <c s="36">
        <v>0</v>
      </c>
      <c s="36">
        <f>ROUND(G3033*H3033,6)</f>
      </c>
      <c r="L3033" s="38">
        <v>0</v>
      </c>
      <c s="32">
        <f>ROUND(ROUND(L3033,2)*ROUND(G3033,3),2)</f>
      </c>
      <c s="36" t="s">
        <v>53</v>
      </c>
      <c>
        <f>(M3033*21)/100</f>
      </c>
      <c t="s">
        <v>27</v>
      </c>
    </row>
    <row r="3034" spans="1:5" ht="12.75">
      <c r="A3034" s="35" t="s">
        <v>54</v>
      </c>
      <c r="E3034" s="39" t="s">
        <v>55</v>
      </c>
    </row>
    <row r="3035" spans="1:5" ht="12.75">
      <c r="A3035" s="35" t="s">
        <v>56</v>
      </c>
      <c r="E3035" s="40" t="s">
        <v>55</v>
      </c>
    </row>
    <row r="3036" spans="1:5" ht="51">
      <c r="A3036" t="s">
        <v>57</v>
      </c>
      <c r="E3036" s="39" t="s">
        <v>1657</v>
      </c>
    </row>
    <row r="3037" spans="1:16" ht="12.75">
      <c r="A3037" t="s">
        <v>49</v>
      </c>
      <c s="34" t="s">
        <v>1678</v>
      </c>
      <c s="34" t="s">
        <v>373</v>
      </c>
      <c s="35" t="s">
        <v>47</v>
      </c>
      <c s="6" t="s">
        <v>374</v>
      </c>
      <c s="36" t="s">
        <v>52</v>
      </c>
      <c s="37">
        <v>1</v>
      </c>
      <c s="36">
        <v>0</v>
      </c>
      <c s="36">
        <f>ROUND(G3037*H3037,6)</f>
      </c>
      <c r="L3037" s="38">
        <v>0</v>
      </c>
      <c s="32">
        <f>ROUND(ROUND(L3037,2)*ROUND(G3037,3),2)</f>
      </c>
      <c s="36" t="s">
        <v>53</v>
      </c>
      <c>
        <f>(M3037*21)/100</f>
      </c>
      <c t="s">
        <v>27</v>
      </c>
    </row>
    <row r="3038" spans="1:5" ht="12.75">
      <c r="A3038" s="35" t="s">
        <v>54</v>
      </c>
      <c r="E3038" s="39" t="s">
        <v>55</v>
      </c>
    </row>
    <row r="3039" spans="1:5" ht="12.75">
      <c r="A3039" s="35" t="s">
        <v>56</v>
      </c>
      <c r="E3039" s="40" t="s">
        <v>55</v>
      </c>
    </row>
    <row r="3040" spans="1:5" ht="51">
      <c r="A3040" t="s">
        <v>57</v>
      </c>
      <c r="E3040" s="39" t="s">
        <v>1658</v>
      </c>
    </row>
    <row r="3041" spans="1:13" ht="12.75">
      <c r="A3041" t="s">
        <v>46</v>
      </c>
      <c r="C3041" s="31" t="s">
        <v>1679</v>
      </c>
      <c r="E3041" s="33" t="s">
        <v>1680</v>
      </c>
      <c r="J3041" s="32">
        <f>0</f>
      </c>
      <c s="32">
        <f>0</f>
      </c>
      <c s="32">
        <f>0+L3042+L3046+L3050+L3054</f>
      </c>
      <c s="32">
        <f>0+M3042+M3046+M3050+M3054</f>
      </c>
    </row>
    <row r="3042" spans="1:16" ht="12.75">
      <c r="A3042" t="s">
        <v>49</v>
      </c>
      <c s="34" t="s">
        <v>1681</v>
      </c>
      <c s="34" t="s">
        <v>499</v>
      </c>
      <c s="35" t="s">
        <v>47</v>
      </c>
      <c s="6" t="s">
        <v>500</v>
      </c>
      <c s="36" t="s">
        <v>52</v>
      </c>
      <c s="37">
        <v>2</v>
      </c>
      <c s="36">
        <v>0</v>
      </c>
      <c s="36">
        <f>ROUND(G3042*H3042,6)</f>
      </c>
      <c r="L3042" s="38">
        <v>0</v>
      </c>
      <c s="32">
        <f>ROUND(ROUND(L3042,2)*ROUND(G3042,3),2)</f>
      </c>
      <c s="36" t="s">
        <v>53</v>
      </c>
      <c>
        <f>(M3042*21)/100</f>
      </c>
      <c t="s">
        <v>27</v>
      </c>
    </row>
    <row r="3043" spans="1:5" ht="12.75">
      <c r="A3043" s="35" t="s">
        <v>54</v>
      </c>
      <c r="E3043" s="39" t="s">
        <v>55</v>
      </c>
    </row>
    <row r="3044" spans="1:5" ht="12.75">
      <c r="A3044" s="35" t="s">
        <v>56</v>
      </c>
      <c r="E3044" s="40" t="s">
        <v>55</v>
      </c>
    </row>
    <row r="3045" spans="1:5" ht="63.75">
      <c r="A3045" t="s">
        <v>57</v>
      </c>
      <c r="E3045" s="39" t="s">
        <v>768</v>
      </c>
    </row>
    <row r="3046" spans="1:16" ht="12.75">
      <c r="A3046" t="s">
        <v>49</v>
      </c>
      <c s="34" t="s">
        <v>1682</v>
      </c>
      <c s="34" t="s">
        <v>769</v>
      </c>
      <c s="35" t="s">
        <v>47</v>
      </c>
      <c s="6" t="s">
        <v>504</v>
      </c>
      <c s="36" t="s">
        <v>52</v>
      </c>
      <c s="37">
        <v>2</v>
      </c>
      <c s="36">
        <v>0</v>
      </c>
      <c s="36">
        <f>ROUND(G3046*H3046,6)</f>
      </c>
      <c r="L3046" s="38">
        <v>0</v>
      </c>
      <c s="32">
        <f>ROUND(ROUND(L3046,2)*ROUND(G3046,3),2)</f>
      </c>
      <c s="36" t="s">
        <v>53</v>
      </c>
      <c>
        <f>(M3046*21)/100</f>
      </c>
      <c t="s">
        <v>27</v>
      </c>
    </row>
    <row r="3047" spans="1:5" ht="12.75">
      <c r="A3047" s="35" t="s">
        <v>54</v>
      </c>
      <c r="E3047" s="39" t="s">
        <v>55</v>
      </c>
    </row>
    <row r="3048" spans="1:5" ht="12.75">
      <c r="A3048" s="35" t="s">
        <v>56</v>
      </c>
      <c r="E3048" s="40" t="s">
        <v>55</v>
      </c>
    </row>
    <row r="3049" spans="1:5" ht="51">
      <c r="A3049" t="s">
        <v>57</v>
      </c>
      <c r="E3049" s="39" t="s">
        <v>1656</v>
      </c>
    </row>
    <row r="3050" spans="1:16" ht="12.75">
      <c r="A3050" t="s">
        <v>49</v>
      </c>
      <c s="34" t="s">
        <v>1683</v>
      </c>
      <c s="34" t="s">
        <v>369</v>
      </c>
      <c s="35" t="s">
        <v>47</v>
      </c>
      <c s="6" t="s">
        <v>370</v>
      </c>
      <c s="36" t="s">
        <v>52</v>
      </c>
      <c s="37">
        <v>1</v>
      </c>
      <c s="36">
        <v>0</v>
      </c>
      <c s="36">
        <f>ROUND(G3050*H3050,6)</f>
      </c>
      <c r="L3050" s="38">
        <v>0</v>
      </c>
      <c s="32">
        <f>ROUND(ROUND(L3050,2)*ROUND(G3050,3),2)</f>
      </c>
      <c s="36" t="s">
        <v>53</v>
      </c>
      <c>
        <f>(M3050*21)/100</f>
      </c>
      <c t="s">
        <v>27</v>
      </c>
    </row>
    <row r="3051" spans="1:5" ht="12.75">
      <c r="A3051" s="35" t="s">
        <v>54</v>
      </c>
      <c r="E3051" s="39" t="s">
        <v>55</v>
      </c>
    </row>
    <row r="3052" spans="1:5" ht="12.75">
      <c r="A3052" s="35" t="s">
        <v>56</v>
      </c>
      <c r="E3052" s="40" t="s">
        <v>55</v>
      </c>
    </row>
    <row r="3053" spans="1:5" ht="51">
      <c r="A3053" t="s">
        <v>57</v>
      </c>
      <c r="E3053" s="39" t="s">
        <v>1657</v>
      </c>
    </row>
    <row r="3054" spans="1:16" ht="12.75">
      <c r="A3054" t="s">
        <v>49</v>
      </c>
      <c s="34" t="s">
        <v>1684</v>
      </c>
      <c s="34" t="s">
        <v>373</v>
      </c>
      <c s="35" t="s">
        <v>47</v>
      </c>
      <c s="6" t="s">
        <v>374</v>
      </c>
      <c s="36" t="s">
        <v>52</v>
      </c>
      <c s="37">
        <v>1</v>
      </c>
      <c s="36">
        <v>0</v>
      </c>
      <c s="36">
        <f>ROUND(G3054*H3054,6)</f>
      </c>
      <c r="L3054" s="38">
        <v>0</v>
      </c>
      <c s="32">
        <f>ROUND(ROUND(L3054,2)*ROUND(G3054,3),2)</f>
      </c>
      <c s="36" t="s">
        <v>53</v>
      </c>
      <c>
        <f>(M3054*21)/100</f>
      </c>
      <c t="s">
        <v>27</v>
      </c>
    </row>
    <row r="3055" spans="1:5" ht="12.75">
      <c r="A3055" s="35" t="s">
        <v>54</v>
      </c>
      <c r="E3055" s="39" t="s">
        <v>55</v>
      </c>
    </row>
    <row r="3056" spans="1:5" ht="12.75">
      <c r="A3056" s="35" t="s">
        <v>56</v>
      </c>
      <c r="E3056" s="40" t="s">
        <v>55</v>
      </c>
    </row>
    <row r="3057" spans="1:5" ht="51">
      <c r="A3057" t="s">
        <v>57</v>
      </c>
      <c r="E3057" s="39" t="s">
        <v>1658</v>
      </c>
    </row>
    <row r="3058" spans="1:13" ht="12.75">
      <c r="A3058" t="s">
        <v>46</v>
      </c>
      <c r="C3058" s="31" t="s">
        <v>1685</v>
      </c>
      <c r="E3058" s="33" t="s">
        <v>1686</v>
      </c>
      <c r="J3058" s="32">
        <f>0</f>
      </c>
      <c s="32">
        <f>0</f>
      </c>
      <c s="32">
        <f>0+L3059+L3063+L3067+L3071</f>
      </c>
      <c s="32">
        <f>0+M3059+M3063+M3067+M3071</f>
      </c>
    </row>
    <row r="3059" spans="1:16" ht="12.75">
      <c r="A3059" t="s">
        <v>49</v>
      </c>
      <c s="34" t="s">
        <v>1687</v>
      </c>
      <c s="34" t="s">
        <v>499</v>
      </c>
      <c s="35" t="s">
        <v>47</v>
      </c>
      <c s="6" t="s">
        <v>500</v>
      </c>
      <c s="36" t="s">
        <v>52</v>
      </c>
      <c s="37">
        <v>3</v>
      </c>
      <c s="36">
        <v>0</v>
      </c>
      <c s="36">
        <f>ROUND(G3059*H3059,6)</f>
      </c>
      <c r="L3059" s="38">
        <v>0</v>
      </c>
      <c s="32">
        <f>ROUND(ROUND(L3059,2)*ROUND(G3059,3),2)</f>
      </c>
      <c s="36" t="s">
        <v>53</v>
      </c>
      <c>
        <f>(M3059*21)/100</f>
      </c>
      <c t="s">
        <v>27</v>
      </c>
    </row>
    <row r="3060" spans="1:5" ht="12.75">
      <c r="A3060" s="35" t="s">
        <v>54</v>
      </c>
      <c r="E3060" s="39" t="s">
        <v>55</v>
      </c>
    </row>
    <row r="3061" spans="1:5" ht="12.75">
      <c r="A3061" s="35" t="s">
        <v>56</v>
      </c>
      <c r="E3061" s="40" t="s">
        <v>55</v>
      </c>
    </row>
    <row r="3062" spans="1:5" ht="63.75">
      <c r="A3062" t="s">
        <v>57</v>
      </c>
      <c r="E3062" s="39" t="s">
        <v>768</v>
      </c>
    </row>
    <row r="3063" spans="1:16" ht="12.75">
      <c r="A3063" t="s">
        <v>49</v>
      </c>
      <c s="34" t="s">
        <v>1688</v>
      </c>
      <c s="34" t="s">
        <v>769</v>
      </c>
      <c s="35" t="s">
        <v>47</v>
      </c>
      <c s="6" t="s">
        <v>504</v>
      </c>
      <c s="36" t="s">
        <v>52</v>
      </c>
      <c s="37">
        <v>3</v>
      </c>
      <c s="36">
        <v>0</v>
      </c>
      <c s="36">
        <f>ROUND(G3063*H3063,6)</f>
      </c>
      <c r="L3063" s="38">
        <v>0</v>
      </c>
      <c s="32">
        <f>ROUND(ROUND(L3063,2)*ROUND(G3063,3),2)</f>
      </c>
      <c s="36" t="s">
        <v>53</v>
      </c>
      <c>
        <f>(M3063*21)/100</f>
      </c>
      <c t="s">
        <v>27</v>
      </c>
    </row>
    <row r="3064" spans="1:5" ht="12.75">
      <c r="A3064" s="35" t="s">
        <v>54</v>
      </c>
      <c r="E3064" s="39" t="s">
        <v>55</v>
      </c>
    </row>
    <row r="3065" spans="1:5" ht="12.75">
      <c r="A3065" s="35" t="s">
        <v>56</v>
      </c>
      <c r="E3065" s="40" t="s">
        <v>55</v>
      </c>
    </row>
    <row r="3066" spans="1:5" ht="51">
      <c r="A3066" t="s">
        <v>57</v>
      </c>
      <c r="E3066" s="39" t="s">
        <v>1656</v>
      </c>
    </row>
    <row r="3067" spans="1:16" ht="12.75">
      <c r="A3067" t="s">
        <v>49</v>
      </c>
      <c s="34" t="s">
        <v>1689</v>
      </c>
      <c s="34" t="s">
        <v>369</v>
      </c>
      <c s="35" t="s">
        <v>47</v>
      </c>
      <c s="6" t="s">
        <v>370</v>
      </c>
      <c s="36" t="s">
        <v>52</v>
      </c>
      <c s="37">
        <v>1</v>
      </c>
      <c s="36">
        <v>0</v>
      </c>
      <c s="36">
        <f>ROUND(G3067*H3067,6)</f>
      </c>
      <c r="L3067" s="38">
        <v>0</v>
      </c>
      <c s="32">
        <f>ROUND(ROUND(L3067,2)*ROUND(G3067,3),2)</f>
      </c>
      <c s="36" t="s">
        <v>53</v>
      </c>
      <c>
        <f>(M3067*21)/100</f>
      </c>
      <c t="s">
        <v>27</v>
      </c>
    </row>
    <row r="3068" spans="1:5" ht="12.75">
      <c r="A3068" s="35" t="s">
        <v>54</v>
      </c>
      <c r="E3068" s="39" t="s">
        <v>55</v>
      </c>
    </row>
    <row r="3069" spans="1:5" ht="12.75">
      <c r="A3069" s="35" t="s">
        <v>56</v>
      </c>
      <c r="E3069" s="40" t="s">
        <v>55</v>
      </c>
    </row>
    <row r="3070" spans="1:5" ht="51">
      <c r="A3070" t="s">
        <v>57</v>
      </c>
      <c r="E3070" s="39" t="s">
        <v>1657</v>
      </c>
    </row>
    <row r="3071" spans="1:16" ht="12.75">
      <c r="A3071" t="s">
        <v>49</v>
      </c>
      <c s="34" t="s">
        <v>1690</v>
      </c>
      <c s="34" t="s">
        <v>373</v>
      </c>
      <c s="35" t="s">
        <v>47</v>
      </c>
      <c s="6" t="s">
        <v>374</v>
      </c>
      <c s="36" t="s">
        <v>52</v>
      </c>
      <c s="37">
        <v>1</v>
      </c>
      <c s="36">
        <v>0</v>
      </c>
      <c s="36">
        <f>ROUND(G3071*H3071,6)</f>
      </c>
      <c r="L3071" s="38">
        <v>0</v>
      </c>
      <c s="32">
        <f>ROUND(ROUND(L3071,2)*ROUND(G3071,3),2)</f>
      </c>
      <c s="36" t="s">
        <v>53</v>
      </c>
      <c>
        <f>(M3071*21)/100</f>
      </c>
      <c t="s">
        <v>27</v>
      </c>
    </row>
    <row r="3072" spans="1:5" ht="12.75">
      <c r="A3072" s="35" t="s">
        <v>54</v>
      </c>
      <c r="E3072" s="39" t="s">
        <v>55</v>
      </c>
    </row>
    <row r="3073" spans="1:5" ht="12.75">
      <c r="A3073" s="35" t="s">
        <v>56</v>
      </c>
      <c r="E3073" s="40" t="s">
        <v>55</v>
      </c>
    </row>
    <row r="3074" spans="1:5" ht="51">
      <c r="A3074" t="s">
        <v>57</v>
      </c>
      <c r="E3074" s="39" t="s">
        <v>1658</v>
      </c>
    </row>
    <row r="3075" spans="1:13" ht="12.75">
      <c r="A3075" t="s">
        <v>46</v>
      </c>
      <c r="C3075" s="31" t="s">
        <v>1691</v>
      </c>
      <c r="E3075" s="33" t="s">
        <v>1692</v>
      </c>
      <c r="J3075" s="32">
        <f>0</f>
      </c>
      <c s="32">
        <f>0</f>
      </c>
      <c s="32">
        <f>0+L3076+L3080+L3084+L3088</f>
      </c>
      <c s="32">
        <f>0+M3076+M3080+M3084+M3088</f>
      </c>
    </row>
    <row r="3076" spans="1:16" ht="12.75">
      <c r="A3076" t="s">
        <v>49</v>
      </c>
      <c s="34" t="s">
        <v>1693</v>
      </c>
      <c s="34" t="s">
        <v>499</v>
      </c>
      <c s="35" t="s">
        <v>47</v>
      </c>
      <c s="6" t="s">
        <v>500</v>
      </c>
      <c s="36" t="s">
        <v>52</v>
      </c>
      <c s="37">
        <v>2</v>
      </c>
      <c s="36">
        <v>0</v>
      </c>
      <c s="36">
        <f>ROUND(G3076*H3076,6)</f>
      </c>
      <c r="L3076" s="38">
        <v>0</v>
      </c>
      <c s="32">
        <f>ROUND(ROUND(L3076,2)*ROUND(G3076,3),2)</f>
      </c>
      <c s="36" t="s">
        <v>53</v>
      </c>
      <c>
        <f>(M3076*21)/100</f>
      </c>
      <c t="s">
        <v>27</v>
      </c>
    </row>
    <row r="3077" spans="1:5" ht="12.75">
      <c r="A3077" s="35" t="s">
        <v>54</v>
      </c>
      <c r="E3077" s="39" t="s">
        <v>55</v>
      </c>
    </row>
    <row r="3078" spans="1:5" ht="12.75">
      <c r="A3078" s="35" t="s">
        <v>56</v>
      </c>
      <c r="E3078" s="40" t="s">
        <v>55</v>
      </c>
    </row>
    <row r="3079" spans="1:5" ht="63.75">
      <c r="A3079" t="s">
        <v>57</v>
      </c>
      <c r="E3079" s="39" t="s">
        <v>768</v>
      </c>
    </row>
    <row r="3080" spans="1:16" ht="12.75">
      <c r="A3080" t="s">
        <v>49</v>
      </c>
      <c s="34" t="s">
        <v>1694</v>
      </c>
      <c s="34" t="s">
        <v>769</v>
      </c>
      <c s="35" t="s">
        <v>47</v>
      </c>
      <c s="6" t="s">
        <v>504</v>
      </c>
      <c s="36" t="s">
        <v>52</v>
      </c>
      <c s="37">
        <v>2</v>
      </c>
      <c s="36">
        <v>0</v>
      </c>
      <c s="36">
        <f>ROUND(G3080*H3080,6)</f>
      </c>
      <c r="L3080" s="38">
        <v>0</v>
      </c>
      <c s="32">
        <f>ROUND(ROUND(L3080,2)*ROUND(G3080,3),2)</f>
      </c>
      <c s="36" t="s">
        <v>53</v>
      </c>
      <c>
        <f>(M3080*21)/100</f>
      </c>
      <c t="s">
        <v>27</v>
      </c>
    </row>
    <row r="3081" spans="1:5" ht="12.75">
      <c r="A3081" s="35" t="s">
        <v>54</v>
      </c>
      <c r="E3081" s="39" t="s">
        <v>55</v>
      </c>
    </row>
    <row r="3082" spans="1:5" ht="12.75">
      <c r="A3082" s="35" t="s">
        <v>56</v>
      </c>
      <c r="E3082" s="40" t="s">
        <v>55</v>
      </c>
    </row>
    <row r="3083" spans="1:5" ht="51">
      <c r="A3083" t="s">
        <v>57</v>
      </c>
      <c r="E3083" s="39" t="s">
        <v>1656</v>
      </c>
    </row>
    <row r="3084" spans="1:16" ht="12.75">
      <c r="A3084" t="s">
        <v>49</v>
      </c>
      <c s="34" t="s">
        <v>1695</v>
      </c>
      <c s="34" t="s">
        <v>369</v>
      </c>
      <c s="35" t="s">
        <v>47</v>
      </c>
      <c s="6" t="s">
        <v>370</v>
      </c>
      <c s="36" t="s">
        <v>52</v>
      </c>
      <c s="37">
        <v>1</v>
      </c>
      <c s="36">
        <v>0</v>
      </c>
      <c s="36">
        <f>ROUND(G3084*H3084,6)</f>
      </c>
      <c r="L3084" s="38">
        <v>0</v>
      </c>
      <c s="32">
        <f>ROUND(ROUND(L3084,2)*ROUND(G3084,3),2)</f>
      </c>
      <c s="36" t="s">
        <v>53</v>
      </c>
      <c>
        <f>(M3084*21)/100</f>
      </c>
      <c t="s">
        <v>27</v>
      </c>
    </row>
    <row r="3085" spans="1:5" ht="12.75">
      <c r="A3085" s="35" t="s">
        <v>54</v>
      </c>
      <c r="E3085" s="39" t="s">
        <v>55</v>
      </c>
    </row>
    <row r="3086" spans="1:5" ht="12.75">
      <c r="A3086" s="35" t="s">
        <v>56</v>
      </c>
      <c r="E3086" s="40" t="s">
        <v>55</v>
      </c>
    </row>
    <row r="3087" spans="1:5" ht="51">
      <c r="A3087" t="s">
        <v>57</v>
      </c>
      <c r="E3087" s="39" t="s">
        <v>1657</v>
      </c>
    </row>
    <row r="3088" spans="1:16" ht="12.75">
      <c r="A3088" t="s">
        <v>49</v>
      </c>
      <c s="34" t="s">
        <v>1696</v>
      </c>
      <c s="34" t="s">
        <v>373</v>
      </c>
      <c s="35" t="s">
        <v>47</v>
      </c>
      <c s="6" t="s">
        <v>374</v>
      </c>
      <c s="36" t="s">
        <v>52</v>
      </c>
      <c s="37">
        <v>1</v>
      </c>
      <c s="36">
        <v>0</v>
      </c>
      <c s="36">
        <f>ROUND(G3088*H3088,6)</f>
      </c>
      <c r="L3088" s="38">
        <v>0</v>
      </c>
      <c s="32">
        <f>ROUND(ROUND(L3088,2)*ROUND(G3088,3),2)</f>
      </c>
      <c s="36" t="s">
        <v>53</v>
      </c>
      <c>
        <f>(M3088*21)/100</f>
      </c>
      <c t="s">
        <v>27</v>
      </c>
    </row>
    <row r="3089" spans="1:5" ht="12.75">
      <c r="A3089" s="35" t="s">
        <v>54</v>
      </c>
      <c r="E3089" s="39" t="s">
        <v>55</v>
      </c>
    </row>
    <row r="3090" spans="1:5" ht="12.75">
      <c r="A3090" s="35" t="s">
        <v>56</v>
      </c>
      <c r="E3090" s="40" t="s">
        <v>55</v>
      </c>
    </row>
    <row r="3091" spans="1:5" ht="51">
      <c r="A3091" t="s">
        <v>57</v>
      </c>
      <c r="E3091" s="39" t="s">
        <v>1658</v>
      </c>
    </row>
    <row r="3092" spans="1:13" ht="12.75">
      <c r="A3092" t="s">
        <v>46</v>
      </c>
      <c r="C3092" s="31" t="s">
        <v>1697</v>
      </c>
      <c r="E3092" s="33" t="s">
        <v>1698</v>
      </c>
      <c r="J3092" s="32">
        <f>0</f>
      </c>
      <c s="32">
        <f>0</f>
      </c>
      <c s="32">
        <f>0+L3093+L3097+L3101+L3105+L3109+L3113+L3117+L3121+L3125+L3129</f>
      </c>
      <c s="32">
        <f>0+M3093+M3097+M3101+M3105+M3109+M3113+M3117+M3121+M3125+M3129</f>
      </c>
    </row>
    <row r="3093" spans="1:16" ht="12.75">
      <c r="A3093" t="s">
        <v>49</v>
      </c>
      <c s="34" t="s">
        <v>1699</v>
      </c>
      <c s="34" t="s">
        <v>66</v>
      </c>
      <c s="35" t="s">
        <v>47</v>
      </c>
      <c s="6" t="s">
        <v>896</v>
      </c>
      <c s="36" t="s">
        <v>68</v>
      </c>
      <c s="37">
        <v>512</v>
      </c>
      <c s="36">
        <v>0</v>
      </c>
      <c s="36">
        <f>ROUND(G3093*H3093,6)</f>
      </c>
      <c r="L3093" s="38">
        <v>0</v>
      </c>
      <c s="32">
        <f>ROUND(ROUND(L3093,2)*ROUND(G3093,3),2)</f>
      </c>
      <c s="36" t="s">
        <v>53</v>
      </c>
      <c>
        <f>(M3093*21)/100</f>
      </c>
      <c t="s">
        <v>27</v>
      </c>
    </row>
    <row r="3094" spans="1:5" ht="12.75">
      <c r="A3094" s="35" t="s">
        <v>54</v>
      </c>
      <c r="E3094" s="39" t="s">
        <v>55</v>
      </c>
    </row>
    <row r="3095" spans="1:5" ht="12.75">
      <c r="A3095" s="35" t="s">
        <v>56</v>
      </c>
      <c r="E3095" s="40" t="s">
        <v>55</v>
      </c>
    </row>
    <row r="3096" spans="1:5" ht="12.75">
      <c r="A3096" t="s">
        <v>57</v>
      </c>
      <c r="E3096" s="39" t="s">
        <v>581</v>
      </c>
    </row>
    <row r="3097" spans="1:16" ht="12.75">
      <c r="A3097" t="s">
        <v>49</v>
      </c>
      <c s="34" t="s">
        <v>1700</v>
      </c>
      <c s="34" t="s">
        <v>66</v>
      </c>
      <c s="35" t="s">
        <v>27</v>
      </c>
      <c s="6" t="s">
        <v>580</v>
      </c>
      <c s="36" t="s">
        <v>68</v>
      </c>
      <c s="37">
        <v>512</v>
      </c>
      <c s="36">
        <v>0</v>
      </c>
      <c s="36">
        <f>ROUND(G3097*H3097,6)</f>
      </c>
      <c r="L3097" s="38">
        <v>0</v>
      </c>
      <c s="32">
        <f>ROUND(ROUND(L3097,2)*ROUND(G3097,3),2)</f>
      </c>
      <c s="36" t="s">
        <v>53</v>
      </c>
      <c>
        <f>(M3097*21)/100</f>
      </c>
      <c t="s">
        <v>27</v>
      </c>
    </row>
    <row r="3098" spans="1:5" ht="12.75">
      <c r="A3098" s="35" t="s">
        <v>54</v>
      </c>
      <c r="E3098" s="39" t="s">
        <v>55</v>
      </c>
    </row>
    <row r="3099" spans="1:5" ht="12.75">
      <c r="A3099" s="35" t="s">
        <v>56</v>
      </c>
      <c r="E3099" s="40" t="s">
        <v>55</v>
      </c>
    </row>
    <row r="3100" spans="1:5" ht="12.75">
      <c r="A3100" t="s">
        <v>57</v>
      </c>
      <c r="E3100" s="39" t="s">
        <v>581</v>
      </c>
    </row>
    <row r="3101" spans="1:16" ht="25.5">
      <c r="A3101" t="s">
        <v>49</v>
      </c>
      <c s="34" t="s">
        <v>1701</v>
      </c>
      <c s="34" t="s">
        <v>903</v>
      </c>
      <c s="35" t="s">
        <v>47</v>
      </c>
      <c s="6" t="s">
        <v>904</v>
      </c>
      <c s="36" t="s">
        <v>52</v>
      </c>
      <c s="37">
        <v>8</v>
      </c>
      <c s="36">
        <v>0</v>
      </c>
      <c s="36">
        <f>ROUND(G3101*H3101,6)</f>
      </c>
      <c r="L3101" s="38">
        <v>0</v>
      </c>
      <c s="32">
        <f>ROUND(ROUND(L3101,2)*ROUND(G3101,3),2)</f>
      </c>
      <c s="36" t="s">
        <v>73</v>
      </c>
      <c>
        <f>(M3101*21)/100</f>
      </c>
      <c t="s">
        <v>27</v>
      </c>
    </row>
    <row r="3102" spans="1:5" ht="12.75">
      <c r="A3102" s="35" t="s">
        <v>54</v>
      </c>
      <c r="E3102" s="39" t="s">
        <v>55</v>
      </c>
    </row>
    <row r="3103" spans="1:5" ht="12.75">
      <c r="A3103" s="35" t="s">
        <v>56</v>
      </c>
      <c r="E3103" s="40" t="s">
        <v>55</v>
      </c>
    </row>
    <row r="3104" spans="1:5" ht="12.75">
      <c r="A3104" t="s">
        <v>57</v>
      </c>
      <c r="E3104" s="39" t="s">
        <v>55</v>
      </c>
    </row>
    <row r="3105" spans="1:16" ht="12.75">
      <c r="A3105" t="s">
        <v>49</v>
      </c>
      <c s="34" t="s">
        <v>1702</v>
      </c>
      <c s="34" t="s">
        <v>583</v>
      </c>
      <c s="35" t="s">
        <v>27</v>
      </c>
      <c s="6" t="s">
        <v>584</v>
      </c>
      <c s="36" t="s">
        <v>68</v>
      </c>
      <c s="37">
        <v>564</v>
      </c>
      <c s="36">
        <v>0</v>
      </c>
      <c s="36">
        <f>ROUND(G3105*H3105,6)</f>
      </c>
      <c r="L3105" s="38">
        <v>0</v>
      </c>
      <c s="32">
        <f>ROUND(ROUND(L3105,2)*ROUND(G3105,3),2)</f>
      </c>
      <c s="36" t="s">
        <v>73</v>
      </c>
      <c>
        <f>(M3105*21)/100</f>
      </c>
      <c t="s">
        <v>27</v>
      </c>
    </row>
    <row r="3106" spans="1:5" ht="12.75">
      <c r="A3106" s="35" t="s">
        <v>54</v>
      </c>
      <c r="E3106" s="39" t="s">
        <v>55</v>
      </c>
    </row>
    <row r="3107" spans="1:5" ht="12.75">
      <c r="A3107" s="35" t="s">
        <v>56</v>
      </c>
      <c r="E3107" s="40" t="s">
        <v>55</v>
      </c>
    </row>
    <row r="3108" spans="1:5" ht="76.5">
      <c r="A3108" t="s">
        <v>57</v>
      </c>
      <c r="E3108" s="39" t="s">
        <v>585</v>
      </c>
    </row>
    <row r="3109" spans="1:16" ht="12.75">
      <c r="A3109" t="s">
        <v>49</v>
      </c>
      <c s="34" t="s">
        <v>1703</v>
      </c>
      <c s="34" t="s">
        <v>591</v>
      </c>
      <c s="35" t="s">
        <v>47</v>
      </c>
      <c s="6" t="s">
        <v>592</v>
      </c>
      <c s="36" t="s">
        <v>52</v>
      </c>
      <c s="37">
        <v>16</v>
      </c>
      <c s="36">
        <v>0</v>
      </c>
      <c s="36">
        <f>ROUND(G3109*H3109,6)</f>
      </c>
      <c r="L3109" s="38">
        <v>0</v>
      </c>
      <c s="32">
        <f>ROUND(ROUND(L3109,2)*ROUND(G3109,3),2)</f>
      </c>
      <c s="36" t="s">
        <v>53</v>
      </c>
      <c>
        <f>(M3109*21)/100</f>
      </c>
      <c t="s">
        <v>27</v>
      </c>
    </row>
    <row r="3110" spans="1:5" ht="12.75">
      <c r="A3110" s="35" t="s">
        <v>54</v>
      </c>
      <c r="E3110" s="39" t="s">
        <v>55</v>
      </c>
    </row>
    <row r="3111" spans="1:5" ht="12.75">
      <c r="A3111" s="35" t="s">
        <v>56</v>
      </c>
      <c r="E3111" s="40" t="s">
        <v>55</v>
      </c>
    </row>
    <row r="3112" spans="1:5" ht="76.5">
      <c r="A3112" t="s">
        <v>57</v>
      </c>
      <c r="E3112" s="39" t="s">
        <v>593</v>
      </c>
    </row>
    <row r="3113" spans="1:16" ht="12.75">
      <c r="A3113" t="s">
        <v>49</v>
      </c>
      <c s="34" t="s">
        <v>1704</v>
      </c>
      <c s="34" t="s">
        <v>595</v>
      </c>
      <c s="35" t="s">
        <v>47</v>
      </c>
      <c s="6" t="s">
        <v>77</v>
      </c>
      <c s="36" t="s">
        <v>52</v>
      </c>
      <c s="37">
        <v>8</v>
      </c>
      <c s="36">
        <v>0</v>
      </c>
      <c s="36">
        <f>ROUND(G3113*H3113,6)</f>
      </c>
      <c r="L3113" s="38">
        <v>0</v>
      </c>
      <c s="32">
        <f>ROUND(ROUND(L3113,2)*ROUND(G3113,3),2)</f>
      </c>
      <c s="36" t="s">
        <v>53</v>
      </c>
      <c>
        <f>(M3113*21)/100</f>
      </c>
      <c t="s">
        <v>27</v>
      </c>
    </row>
    <row r="3114" spans="1:5" ht="12.75">
      <c r="A3114" s="35" t="s">
        <v>54</v>
      </c>
      <c r="E3114" s="39" t="s">
        <v>55</v>
      </c>
    </row>
    <row r="3115" spans="1:5" ht="12.75">
      <c r="A3115" s="35" t="s">
        <v>56</v>
      </c>
      <c r="E3115" s="40" t="s">
        <v>55</v>
      </c>
    </row>
    <row r="3116" spans="1:5" ht="38.25">
      <c r="A3116" t="s">
        <v>57</v>
      </c>
      <c r="E3116" s="39" t="s">
        <v>596</v>
      </c>
    </row>
    <row r="3117" spans="1:16" ht="12.75">
      <c r="A3117" t="s">
        <v>49</v>
      </c>
      <c s="34" t="s">
        <v>1705</v>
      </c>
      <c s="34" t="s">
        <v>71</v>
      </c>
      <c s="35" t="s">
        <v>47</v>
      </c>
      <c s="6" t="s">
        <v>72</v>
      </c>
      <c s="36" t="s">
        <v>68</v>
      </c>
      <c s="37">
        <v>552</v>
      </c>
      <c s="36">
        <v>0</v>
      </c>
      <c s="36">
        <f>ROUND(G3117*H3117,6)</f>
      </c>
      <c r="L3117" s="38">
        <v>0</v>
      </c>
      <c s="32">
        <f>ROUND(ROUND(L3117,2)*ROUND(G3117,3),2)</f>
      </c>
      <c s="36" t="s">
        <v>73</v>
      </c>
      <c>
        <f>(M3117*21)/100</f>
      </c>
      <c t="s">
        <v>27</v>
      </c>
    </row>
    <row r="3118" spans="1:5" ht="12.75">
      <c r="A3118" s="35" t="s">
        <v>54</v>
      </c>
      <c r="E3118" s="39" t="s">
        <v>55</v>
      </c>
    </row>
    <row r="3119" spans="1:5" ht="12.75">
      <c r="A3119" s="35" t="s">
        <v>56</v>
      </c>
      <c r="E3119" s="40" t="s">
        <v>55</v>
      </c>
    </row>
    <row r="3120" spans="1:5" ht="63.75">
      <c r="A3120" t="s">
        <v>57</v>
      </c>
      <c r="E3120" s="39" t="s">
        <v>598</v>
      </c>
    </row>
    <row r="3121" spans="1:16" ht="25.5">
      <c r="A3121" t="s">
        <v>49</v>
      </c>
      <c s="34" t="s">
        <v>1706</v>
      </c>
      <c s="34" t="s">
        <v>600</v>
      </c>
      <c s="35" t="s">
        <v>47</v>
      </c>
      <c s="6" t="s">
        <v>601</v>
      </c>
      <c s="36" t="s">
        <v>52</v>
      </c>
      <c s="37">
        <v>8</v>
      </c>
      <c s="36">
        <v>0</v>
      </c>
      <c s="36">
        <f>ROUND(G3121*H3121,6)</f>
      </c>
      <c r="L3121" s="38">
        <v>0</v>
      </c>
      <c s="32">
        <f>ROUND(ROUND(L3121,2)*ROUND(G3121,3),2)</f>
      </c>
      <c s="36" t="s">
        <v>73</v>
      </c>
      <c>
        <f>(M3121*21)/100</f>
      </c>
      <c t="s">
        <v>27</v>
      </c>
    </row>
    <row r="3122" spans="1:5" ht="12.75">
      <c r="A3122" s="35" t="s">
        <v>54</v>
      </c>
      <c r="E3122" s="39" t="s">
        <v>55</v>
      </c>
    </row>
    <row r="3123" spans="1:5" ht="12.75">
      <c r="A3123" s="35" t="s">
        <v>56</v>
      </c>
      <c r="E3123" s="40" t="s">
        <v>55</v>
      </c>
    </row>
    <row r="3124" spans="1:5" ht="51">
      <c r="A3124" t="s">
        <v>57</v>
      </c>
      <c r="E3124" s="39" t="s">
        <v>602</v>
      </c>
    </row>
    <row r="3125" spans="1:16" ht="12.75">
      <c r="A3125" t="s">
        <v>49</v>
      </c>
      <c s="34" t="s">
        <v>1707</v>
      </c>
      <c s="34" t="s">
        <v>615</v>
      </c>
      <c s="35" t="s">
        <v>47</v>
      </c>
      <c s="6" t="s">
        <v>616</v>
      </c>
      <c s="36" t="s">
        <v>68</v>
      </c>
      <c s="37">
        <v>96</v>
      </c>
      <c s="36">
        <v>0</v>
      </c>
      <c s="36">
        <f>ROUND(G3125*H3125,6)</f>
      </c>
      <c r="L3125" s="38">
        <v>0</v>
      </c>
      <c s="32">
        <f>ROUND(ROUND(L3125,2)*ROUND(G3125,3),2)</f>
      </c>
      <c s="36" t="s">
        <v>73</v>
      </c>
      <c>
        <f>(M3125*21)/100</f>
      </c>
      <c t="s">
        <v>27</v>
      </c>
    </row>
    <row r="3126" spans="1:5" ht="12.75">
      <c r="A3126" s="35" t="s">
        <v>54</v>
      </c>
      <c r="E3126" s="39" t="s">
        <v>55</v>
      </c>
    </row>
    <row r="3127" spans="1:5" ht="12.75">
      <c r="A3127" s="35" t="s">
        <v>56</v>
      </c>
      <c r="E3127" s="40" t="s">
        <v>55</v>
      </c>
    </row>
    <row r="3128" spans="1:5" ht="12.75">
      <c r="A3128" t="s">
        <v>57</v>
      </c>
      <c r="E3128" s="39" t="s">
        <v>74</v>
      </c>
    </row>
    <row r="3129" spans="1:16" ht="12.75">
      <c r="A3129" t="s">
        <v>49</v>
      </c>
      <c s="34" t="s">
        <v>1708</v>
      </c>
      <c s="34" t="s">
        <v>912</v>
      </c>
      <c s="35" t="s">
        <v>47</v>
      </c>
      <c s="6" t="s">
        <v>913</v>
      </c>
      <c s="36" t="s">
        <v>68</v>
      </c>
      <c s="37">
        <v>512</v>
      </c>
      <c s="36">
        <v>0</v>
      </c>
      <c s="36">
        <f>ROUND(G3129*H3129,6)</f>
      </c>
      <c r="L3129" s="38">
        <v>0</v>
      </c>
      <c s="32">
        <f>ROUND(ROUND(L3129,2)*ROUND(G3129,3),2)</f>
      </c>
      <c s="36" t="s">
        <v>53</v>
      </c>
      <c>
        <f>(M3129*21)/100</f>
      </c>
      <c t="s">
        <v>27</v>
      </c>
    </row>
    <row r="3130" spans="1:5" ht="12.75">
      <c r="A3130" s="35" t="s">
        <v>54</v>
      </c>
      <c r="E3130" s="39" t="s">
        <v>55</v>
      </c>
    </row>
    <row r="3131" spans="1:5" ht="12.75">
      <c r="A3131" s="35" t="s">
        <v>56</v>
      </c>
      <c r="E3131" s="40" t="s">
        <v>55</v>
      </c>
    </row>
    <row r="3132" spans="1:5" ht="63.75">
      <c r="A3132" t="s">
        <v>57</v>
      </c>
      <c r="E3132" s="39" t="s">
        <v>914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xml><?xml version="1.0" encoding="utf-8"?>
<worksheet xmlns="http://schemas.openxmlformats.org/spreadsheetml/2006/main" xmlns:r="http://schemas.openxmlformats.org/officeDocument/2006/relationships">
  <dimension ref="A1:T71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v>
      </c>
      <c s="41">
        <f>Rekapitulace!C10</f>
      </c>
      <c s="20" t="s">
        <v>0</v>
      </c>
      <c t="s">
        <v>23</v>
      </c>
      <c t="s">
        <v>27</v>
      </c>
    </row>
    <row r="4" spans="1:16" ht="32" customHeight="1">
      <c r="A4" s="24" t="s">
        <v>20</v>
      </c>
      <c s="25" t="s">
        <v>28</v>
      </c>
      <c s="27" t="s">
        <v>14</v>
      </c>
      <c r="E4" s="26" t="s">
        <v>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COUNTIFS(L8:L709,"=0",A8:A709,"P")+COUNTIFS(L8:L709,"",A8:A709,"P")+SUM(Q8:Q709)</f>
      </c>
    </row>
    <row r="8" spans="1:13" ht="12.75">
      <c r="A8" t="s">
        <v>44</v>
      </c>
      <c r="C8" s="28" t="s">
        <v>1711</v>
      </c>
      <c r="E8" s="30" t="s">
        <v>1710</v>
      </c>
      <c r="J8" s="29">
        <f>0+J9+J26+J99+J260+J385+J438+J475+J512+J617+J634+J655+J696</f>
      </c>
      <c s="29">
        <f>0+K9+K26+K99+K260+K385+K438+K475+K512+K617+K634+K655+K696</f>
      </c>
      <c s="29">
        <f>0+L9+L26+L99+L260+L385+L438+L475+L512+L617+L634+L655+L696</f>
      </c>
      <c s="29">
        <f>0+M9+M26+M99+M260+M385+M438+M475+M512+M617+M634+M655+M696</f>
      </c>
    </row>
    <row r="9" spans="1:13" ht="12.75">
      <c r="A9" t="s">
        <v>46</v>
      </c>
      <c r="C9" s="31" t="s">
        <v>620</v>
      </c>
      <c r="E9" s="33" t="s">
        <v>621</v>
      </c>
      <c r="J9" s="32">
        <f>0</f>
      </c>
      <c s="32">
        <f>0</f>
      </c>
      <c s="32">
        <f>0+L10+L14+L18+L22</f>
      </c>
      <c s="32">
        <f>0+M10+M14+M18+M22</f>
      </c>
    </row>
    <row r="10" spans="1:16" ht="25.5">
      <c r="A10" t="s">
        <v>49</v>
      </c>
      <c s="34" t="s">
        <v>47</v>
      </c>
      <c s="34" t="s">
        <v>571</v>
      </c>
      <c s="35" t="s">
        <v>572</v>
      </c>
      <c s="6" t="s">
        <v>573</v>
      </c>
      <c s="36" t="s">
        <v>554</v>
      </c>
      <c s="37">
        <v>87.5</v>
      </c>
      <c s="36">
        <v>0</v>
      </c>
      <c s="36">
        <f>ROUND(G10*H10,6)</f>
      </c>
      <c r="L10" s="38">
        <v>0</v>
      </c>
      <c s="32">
        <f>ROUND(ROUND(L10,2)*ROUND(G10,3),2)</f>
      </c>
      <c s="36" t="s">
        <v>53</v>
      </c>
      <c>
        <f>(M10*21)/100</f>
      </c>
      <c t="s">
        <v>27</v>
      </c>
    </row>
    <row r="11" spans="1:5" ht="25.5">
      <c r="A11" s="35" t="s">
        <v>54</v>
      </c>
      <c r="E11" s="39" t="s">
        <v>555</v>
      </c>
    </row>
    <row r="12" spans="1:5" ht="12.75">
      <c r="A12" s="35" t="s">
        <v>56</v>
      </c>
      <c r="E12" s="40" t="s">
        <v>55</v>
      </c>
    </row>
    <row r="13" spans="1:5" ht="165.75">
      <c r="A13" t="s">
        <v>57</v>
      </c>
      <c r="E13" s="39" t="s">
        <v>556</v>
      </c>
    </row>
    <row r="14" spans="1:16" ht="25.5">
      <c r="A14" t="s">
        <v>49</v>
      </c>
      <c s="34" t="s">
        <v>27</v>
      </c>
      <c s="34" t="s">
        <v>575</v>
      </c>
      <c s="35" t="s">
        <v>576</v>
      </c>
      <c s="6" t="s">
        <v>577</v>
      </c>
      <c s="36" t="s">
        <v>554</v>
      </c>
      <c s="37">
        <v>2</v>
      </c>
      <c s="36">
        <v>0</v>
      </c>
      <c s="36">
        <f>ROUND(G14*H14,6)</f>
      </c>
      <c r="L14" s="38">
        <v>0</v>
      </c>
      <c s="32">
        <f>ROUND(ROUND(L14,2)*ROUND(G14,3),2)</f>
      </c>
      <c s="36" t="s">
        <v>53</v>
      </c>
      <c>
        <f>(M14*21)/100</f>
      </c>
      <c t="s">
        <v>27</v>
      </c>
    </row>
    <row r="15" spans="1:5" ht="25.5">
      <c r="A15" s="35" t="s">
        <v>54</v>
      </c>
      <c r="E15" s="39" t="s">
        <v>555</v>
      </c>
    </row>
    <row r="16" spans="1:5" ht="12.75">
      <c r="A16" s="35" t="s">
        <v>56</v>
      </c>
      <c r="E16" s="40" t="s">
        <v>55</v>
      </c>
    </row>
    <row r="17" spans="1:5" ht="165.75">
      <c r="A17" t="s">
        <v>57</v>
      </c>
      <c r="E17" s="39" t="s">
        <v>556</v>
      </c>
    </row>
    <row r="18" spans="1:16" ht="25.5">
      <c r="A18" t="s">
        <v>49</v>
      </c>
      <c s="34" t="s">
        <v>26</v>
      </c>
      <c s="34" t="s">
        <v>551</v>
      </c>
      <c s="35" t="s">
        <v>552</v>
      </c>
      <c s="6" t="s">
        <v>553</v>
      </c>
      <c s="36" t="s">
        <v>554</v>
      </c>
      <c s="37">
        <v>36.1</v>
      </c>
      <c s="36">
        <v>0</v>
      </c>
      <c s="36">
        <f>ROUND(G18*H18,6)</f>
      </c>
      <c r="L18" s="38">
        <v>0</v>
      </c>
      <c s="32">
        <f>ROUND(ROUND(L18,2)*ROUND(G18,3),2)</f>
      </c>
      <c s="36" t="s">
        <v>53</v>
      </c>
      <c>
        <f>(M18*21)/100</f>
      </c>
      <c t="s">
        <v>27</v>
      </c>
    </row>
    <row r="19" spans="1:5" ht="25.5">
      <c r="A19" s="35" t="s">
        <v>54</v>
      </c>
      <c r="E19" s="39" t="s">
        <v>555</v>
      </c>
    </row>
    <row r="20" spans="1:5" ht="12.75">
      <c r="A20" s="35" t="s">
        <v>56</v>
      </c>
      <c r="E20" s="40" t="s">
        <v>55</v>
      </c>
    </row>
    <row r="21" spans="1:5" ht="165.75">
      <c r="A21" t="s">
        <v>57</v>
      </c>
      <c r="E21" s="39" t="s">
        <v>556</v>
      </c>
    </row>
    <row r="22" spans="1:16" ht="38.25">
      <c r="A22" t="s">
        <v>49</v>
      </c>
      <c s="34" t="s">
        <v>65</v>
      </c>
      <c s="34" t="s">
        <v>558</v>
      </c>
      <c s="35" t="s">
        <v>559</v>
      </c>
      <c s="6" t="s">
        <v>560</v>
      </c>
      <c s="36" t="s">
        <v>554</v>
      </c>
      <c s="37">
        <v>3.425</v>
      </c>
      <c s="36">
        <v>0</v>
      </c>
      <c s="36">
        <f>ROUND(G22*H22,6)</f>
      </c>
      <c r="L22" s="38">
        <v>0</v>
      </c>
      <c s="32">
        <f>ROUND(ROUND(L22,2)*ROUND(G22,3),2)</f>
      </c>
      <c s="36" t="s">
        <v>53</v>
      </c>
      <c>
        <f>(M22*21)/100</f>
      </c>
      <c t="s">
        <v>27</v>
      </c>
    </row>
    <row r="23" spans="1:5" ht="25.5">
      <c r="A23" s="35" t="s">
        <v>54</v>
      </c>
      <c r="E23" s="39" t="s">
        <v>555</v>
      </c>
    </row>
    <row r="24" spans="1:5" ht="12.75">
      <c r="A24" s="35" t="s">
        <v>56</v>
      </c>
      <c r="E24" s="40" t="s">
        <v>55</v>
      </c>
    </row>
    <row r="25" spans="1:5" ht="165.75">
      <c r="A25" t="s">
        <v>57</v>
      </c>
      <c r="E25" s="39" t="s">
        <v>556</v>
      </c>
    </row>
    <row r="26" spans="1:13" ht="12.75">
      <c r="A26" t="s">
        <v>46</v>
      </c>
      <c r="C26" s="31" t="s">
        <v>47</v>
      </c>
      <c r="E26" s="33" t="s">
        <v>86</v>
      </c>
      <c r="J26" s="32">
        <f>0</f>
      </c>
      <c s="32">
        <f>0</f>
      </c>
      <c s="32">
        <f>0+L27+L31+L35+L39+L43+L47+L51+L55+L59+L63+L67+L71+L75+L79+L83+L87+L91+L95</f>
      </c>
      <c s="32">
        <f>0+M27+M31+M35+M39+M43+M47+M51+M55+M59+M63+M67+M71+M75+M79+M83+M87+M91+M95</f>
      </c>
    </row>
    <row r="27" spans="1:16" ht="12.75">
      <c r="A27" t="s">
        <v>49</v>
      </c>
      <c s="34" t="s">
        <v>70</v>
      </c>
      <c s="34" t="s">
        <v>87</v>
      </c>
      <c s="35" t="s">
        <v>47</v>
      </c>
      <c s="6" t="s">
        <v>88</v>
      </c>
      <c s="36" t="s">
        <v>89</v>
      </c>
      <c s="37">
        <v>0.78</v>
      </c>
      <c s="36">
        <v>0</v>
      </c>
      <c s="36">
        <f>ROUND(G27*H27,6)</f>
      </c>
      <c r="L27" s="38">
        <v>0</v>
      </c>
      <c s="32">
        <f>ROUND(ROUND(L27,2)*ROUND(G27,3),2)</f>
      </c>
      <c s="36" t="s">
        <v>53</v>
      </c>
      <c>
        <f>(M27*21)/100</f>
      </c>
      <c t="s">
        <v>27</v>
      </c>
    </row>
    <row r="28" spans="1:5" ht="12.75">
      <c r="A28" s="35" t="s">
        <v>54</v>
      </c>
      <c r="E28" s="39" t="s">
        <v>55</v>
      </c>
    </row>
    <row r="29" spans="1:5" ht="12.75">
      <c r="A29" s="35" t="s">
        <v>56</v>
      </c>
      <c r="E29" s="40" t="s">
        <v>55</v>
      </c>
    </row>
    <row r="30" spans="1:5" ht="63.75">
      <c r="A30" t="s">
        <v>57</v>
      </c>
      <c r="E30" s="39" t="s">
        <v>90</v>
      </c>
    </row>
    <row r="31" spans="1:16" ht="12.75">
      <c r="A31" t="s">
        <v>49</v>
      </c>
      <c s="34" t="s">
        <v>75</v>
      </c>
      <c s="34" t="s">
        <v>91</v>
      </c>
      <c s="35" t="s">
        <v>47</v>
      </c>
      <c s="6" t="s">
        <v>92</v>
      </c>
      <c s="36" t="s">
        <v>52</v>
      </c>
      <c s="37">
        <v>2</v>
      </c>
      <c s="36">
        <v>0</v>
      </c>
      <c s="36">
        <f>ROUND(G31*H31,6)</f>
      </c>
      <c r="L31" s="38">
        <v>0</v>
      </c>
      <c s="32">
        <f>ROUND(ROUND(L31,2)*ROUND(G31,3),2)</f>
      </c>
      <c s="36" t="s">
        <v>53</v>
      </c>
      <c>
        <f>(M31*21)/100</f>
      </c>
      <c t="s">
        <v>27</v>
      </c>
    </row>
    <row r="32" spans="1:5" ht="12.75">
      <c r="A32" s="35" t="s">
        <v>54</v>
      </c>
      <c r="E32" s="39" t="s">
        <v>55</v>
      </c>
    </row>
    <row r="33" spans="1:5" ht="12.75">
      <c r="A33" s="35" t="s">
        <v>56</v>
      </c>
      <c r="E33" s="40" t="s">
        <v>55</v>
      </c>
    </row>
    <row r="34" spans="1:5" ht="12.75">
      <c r="A34" t="s">
        <v>57</v>
      </c>
      <c r="E34" s="39" t="s">
        <v>93</v>
      </c>
    </row>
    <row r="35" spans="1:16" ht="12.75">
      <c r="A35" t="s">
        <v>49</v>
      </c>
      <c s="34" t="s">
        <v>110</v>
      </c>
      <c s="34" t="s">
        <v>918</v>
      </c>
      <c s="35" t="s">
        <v>47</v>
      </c>
      <c s="6" t="s">
        <v>919</v>
      </c>
      <c s="36" t="s">
        <v>100</v>
      </c>
      <c s="37">
        <v>345</v>
      </c>
      <c s="36">
        <v>0</v>
      </c>
      <c s="36">
        <f>ROUND(G35*H35,6)</f>
      </c>
      <c r="L35" s="38">
        <v>0</v>
      </c>
      <c s="32">
        <f>ROUND(ROUND(L35,2)*ROUND(G35,3),2)</f>
      </c>
      <c s="36" t="s">
        <v>73</v>
      </c>
      <c>
        <f>(M35*21)/100</f>
      </c>
      <c t="s">
        <v>27</v>
      </c>
    </row>
    <row r="36" spans="1:5" ht="12.75">
      <c r="A36" s="35" t="s">
        <v>54</v>
      </c>
      <c r="E36" s="39" t="s">
        <v>55</v>
      </c>
    </row>
    <row r="37" spans="1:5" ht="12.75">
      <c r="A37" s="35" t="s">
        <v>56</v>
      </c>
      <c r="E37" s="40" t="s">
        <v>55</v>
      </c>
    </row>
    <row r="38" spans="1:5" ht="12.75">
      <c r="A38" t="s">
        <v>57</v>
      </c>
      <c r="E38" s="39" t="s">
        <v>74</v>
      </c>
    </row>
    <row r="39" spans="1:16" ht="12.75">
      <c r="A39" t="s">
        <v>49</v>
      </c>
      <c s="34" t="s">
        <v>114</v>
      </c>
      <c s="34" t="s">
        <v>98</v>
      </c>
      <c s="35" t="s">
        <v>47</v>
      </c>
      <c s="6" t="s">
        <v>99</v>
      </c>
      <c s="36" t="s">
        <v>100</v>
      </c>
      <c s="37">
        <v>200</v>
      </c>
      <c s="36">
        <v>0</v>
      </c>
      <c s="36">
        <f>ROUND(G39*H39,6)</f>
      </c>
      <c r="L39" s="38">
        <v>0</v>
      </c>
      <c s="32">
        <f>ROUND(ROUND(L39,2)*ROUND(G39,3),2)</f>
      </c>
      <c s="36" t="s">
        <v>53</v>
      </c>
      <c>
        <f>(M39*21)/100</f>
      </c>
      <c t="s">
        <v>27</v>
      </c>
    </row>
    <row r="40" spans="1:5" ht="12.75">
      <c r="A40" s="35" t="s">
        <v>54</v>
      </c>
      <c r="E40" s="39" t="s">
        <v>55</v>
      </c>
    </row>
    <row r="41" spans="1:5" ht="12.75">
      <c r="A41" s="35" t="s">
        <v>56</v>
      </c>
      <c r="E41" s="40" t="s">
        <v>55</v>
      </c>
    </row>
    <row r="42" spans="1:5" ht="38.25">
      <c r="A42" t="s">
        <v>57</v>
      </c>
      <c r="E42" s="39" t="s">
        <v>101</v>
      </c>
    </row>
    <row r="43" spans="1:16" ht="12.75">
      <c r="A43" t="s">
        <v>49</v>
      </c>
      <c s="34" t="s">
        <v>119</v>
      </c>
      <c s="34" t="s">
        <v>115</v>
      </c>
      <c s="35" t="s">
        <v>47</v>
      </c>
      <c s="6" t="s">
        <v>116</v>
      </c>
      <c s="36" t="s">
        <v>108</v>
      </c>
      <c s="37">
        <v>56.7</v>
      </c>
      <c s="36">
        <v>0</v>
      </c>
      <c s="36">
        <f>ROUND(G43*H43,6)</f>
      </c>
      <c r="L43" s="38">
        <v>0</v>
      </c>
      <c s="32">
        <f>ROUND(ROUND(L43,2)*ROUND(G43,3),2)</f>
      </c>
      <c s="36" t="s">
        <v>53</v>
      </c>
      <c>
        <f>(M43*21)/100</f>
      </c>
      <c t="s">
        <v>27</v>
      </c>
    </row>
    <row r="44" spans="1:5" ht="12.75">
      <c r="A44" s="35" t="s">
        <v>54</v>
      </c>
      <c r="E44" s="39" t="s">
        <v>55</v>
      </c>
    </row>
    <row r="45" spans="1:5" ht="12.75">
      <c r="A45" s="35" t="s">
        <v>56</v>
      </c>
      <c r="E45" s="40" t="s">
        <v>1712</v>
      </c>
    </row>
    <row r="46" spans="1:5" ht="216.75">
      <c r="A46" t="s">
        <v>57</v>
      </c>
      <c r="E46" s="39" t="s">
        <v>118</v>
      </c>
    </row>
    <row r="47" spans="1:16" ht="12.75">
      <c r="A47" t="s">
        <v>49</v>
      </c>
      <c s="34" t="s">
        <v>123</v>
      </c>
      <c s="34" t="s">
        <v>120</v>
      </c>
      <c s="35" t="s">
        <v>47</v>
      </c>
      <c s="6" t="s">
        <v>121</v>
      </c>
      <c s="36" t="s">
        <v>108</v>
      </c>
      <c s="37">
        <v>320.05</v>
      </c>
      <c s="36">
        <v>0</v>
      </c>
      <c s="36">
        <f>ROUND(G47*H47,6)</f>
      </c>
      <c r="L47" s="38">
        <v>0</v>
      </c>
      <c s="32">
        <f>ROUND(ROUND(L47,2)*ROUND(G47,3),2)</f>
      </c>
      <c s="36" t="s">
        <v>53</v>
      </c>
      <c>
        <f>(M47*21)/100</f>
      </c>
      <c t="s">
        <v>27</v>
      </c>
    </row>
    <row r="48" spans="1:5" ht="12.75">
      <c r="A48" s="35" t="s">
        <v>54</v>
      </c>
      <c r="E48" s="39" t="s">
        <v>55</v>
      </c>
    </row>
    <row r="49" spans="1:5" ht="12.75">
      <c r="A49" s="35" t="s">
        <v>56</v>
      </c>
      <c r="E49" s="40" t="s">
        <v>1713</v>
      </c>
    </row>
    <row r="50" spans="1:5" ht="216.75">
      <c r="A50" t="s">
        <v>57</v>
      </c>
      <c r="E50" s="39" t="s">
        <v>118</v>
      </c>
    </row>
    <row r="51" spans="1:16" ht="12.75">
      <c r="A51" t="s">
        <v>49</v>
      </c>
      <c s="34" t="s">
        <v>127</v>
      </c>
      <c s="34" t="s">
        <v>1714</v>
      </c>
      <c s="35" t="s">
        <v>47</v>
      </c>
      <c s="6" t="s">
        <v>924</v>
      </c>
      <c s="36" t="s">
        <v>104</v>
      </c>
      <c s="37">
        <v>67</v>
      </c>
      <c s="36">
        <v>0</v>
      </c>
      <c s="36">
        <f>ROUND(G51*H51,6)</f>
      </c>
      <c r="L51" s="38">
        <v>0</v>
      </c>
      <c s="32">
        <f>ROUND(ROUND(L51,2)*ROUND(G51,3),2)</f>
      </c>
      <c s="36" t="s">
        <v>73</v>
      </c>
      <c>
        <f>(M51*21)/100</f>
      </c>
      <c t="s">
        <v>27</v>
      </c>
    </row>
    <row r="52" spans="1:5" ht="12.75">
      <c r="A52" s="35" t="s">
        <v>54</v>
      </c>
      <c r="E52" s="39" t="s">
        <v>55</v>
      </c>
    </row>
    <row r="53" spans="1:5" ht="12.75">
      <c r="A53" s="35" t="s">
        <v>56</v>
      </c>
      <c r="E53" s="40" t="s">
        <v>55</v>
      </c>
    </row>
    <row r="54" spans="1:5" ht="25.5">
      <c r="A54" t="s">
        <v>57</v>
      </c>
      <c r="E54" s="39" t="s">
        <v>126</v>
      </c>
    </row>
    <row r="55" spans="1:16" ht="25.5">
      <c r="A55" t="s">
        <v>49</v>
      </c>
      <c s="34" t="s">
        <v>131</v>
      </c>
      <c s="34" t="s">
        <v>128</v>
      </c>
      <c s="35" t="s">
        <v>47</v>
      </c>
      <c s="6" t="s">
        <v>129</v>
      </c>
      <c s="36" t="s">
        <v>104</v>
      </c>
      <c s="37">
        <v>701</v>
      </c>
      <c s="36">
        <v>0</v>
      </c>
      <c s="36">
        <f>ROUND(G55*H55,6)</f>
      </c>
      <c r="L55" s="38">
        <v>0</v>
      </c>
      <c s="32">
        <f>ROUND(ROUND(L55,2)*ROUND(G55,3),2)</f>
      </c>
      <c s="36" t="s">
        <v>53</v>
      </c>
      <c>
        <f>(M55*21)/100</f>
      </c>
      <c t="s">
        <v>27</v>
      </c>
    </row>
    <row r="56" spans="1:5" ht="12.75">
      <c r="A56" s="35" t="s">
        <v>54</v>
      </c>
      <c r="E56" s="39" t="s">
        <v>55</v>
      </c>
    </row>
    <row r="57" spans="1:5" ht="12.75">
      <c r="A57" s="35" t="s">
        <v>56</v>
      </c>
      <c r="E57" s="40" t="s">
        <v>55</v>
      </c>
    </row>
    <row r="58" spans="1:5" ht="25.5">
      <c r="A58" t="s">
        <v>57</v>
      </c>
      <c r="E58" s="39" t="s">
        <v>130</v>
      </c>
    </row>
    <row r="59" spans="1:16" ht="12.75">
      <c r="A59" t="s">
        <v>49</v>
      </c>
      <c s="34" t="s">
        <v>135</v>
      </c>
      <c s="34" t="s">
        <v>132</v>
      </c>
      <c s="35" t="s">
        <v>47</v>
      </c>
      <c s="6" t="s">
        <v>133</v>
      </c>
      <c s="36" t="s">
        <v>104</v>
      </c>
      <c s="37">
        <v>719</v>
      </c>
      <c s="36">
        <v>0</v>
      </c>
      <c s="36">
        <f>ROUND(G59*H59,6)</f>
      </c>
      <c r="L59" s="38">
        <v>0</v>
      </c>
      <c s="32">
        <f>ROUND(ROUND(L59,2)*ROUND(G59,3),2)</f>
      </c>
      <c s="36" t="s">
        <v>73</v>
      </c>
      <c>
        <f>(M59*21)/100</f>
      </c>
      <c t="s">
        <v>27</v>
      </c>
    </row>
    <row r="60" spans="1:5" ht="12.75">
      <c r="A60" s="35" t="s">
        <v>54</v>
      </c>
      <c r="E60" s="39" t="s">
        <v>55</v>
      </c>
    </row>
    <row r="61" spans="1:5" ht="12.75">
      <c r="A61" s="35" t="s">
        <v>56</v>
      </c>
      <c r="E61" s="40" t="s">
        <v>55</v>
      </c>
    </row>
    <row r="62" spans="1:5" ht="25.5">
      <c r="A62" t="s">
        <v>57</v>
      </c>
      <c r="E62" s="39" t="s">
        <v>134</v>
      </c>
    </row>
    <row r="63" spans="1:16" ht="12.75">
      <c r="A63" t="s">
        <v>49</v>
      </c>
      <c s="34" t="s">
        <v>140</v>
      </c>
      <c s="34" t="s">
        <v>136</v>
      </c>
      <c s="35" t="s">
        <v>47</v>
      </c>
      <c s="6" t="s">
        <v>137</v>
      </c>
      <c s="36" t="s">
        <v>108</v>
      </c>
      <c s="37">
        <v>333</v>
      </c>
      <c s="36">
        <v>0</v>
      </c>
      <c s="36">
        <f>ROUND(G63*H63,6)</f>
      </c>
      <c r="L63" s="38">
        <v>0</v>
      </c>
      <c s="32">
        <f>ROUND(ROUND(L63,2)*ROUND(G63,3),2)</f>
      </c>
      <c s="36" t="s">
        <v>53</v>
      </c>
      <c>
        <f>(M63*21)/100</f>
      </c>
      <c t="s">
        <v>27</v>
      </c>
    </row>
    <row r="64" spans="1:5" ht="12.75">
      <c r="A64" s="35" t="s">
        <v>54</v>
      </c>
      <c r="E64" s="39" t="s">
        <v>55</v>
      </c>
    </row>
    <row r="65" spans="1:5" ht="12.75">
      <c r="A65" s="35" t="s">
        <v>56</v>
      </c>
      <c r="E65" s="40" t="s">
        <v>1715</v>
      </c>
    </row>
    <row r="66" spans="1:5" ht="153">
      <c r="A66" t="s">
        <v>57</v>
      </c>
      <c r="E66" s="39" t="s">
        <v>139</v>
      </c>
    </row>
    <row r="67" spans="1:16" ht="12.75">
      <c r="A67" t="s">
        <v>49</v>
      </c>
      <c s="34" t="s">
        <v>145</v>
      </c>
      <c s="34" t="s">
        <v>141</v>
      </c>
      <c s="35" t="s">
        <v>47</v>
      </c>
      <c s="6" t="s">
        <v>142</v>
      </c>
      <c s="36" t="s">
        <v>100</v>
      </c>
      <c s="37">
        <v>382.45</v>
      </c>
      <c s="36">
        <v>0</v>
      </c>
      <c s="36">
        <f>ROUND(G67*H67,6)</f>
      </c>
      <c r="L67" s="38">
        <v>0</v>
      </c>
      <c s="32">
        <f>ROUND(ROUND(L67,2)*ROUND(G67,3),2)</f>
      </c>
      <c s="36" t="s">
        <v>73</v>
      </c>
      <c>
        <f>(M67*21)/100</f>
      </c>
      <c t="s">
        <v>27</v>
      </c>
    </row>
    <row r="68" spans="1:5" ht="12.75">
      <c r="A68" s="35" t="s">
        <v>54</v>
      </c>
      <c r="E68" s="39" t="s">
        <v>55</v>
      </c>
    </row>
    <row r="69" spans="1:5" ht="12.75">
      <c r="A69" s="35" t="s">
        <v>56</v>
      </c>
      <c r="E69" s="40" t="s">
        <v>1716</v>
      </c>
    </row>
    <row r="70" spans="1:5" ht="12.75">
      <c r="A70" t="s">
        <v>57</v>
      </c>
      <c r="E70" s="39" t="s">
        <v>144</v>
      </c>
    </row>
    <row r="71" spans="1:16" ht="25.5">
      <c r="A71" t="s">
        <v>49</v>
      </c>
      <c s="34" t="s">
        <v>149</v>
      </c>
      <c s="34" t="s">
        <v>146</v>
      </c>
      <c s="35" t="s">
        <v>47</v>
      </c>
      <c s="6" t="s">
        <v>147</v>
      </c>
      <c s="36" t="s">
        <v>52</v>
      </c>
      <c s="37">
        <v>10</v>
      </c>
      <c s="36">
        <v>0</v>
      </c>
      <c s="36">
        <f>ROUND(G71*H71,6)</f>
      </c>
      <c r="L71" s="38">
        <v>0</v>
      </c>
      <c s="32">
        <f>ROUND(ROUND(L71,2)*ROUND(G71,3),2)</f>
      </c>
      <c s="36" t="s">
        <v>73</v>
      </c>
      <c>
        <f>(M71*21)/100</f>
      </c>
      <c t="s">
        <v>27</v>
      </c>
    </row>
    <row r="72" spans="1:5" ht="12.75">
      <c r="A72" s="35" t="s">
        <v>54</v>
      </c>
      <c r="E72" s="39" t="s">
        <v>55</v>
      </c>
    </row>
    <row r="73" spans="1:5" ht="12.75">
      <c r="A73" s="35" t="s">
        <v>56</v>
      </c>
      <c r="E73" s="40" t="s">
        <v>55</v>
      </c>
    </row>
    <row r="74" spans="1:5" ht="38.25">
      <c r="A74" t="s">
        <v>57</v>
      </c>
      <c r="E74" s="39" t="s">
        <v>148</v>
      </c>
    </row>
    <row r="75" spans="1:16" ht="12.75">
      <c r="A75" t="s">
        <v>49</v>
      </c>
      <c s="34" t="s">
        <v>153</v>
      </c>
      <c s="34" t="s">
        <v>166</v>
      </c>
      <c s="35" t="s">
        <v>47</v>
      </c>
      <c s="6" t="s">
        <v>167</v>
      </c>
      <c s="36" t="s">
        <v>100</v>
      </c>
      <c s="37">
        <v>3</v>
      </c>
      <c s="36">
        <v>0</v>
      </c>
      <c s="36">
        <f>ROUND(G75*H75,6)</f>
      </c>
      <c r="L75" s="38">
        <v>0</v>
      </c>
      <c s="32">
        <f>ROUND(ROUND(L75,2)*ROUND(G75,3),2)</f>
      </c>
      <c s="36" t="s">
        <v>53</v>
      </c>
      <c>
        <f>(M75*21)/100</f>
      </c>
      <c t="s">
        <v>27</v>
      </c>
    </row>
    <row r="76" spans="1:5" ht="12.75">
      <c r="A76" s="35" t="s">
        <v>54</v>
      </c>
      <c r="E76" s="39" t="s">
        <v>55</v>
      </c>
    </row>
    <row r="77" spans="1:5" ht="12.75">
      <c r="A77" s="35" t="s">
        <v>56</v>
      </c>
      <c r="E77" s="40" t="s">
        <v>55</v>
      </c>
    </row>
    <row r="78" spans="1:5" ht="12.75">
      <c r="A78" t="s">
        <v>57</v>
      </c>
      <c r="E78" s="39" t="s">
        <v>97</v>
      </c>
    </row>
    <row r="79" spans="1:16" ht="12.75">
      <c r="A79" t="s">
        <v>49</v>
      </c>
      <c s="34" t="s">
        <v>157</v>
      </c>
      <c s="34" t="s">
        <v>169</v>
      </c>
      <c s="35" t="s">
        <v>47</v>
      </c>
      <c s="6" t="s">
        <v>170</v>
      </c>
      <c s="36" t="s">
        <v>100</v>
      </c>
      <c s="37">
        <v>3</v>
      </c>
      <c s="36">
        <v>0</v>
      </c>
      <c s="36">
        <f>ROUND(G79*H79,6)</f>
      </c>
      <c r="L79" s="38">
        <v>0</v>
      </c>
      <c s="32">
        <f>ROUND(ROUND(L79,2)*ROUND(G79,3),2)</f>
      </c>
      <c s="36" t="s">
        <v>53</v>
      </c>
      <c>
        <f>(M79*21)/100</f>
      </c>
      <c t="s">
        <v>27</v>
      </c>
    </row>
    <row r="80" spans="1:5" ht="12.75">
      <c r="A80" s="35" t="s">
        <v>54</v>
      </c>
      <c r="E80" s="39" t="s">
        <v>55</v>
      </c>
    </row>
    <row r="81" spans="1:5" ht="12.75">
      <c r="A81" s="35" t="s">
        <v>56</v>
      </c>
      <c r="E81" s="40" t="s">
        <v>55</v>
      </c>
    </row>
    <row r="82" spans="1:5" ht="12.75">
      <c r="A82" t="s">
        <v>57</v>
      </c>
      <c r="E82" s="39" t="s">
        <v>97</v>
      </c>
    </row>
    <row r="83" spans="1:16" ht="12.75">
      <c r="A83" t="s">
        <v>49</v>
      </c>
      <c s="34" t="s">
        <v>161</v>
      </c>
      <c s="34" t="s">
        <v>172</v>
      </c>
      <c s="35" t="s">
        <v>47</v>
      </c>
      <c s="6" t="s">
        <v>173</v>
      </c>
      <c s="36" t="s">
        <v>100</v>
      </c>
      <c s="37">
        <v>3</v>
      </c>
      <c s="36">
        <v>0</v>
      </c>
      <c s="36">
        <f>ROUND(G83*H83,6)</f>
      </c>
      <c r="L83" s="38">
        <v>0</v>
      </c>
      <c s="32">
        <f>ROUND(ROUND(L83,2)*ROUND(G83,3),2)</f>
      </c>
      <c s="36" t="s">
        <v>53</v>
      </c>
      <c>
        <f>(M83*21)/100</f>
      </c>
      <c t="s">
        <v>27</v>
      </c>
    </row>
    <row r="84" spans="1:5" ht="12.75">
      <c r="A84" s="35" t="s">
        <v>54</v>
      </c>
      <c r="E84" s="39" t="s">
        <v>55</v>
      </c>
    </row>
    <row r="85" spans="1:5" ht="12.75">
      <c r="A85" s="35" t="s">
        <v>56</v>
      </c>
      <c r="E85" s="40" t="s">
        <v>55</v>
      </c>
    </row>
    <row r="86" spans="1:5" ht="12.75">
      <c r="A86" t="s">
        <v>57</v>
      </c>
      <c r="E86" s="39" t="s">
        <v>97</v>
      </c>
    </row>
    <row r="87" spans="1:16" ht="12.75">
      <c r="A87" t="s">
        <v>49</v>
      </c>
      <c s="34" t="s">
        <v>165</v>
      </c>
      <c s="34" t="s">
        <v>175</v>
      </c>
      <c s="35" t="s">
        <v>47</v>
      </c>
      <c s="6" t="s">
        <v>176</v>
      </c>
      <c s="36" t="s">
        <v>104</v>
      </c>
      <c s="37">
        <v>15</v>
      </c>
      <c s="36">
        <v>0</v>
      </c>
      <c s="36">
        <f>ROUND(G87*H87,6)</f>
      </c>
      <c r="L87" s="38">
        <v>0</v>
      </c>
      <c s="32">
        <f>ROUND(ROUND(L87,2)*ROUND(G87,3),2)</f>
      </c>
      <c s="36" t="s">
        <v>73</v>
      </c>
      <c>
        <f>(M87*21)/100</f>
      </c>
      <c t="s">
        <v>27</v>
      </c>
    </row>
    <row r="88" spans="1:5" ht="12.75">
      <c r="A88" s="35" t="s">
        <v>54</v>
      </c>
      <c r="E88" s="39" t="s">
        <v>55</v>
      </c>
    </row>
    <row r="89" spans="1:5" ht="12.75">
      <c r="A89" s="35" t="s">
        <v>56</v>
      </c>
      <c r="E89" s="40" t="s">
        <v>55</v>
      </c>
    </row>
    <row r="90" spans="1:5" ht="12.75">
      <c r="A90" t="s">
        <v>57</v>
      </c>
      <c r="E90" s="39" t="s">
        <v>74</v>
      </c>
    </row>
    <row r="91" spans="1:16" ht="12.75">
      <c r="A91" t="s">
        <v>49</v>
      </c>
      <c s="34" t="s">
        <v>168</v>
      </c>
      <c s="34" t="s">
        <v>181</v>
      </c>
      <c s="35" t="s">
        <v>47</v>
      </c>
      <c s="6" t="s">
        <v>182</v>
      </c>
      <c s="36" t="s">
        <v>104</v>
      </c>
      <c s="37">
        <v>18</v>
      </c>
      <c s="36">
        <v>0</v>
      </c>
      <c s="36">
        <f>ROUND(G91*H91,6)</f>
      </c>
      <c r="L91" s="38">
        <v>0</v>
      </c>
      <c s="32">
        <f>ROUND(ROUND(L91,2)*ROUND(G91,3),2)</f>
      </c>
      <c s="36" t="s">
        <v>53</v>
      </c>
      <c>
        <f>(M91*21)/100</f>
      </c>
      <c t="s">
        <v>27</v>
      </c>
    </row>
    <row r="92" spans="1:5" ht="12.75">
      <c r="A92" s="35" t="s">
        <v>54</v>
      </c>
      <c r="E92" s="39" t="s">
        <v>55</v>
      </c>
    </row>
    <row r="93" spans="1:5" ht="12.75">
      <c r="A93" s="35" t="s">
        <v>56</v>
      </c>
      <c r="E93" s="40" t="s">
        <v>55</v>
      </c>
    </row>
    <row r="94" spans="1:5" ht="25.5">
      <c r="A94" t="s">
        <v>57</v>
      </c>
      <c r="E94" s="39" t="s">
        <v>134</v>
      </c>
    </row>
    <row r="95" spans="1:16" ht="12.75">
      <c r="A95" t="s">
        <v>49</v>
      </c>
      <c s="34" t="s">
        <v>171</v>
      </c>
      <c s="34" t="s">
        <v>192</v>
      </c>
      <c s="35" t="s">
        <v>47</v>
      </c>
      <c s="6" t="s">
        <v>193</v>
      </c>
      <c s="36" t="s">
        <v>52</v>
      </c>
      <c s="37">
        <v>20</v>
      </c>
      <c s="36">
        <v>0</v>
      </c>
      <c s="36">
        <f>ROUND(G95*H95,6)</f>
      </c>
      <c r="L95" s="38">
        <v>0</v>
      </c>
      <c s="32">
        <f>ROUND(ROUND(L95,2)*ROUND(G95,3),2)</f>
      </c>
      <c s="36" t="s">
        <v>73</v>
      </c>
      <c>
        <f>(M95*21)/100</f>
      </c>
      <c t="s">
        <v>27</v>
      </c>
    </row>
    <row r="96" spans="1:5" ht="12.75">
      <c r="A96" s="35" t="s">
        <v>54</v>
      </c>
      <c r="E96" s="39" t="s">
        <v>55</v>
      </c>
    </row>
    <row r="97" spans="1:5" ht="12.75">
      <c r="A97" s="35" t="s">
        <v>56</v>
      </c>
      <c r="E97" s="40" t="s">
        <v>892</v>
      </c>
    </row>
    <row r="98" spans="1:5" ht="38.25">
      <c r="A98" t="s">
        <v>57</v>
      </c>
      <c r="E98" s="39" t="s">
        <v>194</v>
      </c>
    </row>
    <row r="99" spans="1:13" ht="12.75">
      <c r="A99" t="s">
        <v>46</v>
      </c>
      <c r="C99" s="31" t="s">
        <v>27</v>
      </c>
      <c r="E99" s="33" t="s">
        <v>199</v>
      </c>
      <c r="J99" s="32">
        <f>0</f>
      </c>
      <c s="32">
        <f>0</f>
      </c>
      <c s="32">
        <f>0+L100+L104+L108+L112+L116+L120+L124+L128+L132+L136+L140+L144+L148+L152+L156+L160+L164+L168+L172+L176+L180+L184+L188+L192+L196+L200+L204+L208+L212+L216+L220+L224+L228+L232+L236+L240+L244+L248+L252+L256</f>
      </c>
      <c s="32">
        <f>0+M100+M104+M108+M112+M116+M120+M124+M128+M132+M136+M140+M144+M148+M152+M156+M160+M164+M168+M172+M176+M180+M184+M188+M192+M196+M200+M204+M208+M212+M216+M220+M224+M228+M232+M236+M240+M244+M248+M252+M256</f>
      </c>
    </row>
    <row r="100" spans="1:16" ht="12.75">
      <c r="A100" t="s">
        <v>49</v>
      </c>
      <c s="34" t="s">
        <v>174</v>
      </c>
      <c s="34" t="s">
        <v>211</v>
      </c>
      <c s="35" t="s">
        <v>47</v>
      </c>
      <c s="6" t="s">
        <v>212</v>
      </c>
      <c s="36" t="s">
        <v>203</v>
      </c>
      <c s="37">
        <v>13.29</v>
      </c>
      <c s="36">
        <v>0</v>
      </c>
      <c s="36">
        <f>ROUND(G100*H100,6)</f>
      </c>
      <c r="L100" s="38">
        <v>0</v>
      </c>
      <c s="32">
        <f>ROUND(ROUND(L100,2)*ROUND(G100,3),2)</f>
      </c>
      <c s="36" t="s">
        <v>73</v>
      </c>
      <c>
        <f>(M100*21)/100</f>
      </c>
      <c t="s">
        <v>27</v>
      </c>
    </row>
    <row r="101" spans="1:5" ht="12.75">
      <c r="A101" s="35" t="s">
        <v>54</v>
      </c>
      <c r="E101" s="39" t="s">
        <v>55</v>
      </c>
    </row>
    <row r="102" spans="1:5" ht="12.75">
      <c r="A102" s="35" t="s">
        <v>56</v>
      </c>
      <c r="E102" s="40" t="s">
        <v>1717</v>
      </c>
    </row>
    <row r="103" spans="1:5" ht="12.75">
      <c r="A103" t="s">
        <v>57</v>
      </c>
      <c r="E103" s="39" t="s">
        <v>74</v>
      </c>
    </row>
    <row r="104" spans="1:16" ht="12.75">
      <c r="A104" t="s">
        <v>49</v>
      </c>
      <c s="34" t="s">
        <v>177</v>
      </c>
      <c s="34" t="s">
        <v>222</v>
      </c>
      <c s="35" t="s">
        <v>47</v>
      </c>
      <c s="6" t="s">
        <v>223</v>
      </c>
      <c s="36" t="s">
        <v>203</v>
      </c>
      <c s="37">
        <v>13.29</v>
      </c>
      <c s="36">
        <v>0</v>
      </c>
      <c s="36">
        <f>ROUND(G104*H104,6)</f>
      </c>
      <c r="L104" s="38">
        <v>0</v>
      </c>
      <c s="32">
        <f>ROUND(ROUND(L104,2)*ROUND(G104,3),2)</f>
      </c>
      <c s="36" t="s">
        <v>53</v>
      </c>
      <c>
        <f>(M104*21)/100</f>
      </c>
      <c t="s">
        <v>27</v>
      </c>
    </row>
    <row r="105" spans="1:5" ht="12.75">
      <c r="A105" s="35" t="s">
        <v>54</v>
      </c>
      <c r="E105" s="39" t="s">
        <v>55</v>
      </c>
    </row>
    <row r="106" spans="1:5" ht="12.75">
      <c r="A106" s="35" t="s">
        <v>56</v>
      </c>
      <c r="E106" s="40" t="s">
        <v>1717</v>
      </c>
    </row>
    <row r="107" spans="1:5" ht="114.75">
      <c r="A107" t="s">
        <v>57</v>
      </c>
      <c r="E107" s="39" t="s">
        <v>224</v>
      </c>
    </row>
    <row r="108" spans="1:16" ht="25.5">
      <c r="A108" t="s">
        <v>49</v>
      </c>
      <c s="34" t="s">
        <v>180</v>
      </c>
      <c s="34" t="s">
        <v>226</v>
      </c>
      <c s="35" t="s">
        <v>47</v>
      </c>
      <c s="6" t="s">
        <v>227</v>
      </c>
      <c s="36" t="s">
        <v>52</v>
      </c>
      <c s="37">
        <v>4</v>
      </c>
      <c s="36">
        <v>0</v>
      </c>
      <c s="36">
        <f>ROUND(G108*H108,6)</f>
      </c>
      <c r="L108" s="38">
        <v>0</v>
      </c>
      <c s="32">
        <f>ROUND(ROUND(L108,2)*ROUND(G108,3),2)</f>
      </c>
      <c s="36" t="s">
        <v>73</v>
      </c>
      <c>
        <f>(M108*21)/100</f>
      </c>
      <c t="s">
        <v>27</v>
      </c>
    </row>
    <row r="109" spans="1:5" ht="12.75">
      <c r="A109" s="35" t="s">
        <v>54</v>
      </c>
      <c r="E109" s="39" t="s">
        <v>55</v>
      </c>
    </row>
    <row r="110" spans="1:5" ht="12.75">
      <c r="A110" s="35" t="s">
        <v>56</v>
      </c>
      <c r="E110" s="40" t="s">
        <v>55</v>
      </c>
    </row>
    <row r="111" spans="1:5" ht="63.75">
      <c r="A111" t="s">
        <v>57</v>
      </c>
      <c r="E111" s="39" t="s">
        <v>228</v>
      </c>
    </row>
    <row r="112" spans="1:16" ht="25.5">
      <c r="A112" t="s">
        <v>49</v>
      </c>
      <c s="34" t="s">
        <v>183</v>
      </c>
      <c s="34" t="s">
        <v>240</v>
      </c>
      <c s="35" t="s">
        <v>47</v>
      </c>
      <c s="6" t="s">
        <v>241</v>
      </c>
      <c s="36" t="s">
        <v>52</v>
      </c>
      <c s="37">
        <v>10</v>
      </c>
      <c s="36">
        <v>0</v>
      </c>
      <c s="36">
        <f>ROUND(G112*H112,6)</f>
      </c>
      <c r="L112" s="38">
        <v>0</v>
      </c>
      <c s="32">
        <f>ROUND(ROUND(L112,2)*ROUND(G112,3),2)</f>
      </c>
      <c s="36" t="s">
        <v>73</v>
      </c>
      <c>
        <f>(M112*21)/100</f>
      </c>
      <c t="s">
        <v>27</v>
      </c>
    </row>
    <row r="113" spans="1:5" ht="12.75">
      <c r="A113" s="35" t="s">
        <v>54</v>
      </c>
      <c r="E113" s="39" t="s">
        <v>55</v>
      </c>
    </row>
    <row r="114" spans="1:5" ht="12.75">
      <c r="A114" s="35" t="s">
        <v>56</v>
      </c>
      <c r="E114" s="40" t="s">
        <v>55</v>
      </c>
    </row>
    <row r="115" spans="1:5" ht="89.25">
      <c r="A115" t="s">
        <v>57</v>
      </c>
      <c r="E115" s="39" t="s">
        <v>235</v>
      </c>
    </row>
    <row r="116" spans="1:16" ht="12.75">
      <c r="A116" t="s">
        <v>49</v>
      </c>
      <c s="34" t="s">
        <v>187</v>
      </c>
      <c s="34" t="s">
        <v>251</v>
      </c>
      <c s="35" t="s">
        <v>47</v>
      </c>
      <c s="6" t="s">
        <v>252</v>
      </c>
      <c s="36" t="s">
        <v>253</v>
      </c>
      <c s="37">
        <v>15</v>
      </c>
      <c s="36">
        <v>0</v>
      </c>
      <c s="36">
        <f>ROUND(G116*H116,6)</f>
      </c>
      <c r="L116" s="38">
        <v>0</v>
      </c>
      <c s="32">
        <f>ROUND(ROUND(L116,2)*ROUND(G116,3),2)</f>
      </c>
      <c s="36" t="s">
        <v>53</v>
      </c>
      <c>
        <f>(M116*21)/100</f>
      </c>
      <c t="s">
        <v>27</v>
      </c>
    </row>
    <row r="117" spans="1:5" ht="12.75">
      <c r="A117" s="35" t="s">
        <v>54</v>
      </c>
      <c r="E117" s="39" t="s">
        <v>55</v>
      </c>
    </row>
    <row r="118" spans="1:5" ht="12.75">
      <c r="A118" s="35" t="s">
        <v>56</v>
      </c>
      <c r="E118" s="40" t="s">
        <v>55</v>
      </c>
    </row>
    <row r="119" spans="1:5" ht="38.25">
      <c r="A119" t="s">
        <v>57</v>
      </c>
      <c r="E119" s="39" t="s">
        <v>254</v>
      </c>
    </row>
    <row r="120" spans="1:16" ht="12.75">
      <c r="A120" t="s">
        <v>49</v>
      </c>
      <c s="34" t="s">
        <v>191</v>
      </c>
      <c s="34" t="s">
        <v>256</v>
      </c>
      <c s="35" t="s">
        <v>47</v>
      </c>
      <c s="6" t="s">
        <v>257</v>
      </c>
      <c s="36" t="s">
        <v>253</v>
      </c>
      <c s="37">
        <v>2</v>
      </c>
      <c s="36">
        <v>0</v>
      </c>
      <c s="36">
        <f>ROUND(G120*H120,6)</f>
      </c>
      <c r="L120" s="38">
        <v>0</v>
      </c>
      <c s="32">
        <f>ROUND(ROUND(L120,2)*ROUND(G120,3),2)</f>
      </c>
      <c s="36" t="s">
        <v>53</v>
      </c>
      <c>
        <f>(M120*21)/100</f>
      </c>
      <c t="s">
        <v>27</v>
      </c>
    </row>
    <row r="121" spans="1:5" ht="12.75">
      <c r="A121" s="35" t="s">
        <v>54</v>
      </c>
      <c r="E121" s="39" t="s">
        <v>55</v>
      </c>
    </row>
    <row r="122" spans="1:5" ht="12.75">
      <c r="A122" s="35" t="s">
        <v>56</v>
      </c>
      <c r="E122" s="40" t="s">
        <v>55</v>
      </c>
    </row>
    <row r="123" spans="1:5" ht="38.25">
      <c r="A123" t="s">
        <v>57</v>
      </c>
      <c r="E123" s="39" t="s">
        <v>258</v>
      </c>
    </row>
    <row r="124" spans="1:16" ht="12.75">
      <c r="A124" t="s">
        <v>49</v>
      </c>
      <c s="34" t="s">
        <v>195</v>
      </c>
      <c s="34" t="s">
        <v>973</v>
      </c>
      <c s="35" t="s">
        <v>47</v>
      </c>
      <c s="6" t="s">
        <v>974</v>
      </c>
      <c s="36" t="s">
        <v>975</v>
      </c>
      <c s="37">
        <v>9.48</v>
      </c>
      <c s="36">
        <v>0</v>
      </c>
      <c s="36">
        <f>ROUND(G124*H124,6)</f>
      </c>
      <c r="L124" s="38">
        <v>0</v>
      </c>
      <c s="32">
        <f>ROUND(ROUND(L124,2)*ROUND(G124,3),2)</f>
      </c>
      <c s="36" t="s">
        <v>53</v>
      </c>
      <c>
        <f>(M124*21)/100</f>
      </c>
      <c t="s">
        <v>27</v>
      </c>
    </row>
    <row r="125" spans="1:5" ht="12.75">
      <c r="A125" s="35" t="s">
        <v>54</v>
      </c>
      <c r="E125" s="39" t="s">
        <v>55</v>
      </c>
    </row>
    <row r="126" spans="1:5" ht="12.75">
      <c r="A126" s="35" t="s">
        <v>56</v>
      </c>
      <c r="E126" s="40" t="s">
        <v>1718</v>
      </c>
    </row>
    <row r="127" spans="1:5" ht="76.5">
      <c r="A127" t="s">
        <v>57</v>
      </c>
      <c r="E127" s="39" t="s">
        <v>977</v>
      </c>
    </row>
    <row r="128" spans="1:16" ht="12.75">
      <c r="A128" t="s">
        <v>49</v>
      </c>
      <c s="34" t="s">
        <v>200</v>
      </c>
      <c s="34" t="s">
        <v>978</v>
      </c>
      <c s="35" t="s">
        <v>47</v>
      </c>
      <c s="6" t="s">
        <v>979</v>
      </c>
      <c s="36" t="s">
        <v>104</v>
      </c>
      <c s="37">
        <v>790</v>
      </c>
      <c s="36">
        <v>0</v>
      </c>
      <c s="36">
        <f>ROUND(G128*H128,6)</f>
      </c>
      <c r="L128" s="38">
        <v>0</v>
      </c>
      <c s="32">
        <f>ROUND(ROUND(L128,2)*ROUND(G128,3),2)</f>
      </c>
      <c s="36" t="s">
        <v>73</v>
      </c>
      <c>
        <f>(M128*21)/100</f>
      </c>
      <c t="s">
        <v>27</v>
      </c>
    </row>
    <row r="129" spans="1:5" ht="12.75">
      <c r="A129" s="35" t="s">
        <v>54</v>
      </c>
      <c r="E129" s="39" t="s">
        <v>55</v>
      </c>
    </row>
    <row r="130" spans="1:5" ht="12.75">
      <c r="A130" s="35" t="s">
        <v>56</v>
      </c>
      <c r="E130" s="40" t="s">
        <v>55</v>
      </c>
    </row>
    <row r="131" spans="1:5" ht="12.75">
      <c r="A131" t="s">
        <v>57</v>
      </c>
      <c r="E131" s="39" t="s">
        <v>74</v>
      </c>
    </row>
    <row r="132" spans="1:16" ht="12.75">
      <c r="A132" t="s">
        <v>49</v>
      </c>
      <c s="34" t="s">
        <v>206</v>
      </c>
      <c s="34" t="s">
        <v>980</v>
      </c>
      <c s="35" t="s">
        <v>47</v>
      </c>
      <c s="6" t="s">
        <v>981</v>
      </c>
      <c s="36" t="s">
        <v>982</v>
      </c>
      <c s="37">
        <v>24</v>
      </c>
      <c s="36">
        <v>0</v>
      </c>
      <c s="36">
        <f>ROUND(G132*H132,6)</f>
      </c>
      <c r="L132" s="38">
        <v>0</v>
      </c>
      <c s="32">
        <f>ROUND(ROUND(L132,2)*ROUND(G132,3),2)</f>
      </c>
      <c s="36" t="s">
        <v>53</v>
      </c>
      <c>
        <f>(M132*21)/100</f>
      </c>
      <c t="s">
        <v>27</v>
      </c>
    </row>
    <row r="133" spans="1:5" ht="12.75">
      <c r="A133" s="35" t="s">
        <v>54</v>
      </c>
      <c r="E133" s="39" t="s">
        <v>55</v>
      </c>
    </row>
    <row r="134" spans="1:5" ht="12.75">
      <c r="A134" s="35" t="s">
        <v>56</v>
      </c>
      <c r="E134" s="40" t="s">
        <v>55</v>
      </c>
    </row>
    <row r="135" spans="1:5" ht="102">
      <c r="A135" t="s">
        <v>57</v>
      </c>
      <c r="E135" s="39" t="s">
        <v>983</v>
      </c>
    </row>
    <row r="136" spans="1:16" ht="12.75">
      <c r="A136" t="s">
        <v>49</v>
      </c>
      <c s="34" t="s">
        <v>210</v>
      </c>
      <c s="34" t="s">
        <v>988</v>
      </c>
      <c s="35" t="s">
        <v>47</v>
      </c>
      <c s="6" t="s">
        <v>989</v>
      </c>
      <c s="36" t="s">
        <v>52</v>
      </c>
      <c s="37">
        <v>36</v>
      </c>
      <c s="36">
        <v>0</v>
      </c>
      <c s="36">
        <f>ROUND(G136*H136,6)</f>
      </c>
      <c r="L136" s="38">
        <v>0</v>
      </c>
      <c s="32">
        <f>ROUND(ROUND(L136,2)*ROUND(G136,3),2)</f>
      </c>
      <c s="36" t="s">
        <v>53</v>
      </c>
      <c>
        <f>(M136*21)/100</f>
      </c>
      <c t="s">
        <v>27</v>
      </c>
    </row>
    <row r="137" spans="1:5" ht="12.75">
      <c r="A137" s="35" t="s">
        <v>54</v>
      </c>
      <c r="E137" s="39" t="s">
        <v>55</v>
      </c>
    </row>
    <row r="138" spans="1:5" ht="12.75">
      <c r="A138" s="35" t="s">
        <v>56</v>
      </c>
      <c r="E138" s="40" t="s">
        <v>55</v>
      </c>
    </row>
    <row r="139" spans="1:5" ht="25.5">
      <c r="A139" t="s">
        <v>57</v>
      </c>
      <c r="E139" s="39" t="s">
        <v>990</v>
      </c>
    </row>
    <row r="140" spans="1:16" ht="12.75">
      <c r="A140" t="s">
        <v>49</v>
      </c>
      <c s="34" t="s">
        <v>214</v>
      </c>
      <c s="34" t="s">
        <v>991</v>
      </c>
      <c s="35" t="s">
        <v>47</v>
      </c>
      <c s="6" t="s">
        <v>992</v>
      </c>
      <c s="36" t="s">
        <v>52</v>
      </c>
      <c s="37">
        <v>36</v>
      </c>
      <c s="36">
        <v>0</v>
      </c>
      <c s="36">
        <f>ROUND(G140*H140,6)</f>
      </c>
      <c r="L140" s="38">
        <v>0</v>
      </c>
      <c s="32">
        <f>ROUND(ROUND(L140,2)*ROUND(G140,3),2)</f>
      </c>
      <c s="36" t="s">
        <v>73</v>
      </c>
      <c>
        <f>(M140*21)/100</f>
      </c>
      <c t="s">
        <v>27</v>
      </c>
    </row>
    <row r="141" spans="1:5" ht="12.75">
      <c r="A141" s="35" t="s">
        <v>54</v>
      </c>
      <c r="E141" s="39" t="s">
        <v>55</v>
      </c>
    </row>
    <row r="142" spans="1:5" ht="12.75">
      <c r="A142" s="35" t="s">
        <v>56</v>
      </c>
      <c r="E142" s="40" t="s">
        <v>55</v>
      </c>
    </row>
    <row r="143" spans="1:5" ht="12.75">
      <c r="A143" t="s">
        <v>57</v>
      </c>
      <c r="E143" s="39" t="s">
        <v>74</v>
      </c>
    </row>
    <row r="144" spans="1:16" ht="12.75">
      <c r="A144" t="s">
        <v>49</v>
      </c>
      <c s="34" t="s">
        <v>218</v>
      </c>
      <c s="34" t="s">
        <v>993</v>
      </c>
      <c s="35" t="s">
        <v>47</v>
      </c>
      <c s="6" t="s">
        <v>994</v>
      </c>
      <c s="36" t="s">
        <v>52</v>
      </c>
      <c s="37">
        <v>36</v>
      </c>
      <c s="36">
        <v>0</v>
      </c>
      <c s="36">
        <f>ROUND(G144*H144,6)</f>
      </c>
      <c r="L144" s="38">
        <v>0</v>
      </c>
      <c s="32">
        <f>ROUND(ROUND(L144,2)*ROUND(G144,3),2)</f>
      </c>
      <c s="36" t="s">
        <v>73</v>
      </c>
      <c>
        <f>(M144*21)/100</f>
      </c>
      <c t="s">
        <v>27</v>
      </c>
    </row>
    <row r="145" spans="1:5" ht="12.75">
      <c r="A145" s="35" t="s">
        <v>54</v>
      </c>
      <c r="E145" s="39" t="s">
        <v>55</v>
      </c>
    </row>
    <row r="146" spans="1:5" ht="12.75">
      <c r="A146" s="35" t="s">
        <v>56</v>
      </c>
      <c r="E146" s="40" t="s">
        <v>55</v>
      </c>
    </row>
    <row r="147" spans="1:5" ht="12.75">
      <c r="A147" t="s">
        <v>57</v>
      </c>
      <c r="E147" s="39" t="s">
        <v>74</v>
      </c>
    </row>
    <row r="148" spans="1:16" ht="12.75">
      <c r="A148" t="s">
        <v>49</v>
      </c>
      <c s="34" t="s">
        <v>221</v>
      </c>
      <c s="34" t="s">
        <v>995</v>
      </c>
      <c s="35" t="s">
        <v>47</v>
      </c>
      <c s="6" t="s">
        <v>996</v>
      </c>
      <c s="36" t="s">
        <v>52</v>
      </c>
      <c s="37">
        <v>3</v>
      </c>
      <c s="36">
        <v>0</v>
      </c>
      <c s="36">
        <f>ROUND(G148*H148,6)</f>
      </c>
      <c r="L148" s="38">
        <v>0</v>
      </c>
      <c s="32">
        <f>ROUND(ROUND(L148,2)*ROUND(G148,3),2)</f>
      </c>
      <c s="36" t="s">
        <v>73</v>
      </c>
      <c>
        <f>(M148*21)/100</f>
      </c>
      <c t="s">
        <v>27</v>
      </c>
    </row>
    <row r="149" spans="1:5" ht="12.75">
      <c r="A149" s="35" t="s">
        <v>54</v>
      </c>
      <c r="E149" s="39" t="s">
        <v>55</v>
      </c>
    </row>
    <row r="150" spans="1:5" ht="12.75">
      <c r="A150" s="35" t="s">
        <v>56</v>
      </c>
      <c r="E150" s="40" t="s">
        <v>55</v>
      </c>
    </row>
    <row r="151" spans="1:5" ht="12.75">
      <c r="A151" t="s">
        <v>57</v>
      </c>
      <c r="E151" s="39" t="s">
        <v>74</v>
      </c>
    </row>
    <row r="152" spans="1:16" ht="12.75">
      <c r="A152" t="s">
        <v>49</v>
      </c>
      <c s="34" t="s">
        <v>225</v>
      </c>
      <c s="34" t="s">
        <v>997</v>
      </c>
      <c s="35" t="s">
        <v>47</v>
      </c>
      <c s="6" t="s">
        <v>998</v>
      </c>
      <c s="36" t="s">
        <v>52</v>
      </c>
      <c s="37">
        <v>3</v>
      </c>
      <c s="36">
        <v>0</v>
      </c>
      <c s="36">
        <f>ROUND(G152*H152,6)</f>
      </c>
      <c r="L152" s="38">
        <v>0</v>
      </c>
      <c s="32">
        <f>ROUND(ROUND(L152,2)*ROUND(G152,3),2)</f>
      </c>
      <c s="36" t="s">
        <v>73</v>
      </c>
      <c>
        <f>(M152*21)/100</f>
      </c>
      <c t="s">
        <v>27</v>
      </c>
    </row>
    <row r="153" spans="1:5" ht="12.75">
      <c r="A153" s="35" t="s">
        <v>54</v>
      </c>
      <c r="E153" s="39" t="s">
        <v>55</v>
      </c>
    </row>
    <row r="154" spans="1:5" ht="12.75">
      <c r="A154" s="35" t="s">
        <v>56</v>
      </c>
      <c r="E154" s="40" t="s">
        <v>55</v>
      </c>
    </row>
    <row r="155" spans="1:5" ht="12.75">
      <c r="A155" t="s">
        <v>57</v>
      </c>
      <c r="E155" s="39" t="s">
        <v>74</v>
      </c>
    </row>
    <row r="156" spans="1:16" ht="12.75">
      <c r="A156" t="s">
        <v>49</v>
      </c>
      <c s="34" t="s">
        <v>229</v>
      </c>
      <c s="34" t="s">
        <v>999</v>
      </c>
      <c s="35" t="s">
        <v>47</v>
      </c>
      <c s="6" t="s">
        <v>1000</v>
      </c>
      <c s="36" t="s">
        <v>52</v>
      </c>
      <c s="37">
        <v>2</v>
      </c>
      <c s="36">
        <v>0</v>
      </c>
      <c s="36">
        <f>ROUND(G156*H156,6)</f>
      </c>
      <c r="L156" s="38">
        <v>0</v>
      </c>
      <c s="32">
        <f>ROUND(ROUND(L156,2)*ROUND(G156,3),2)</f>
      </c>
      <c s="36" t="s">
        <v>73</v>
      </c>
      <c>
        <f>(M156*21)/100</f>
      </c>
      <c t="s">
        <v>27</v>
      </c>
    </row>
    <row r="157" spans="1:5" ht="12.75">
      <c r="A157" s="35" t="s">
        <v>54</v>
      </c>
      <c r="E157" s="39" t="s">
        <v>55</v>
      </c>
    </row>
    <row r="158" spans="1:5" ht="12.75">
      <c r="A158" s="35" t="s">
        <v>56</v>
      </c>
      <c r="E158" s="40" t="s">
        <v>55</v>
      </c>
    </row>
    <row r="159" spans="1:5" ht="12.75">
      <c r="A159" t="s">
        <v>57</v>
      </c>
      <c r="E159" s="39" t="s">
        <v>74</v>
      </c>
    </row>
    <row r="160" spans="1:16" ht="12.75">
      <c r="A160" t="s">
        <v>49</v>
      </c>
      <c s="34" t="s">
        <v>232</v>
      </c>
      <c s="34" t="s">
        <v>1001</v>
      </c>
      <c s="35" t="s">
        <v>47</v>
      </c>
      <c s="6" t="s">
        <v>1002</v>
      </c>
      <c s="36" t="s">
        <v>52</v>
      </c>
      <c s="37">
        <v>2</v>
      </c>
      <c s="36">
        <v>0</v>
      </c>
      <c s="36">
        <f>ROUND(G160*H160,6)</f>
      </c>
      <c r="L160" s="38">
        <v>0</v>
      </c>
      <c s="32">
        <f>ROUND(ROUND(L160,2)*ROUND(G160,3),2)</f>
      </c>
      <c s="36" t="s">
        <v>73</v>
      </c>
      <c>
        <f>(M160*21)/100</f>
      </c>
      <c t="s">
        <v>27</v>
      </c>
    </row>
    <row r="161" spans="1:5" ht="12.75">
      <c r="A161" s="35" t="s">
        <v>54</v>
      </c>
      <c r="E161" s="39" t="s">
        <v>55</v>
      </c>
    </row>
    <row r="162" spans="1:5" ht="12.75">
      <c r="A162" s="35" t="s">
        <v>56</v>
      </c>
      <c r="E162" s="40" t="s">
        <v>55</v>
      </c>
    </row>
    <row r="163" spans="1:5" ht="12.75">
      <c r="A163" t="s">
        <v>57</v>
      </c>
      <c r="E163" s="39" t="s">
        <v>74</v>
      </c>
    </row>
    <row r="164" spans="1:16" ht="12.75">
      <c r="A164" t="s">
        <v>49</v>
      </c>
      <c s="34" t="s">
        <v>236</v>
      </c>
      <c s="34" t="s">
        <v>243</v>
      </c>
      <c s="35" t="s">
        <v>47</v>
      </c>
      <c s="6" t="s">
        <v>244</v>
      </c>
      <c s="36" t="s">
        <v>52</v>
      </c>
      <c s="37">
        <v>70</v>
      </c>
      <c s="36">
        <v>0</v>
      </c>
      <c s="36">
        <f>ROUND(G164*H164,6)</f>
      </c>
      <c r="L164" s="38">
        <v>0</v>
      </c>
      <c s="32">
        <f>ROUND(ROUND(L164,2)*ROUND(G164,3),2)</f>
      </c>
      <c s="36" t="s">
        <v>73</v>
      </c>
      <c>
        <f>(M164*21)/100</f>
      </c>
      <c t="s">
        <v>27</v>
      </c>
    </row>
    <row r="165" spans="1:5" ht="12.75">
      <c r="A165" s="35" t="s">
        <v>54</v>
      </c>
      <c r="E165" s="39" t="s">
        <v>55</v>
      </c>
    </row>
    <row r="166" spans="1:5" ht="12.75">
      <c r="A166" s="35" t="s">
        <v>56</v>
      </c>
      <c r="E166" s="40" t="s">
        <v>55</v>
      </c>
    </row>
    <row r="167" spans="1:5" ht="51">
      <c r="A167" t="s">
        <v>57</v>
      </c>
      <c r="E167" s="39" t="s">
        <v>245</v>
      </c>
    </row>
    <row r="168" spans="1:16" ht="12.75">
      <c r="A168" t="s">
        <v>49</v>
      </c>
      <c s="34" t="s">
        <v>239</v>
      </c>
      <c s="34" t="s">
        <v>247</v>
      </c>
      <c s="35" t="s">
        <v>47</v>
      </c>
      <c s="6" t="s">
        <v>248</v>
      </c>
      <c s="36" t="s">
        <v>52</v>
      </c>
      <c s="37">
        <v>10</v>
      </c>
      <c s="36">
        <v>0</v>
      </c>
      <c s="36">
        <f>ROUND(G168*H168,6)</f>
      </c>
      <c r="L168" s="38">
        <v>0</v>
      </c>
      <c s="32">
        <f>ROUND(ROUND(L168,2)*ROUND(G168,3),2)</f>
      </c>
      <c s="36" t="s">
        <v>73</v>
      </c>
      <c>
        <f>(M168*21)/100</f>
      </c>
      <c t="s">
        <v>27</v>
      </c>
    </row>
    <row r="169" spans="1:5" ht="12.75">
      <c r="A169" s="35" t="s">
        <v>54</v>
      </c>
      <c r="E169" s="39" t="s">
        <v>55</v>
      </c>
    </row>
    <row r="170" spans="1:5" ht="12.75">
      <c r="A170" s="35" t="s">
        <v>56</v>
      </c>
      <c r="E170" s="40" t="s">
        <v>55</v>
      </c>
    </row>
    <row r="171" spans="1:5" ht="51">
      <c r="A171" t="s">
        <v>57</v>
      </c>
      <c r="E171" s="39" t="s">
        <v>249</v>
      </c>
    </row>
    <row r="172" spans="1:16" ht="12.75">
      <c r="A172" t="s">
        <v>49</v>
      </c>
      <c s="34" t="s">
        <v>242</v>
      </c>
      <c s="34" t="s">
        <v>260</v>
      </c>
      <c s="35" t="s">
        <v>47</v>
      </c>
      <c s="6" t="s">
        <v>261</v>
      </c>
      <c s="36" t="s">
        <v>104</v>
      </c>
      <c s="37">
        <v>2370</v>
      </c>
      <c s="36">
        <v>0</v>
      </c>
      <c s="36">
        <f>ROUND(G172*H172,6)</f>
      </c>
      <c r="L172" s="38">
        <v>0</v>
      </c>
      <c s="32">
        <f>ROUND(ROUND(L172,2)*ROUND(G172,3),2)</f>
      </c>
      <c s="36" t="s">
        <v>73</v>
      </c>
      <c>
        <f>(M172*21)/100</f>
      </c>
      <c t="s">
        <v>27</v>
      </c>
    </row>
    <row r="173" spans="1:5" ht="12.75">
      <c r="A173" s="35" t="s">
        <v>54</v>
      </c>
      <c r="E173" s="39" t="s">
        <v>55</v>
      </c>
    </row>
    <row r="174" spans="1:5" ht="12.75">
      <c r="A174" s="35" t="s">
        <v>56</v>
      </c>
      <c r="E174" s="40" t="s">
        <v>55</v>
      </c>
    </row>
    <row r="175" spans="1:5" ht="38.25">
      <c r="A175" t="s">
        <v>57</v>
      </c>
      <c r="E175" s="39" t="s">
        <v>262</v>
      </c>
    </row>
    <row r="176" spans="1:16" ht="12.75">
      <c r="A176" t="s">
        <v>49</v>
      </c>
      <c s="34" t="s">
        <v>246</v>
      </c>
      <c s="34" t="s">
        <v>264</v>
      </c>
      <c s="35" t="s">
        <v>47</v>
      </c>
      <c s="6" t="s">
        <v>265</v>
      </c>
      <c s="36" t="s">
        <v>104</v>
      </c>
      <c s="37">
        <v>2370</v>
      </c>
      <c s="36">
        <v>0</v>
      </c>
      <c s="36">
        <f>ROUND(G176*H176,6)</f>
      </c>
      <c r="L176" s="38">
        <v>0</v>
      </c>
      <c s="32">
        <f>ROUND(ROUND(L176,2)*ROUND(G176,3),2)</f>
      </c>
      <c s="36" t="s">
        <v>73</v>
      </c>
      <c>
        <f>(M176*21)/100</f>
      </c>
      <c t="s">
        <v>27</v>
      </c>
    </row>
    <row r="177" spans="1:5" ht="12.75">
      <c r="A177" s="35" t="s">
        <v>54</v>
      </c>
      <c r="E177" s="39" t="s">
        <v>55</v>
      </c>
    </row>
    <row r="178" spans="1:5" ht="12.75">
      <c r="A178" s="35" t="s">
        <v>56</v>
      </c>
      <c r="E178" s="40" t="s">
        <v>55</v>
      </c>
    </row>
    <row r="179" spans="1:5" ht="63.75">
      <c r="A179" t="s">
        <v>57</v>
      </c>
      <c r="E179" s="39" t="s">
        <v>266</v>
      </c>
    </row>
    <row r="180" spans="1:16" ht="12.75">
      <c r="A180" t="s">
        <v>49</v>
      </c>
      <c s="34" t="s">
        <v>250</v>
      </c>
      <c s="34" t="s">
        <v>268</v>
      </c>
      <c s="35" t="s">
        <v>47</v>
      </c>
      <c s="6" t="s">
        <v>269</v>
      </c>
      <c s="36" t="s">
        <v>52</v>
      </c>
      <c s="37">
        <v>22</v>
      </c>
      <c s="36">
        <v>0</v>
      </c>
      <c s="36">
        <f>ROUND(G180*H180,6)</f>
      </c>
      <c r="L180" s="38">
        <v>0</v>
      </c>
      <c s="32">
        <f>ROUND(ROUND(L180,2)*ROUND(G180,3),2)</f>
      </c>
      <c s="36" t="s">
        <v>73</v>
      </c>
      <c>
        <f>(M180*21)/100</f>
      </c>
      <c t="s">
        <v>27</v>
      </c>
    </row>
    <row r="181" spans="1:5" ht="12.75">
      <c r="A181" s="35" t="s">
        <v>54</v>
      </c>
      <c r="E181" s="39" t="s">
        <v>55</v>
      </c>
    </row>
    <row r="182" spans="1:5" ht="12.75">
      <c r="A182" s="35" t="s">
        <v>56</v>
      </c>
      <c r="E182" s="40" t="s">
        <v>55</v>
      </c>
    </row>
    <row r="183" spans="1:5" ht="51">
      <c r="A183" t="s">
        <v>57</v>
      </c>
      <c r="E183" s="39" t="s">
        <v>270</v>
      </c>
    </row>
    <row r="184" spans="1:16" ht="12.75">
      <c r="A184" t="s">
        <v>49</v>
      </c>
      <c s="34" t="s">
        <v>255</v>
      </c>
      <c s="34" t="s">
        <v>272</v>
      </c>
      <c s="35" t="s">
        <v>47</v>
      </c>
      <c s="6" t="s">
        <v>273</v>
      </c>
      <c s="36" t="s">
        <v>52</v>
      </c>
      <c s="37">
        <v>22</v>
      </c>
      <c s="36">
        <v>0</v>
      </c>
      <c s="36">
        <f>ROUND(G184*H184,6)</f>
      </c>
      <c r="L184" s="38">
        <v>0</v>
      </c>
      <c s="32">
        <f>ROUND(ROUND(L184,2)*ROUND(G184,3),2)</f>
      </c>
      <c s="36" t="s">
        <v>73</v>
      </c>
      <c>
        <f>(M184*21)/100</f>
      </c>
      <c t="s">
        <v>27</v>
      </c>
    </row>
    <row r="185" spans="1:5" ht="12.75">
      <c r="A185" s="35" t="s">
        <v>54</v>
      </c>
      <c r="E185" s="39" t="s">
        <v>55</v>
      </c>
    </row>
    <row r="186" spans="1:5" ht="12.75">
      <c r="A186" s="35" t="s">
        <v>56</v>
      </c>
      <c r="E186" s="40" t="s">
        <v>55</v>
      </c>
    </row>
    <row r="187" spans="1:5" ht="76.5">
      <c r="A187" t="s">
        <v>57</v>
      </c>
      <c r="E187" s="39" t="s">
        <v>274</v>
      </c>
    </row>
    <row r="188" spans="1:16" ht="12.75">
      <c r="A188" t="s">
        <v>49</v>
      </c>
      <c s="34" t="s">
        <v>259</v>
      </c>
      <c s="34" t="s">
        <v>276</v>
      </c>
      <c s="35" t="s">
        <v>47</v>
      </c>
      <c s="6" t="s">
        <v>277</v>
      </c>
      <c s="36" t="s">
        <v>52</v>
      </c>
      <c s="37">
        <v>6</v>
      </c>
      <c s="36">
        <v>0</v>
      </c>
      <c s="36">
        <f>ROUND(G188*H188,6)</f>
      </c>
      <c r="L188" s="38">
        <v>0</v>
      </c>
      <c s="32">
        <f>ROUND(ROUND(L188,2)*ROUND(G188,3),2)</f>
      </c>
      <c s="36" t="s">
        <v>53</v>
      </c>
      <c>
        <f>(M188*21)/100</f>
      </c>
      <c t="s">
        <v>27</v>
      </c>
    </row>
    <row r="189" spans="1:5" ht="12.75">
      <c r="A189" s="35" t="s">
        <v>54</v>
      </c>
      <c r="E189" s="39" t="s">
        <v>55</v>
      </c>
    </row>
    <row r="190" spans="1:5" ht="12.75">
      <c r="A190" s="35" t="s">
        <v>56</v>
      </c>
      <c r="E190" s="40" t="s">
        <v>55</v>
      </c>
    </row>
    <row r="191" spans="1:5" ht="51">
      <c r="A191" t="s">
        <v>57</v>
      </c>
      <c r="E191" s="39" t="s">
        <v>270</v>
      </c>
    </row>
    <row r="192" spans="1:16" ht="12.75">
      <c r="A192" t="s">
        <v>49</v>
      </c>
      <c s="34" t="s">
        <v>263</v>
      </c>
      <c s="34" t="s">
        <v>279</v>
      </c>
      <c s="35" t="s">
        <v>47</v>
      </c>
      <c s="6" t="s">
        <v>280</v>
      </c>
      <c s="36" t="s">
        <v>52</v>
      </c>
      <c s="37">
        <v>6</v>
      </c>
      <c s="36">
        <v>0</v>
      </c>
      <c s="36">
        <f>ROUND(G192*H192,6)</f>
      </c>
      <c r="L192" s="38">
        <v>0</v>
      </c>
      <c s="32">
        <f>ROUND(ROUND(L192,2)*ROUND(G192,3),2)</f>
      </c>
      <c s="36" t="s">
        <v>53</v>
      </c>
      <c>
        <f>(M192*21)/100</f>
      </c>
      <c t="s">
        <v>27</v>
      </c>
    </row>
    <row r="193" spans="1:5" ht="12.75">
      <c r="A193" s="35" t="s">
        <v>54</v>
      </c>
      <c r="E193" s="39" t="s">
        <v>55</v>
      </c>
    </row>
    <row r="194" spans="1:5" ht="12.75">
      <c r="A194" s="35" t="s">
        <v>56</v>
      </c>
      <c r="E194" s="40" t="s">
        <v>55</v>
      </c>
    </row>
    <row r="195" spans="1:5" ht="76.5">
      <c r="A195" t="s">
        <v>57</v>
      </c>
      <c r="E195" s="39" t="s">
        <v>274</v>
      </c>
    </row>
    <row r="196" spans="1:16" ht="12.75">
      <c r="A196" t="s">
        <v>49</v>
      </c>
      <c s="34" t="s">
        <v>267</v>
      </c>
      <c s="34" t="s">
        <v>282</v>
      </c>
      <c s="35" t="s">
        <v>47</v>
      </c>
      <c s="6" t="s">
        <v>283</v>
      </c>
      <c s="36" t="s">
        <v>284</v>
      </c>
      <c s="37">
        <v>2</v>
      </c>
      <c s="36">
        <v>0</v>
      </c>
      <c s="36">
        <f>ROUND(G196*H196,6)</f>
      </c>
      <c r="L196" s="38">
        <v>0</v>
      </c>
      <c s="32">
        <f>ROUND(ROUND(L196,2)*ROUND(G196,3),2)</f>
      </c>
      <c s="36" t="s">
        <v>73</v>
      </c>
      <c>
        <f>(M196*21)/100</f>
      </c>
      <c t="s">
        <v>27</v>
      </c>
    </row>
    <row r="197" spans="1:5" ht="12.75">
      <c r="A197" s="35" t="s">
        <v>54</v>
      </c>
      <c r="E197" s="39" t="s">
        <v>55</v>
      </c>
    </row>
    <row r="198" spans="1:5" ht="12.75">
      <c r="A198" s="35" t="s">
        <v>56</v>
      </c>
      <c r="E198" s="40" t="s">
        <v>55</v>
      </c>
    </row>
    <row r="199" spans="1:5" ht="76.5">
      <c r="A199" t="s">
        <v>57</v>
      </c>
      <c r="E199" s="39" t="s">
        <v>285</v>
      </c>
    </row>
    <row r="200" spans="1:16" ht="12.75">
      <c r="A200" t="s">
        <v>49</v>
      </c>
      <c s="34" t="s">
        <v>271</v>
      </c>
      <c s="34" t="s">
        <v>287</v>
      </c>
      <c s="35" t="s">
        <v>47</v>
      </c>
      <c s="6" t="s">
        <v>288</v>
      </c>
      <c s="36" t="s">
        <v>104</v>
      </c>
      <c s="37">
        <v>2370</v>
      </c>
      <c s="36">
        <v>0</v>
      </c>
      <c s="36">
        <f>ROUND(G200*H200,6)</f>
      </c>
      <c r="L200" s="38">
        <v>0</v>
      </c>
      <c s="32">
        <f>ROUND(ROUND(L200,2)*ROUND(G200,3),2)</f>
      </c>
      <c s="36" t="s">
        <v>73</v>
      </c>
      <c>
        <f>(M200*21)/100</f>
      </c>
      <c t="s">
        <v>27</v>
      </c>
    </row>
    <row r="201" spans="1:5" ht="12.75">
      <c r="A201" s="35" t="s">
        <v>54</v>
      </c>
      <c r="E201" s="39" t="s">
        <v>55</v>
      </c>
    </row>
    <row r="202" spans="1:5" ht="12.75">
      <c r="A202" s="35" t="s">
        <v>56</v>
      </c>
      <c r="E202" s="40" t="s">
        <v>55</v>
      </c>
    </row>
    <row r="203" spans="1:5" ht="76.5">
      <c r="A203" t="s">
        <v>57</v>
      </c>
      <c r="E203" s="39" t="s">
        <v>289</v>
      </c>
    </row>
    <row r="204" spans="1:16" ht="12.75">
      <c r="A204" t="s">
        <v>49</v>
      </c>
      <c s="34" t="s">
        <v>275</v>
      </c>
      <c s="34" t="s">
        <v>295</v>
      </c>
      <c s="35" t="s">
        <v>47</v>
      </c>
      <c s="6" t="s">
        <v>296</v>
      </c>
      <c s="36" t="s">
        <v>297</v>
      </c>
      <c s="37">
        <v>34.5</v>
      </c>
      <c s="36">
        <v>0</v>
      </c>
      <c s="36">
        <f>ROUND(G204*H204,6)</f>
      </c>
      <c r="L204" s="38">
        <v>0</v>
      </c>
      <c s="32">
        <f>ROUND(ROUND(L204,2)*ROUND(G204,3),2)</f>
      </c>
      <c s="36" t="s">
        <v>53</v>
      </c>
      <c>
        <f>(M204*21)/100</f>
      </c>
      <c t="s">
        <v>27</v>
      </c>
    </row>
    <row r="205" spans="1:5" ht="12.75">
      <c r="A205" s="35" t="s">
        <v>54</v>
      </c>
      <c r="E205" s="39" t="s">
        <v>55</v>
      </c>
    </row>
    <row r="206" spans="1:5" ht="12.75">
      <c r="A206" s="35" t="s">
        <v>56</v>
      </c>
      <c r="E206" s="40" t="s">
        <v>1719</v>
      </c>
    </row>
    <row r="207" spans="1:5" ht="76.5">
      <c r="A207" t="s">
        <v>57</v>
      </c>
      <c r="E207" s="39" t="s">
        <v>299</v>
      </c>
    </row>
    <row r="208" spans="1:16" ht="25.5">
      <c r="A208" t="s">
        <v>49</v>
      </c>
      <c s="34" t="s">
        <v>278</v>
      </c>
      <c s="34" t="s">
        <v>301</v>
      </c>
      <c s="35" t="s">
        <v>47</v>
      </c>
      <c s="6" t="s">
        <v>302</v>
      </c>
      <c s="36" t="s">
        <v>104</v>
      </c>
      <c s="37">
        <v>2300</v>
      </c>
      <c s="36">
        <v>0</v>
      </c>
      <c s="36">
        <f>ROUND(G208*H208,6)</f>
      </c>
      <c r="L208" s="38">
        <v>0</v>
      </c>
      <c s="32">
        <f>ROUND(ROUND(L208,2)*ROUND(G208,3),2)</f>
      </c>
      <c s="36" t="s">
        <v>53</v>
      </c>
      <c>
        <f>(M208*21)/100</f>
      </c>
      <c t="s">
        <v>27</v>
      </c>
    </row>
    <row r="209" spans="1:5" ht="12.75">
      <c r="A209" s="35" t="s">
        <v>54</v>
      </c>
      <c r="E209" s="39" t="s">
        <v>55</v>
      </c>
    </row>
    <row r="210" spans="1:5" ht="12.75">
      <c r="A210" s="35" t="s">
        <v>56</v>
      </c>
      <c r="E210" s="40" t="s">
        <v>1720</v>
      </c>
    </row>
    <row r="211" spans="1:5" ht="63.75">
      <c r="A211" t="s">
        <v>57</v>
      </c>
      <c r="E211" s="39" t="s">
        <v>303</v>
      </c>
    </row>
    <row r="212" spans="1:16" ht="12.75">
      <c r="A212" t="s">
        <v>49</v>
      </c>
      <c s="34" t="s">
        <v>281</v>
      </c>
      <c s="34" t="s">
        <v>305</v>
      </c>
      <c s="35" t="s">
        <v>47</v>
      </c>
      <c s="6" t="s">
        <v>306</v>
      </c>
      <c s="36" t="s">
        <v>52</v>
      </c>
      <c s="37">
        <v>2</v>
      </c>
      <c s="36">
        <v>0</v>
      </c>
      <c s="36">
        <f>ROUND(G212*H212,6)</f>
      </c>
      <c r="L212" s="38">
        <v>0</v>
      </c>
      <c s="32">
        <f>ROUND(ROUND(L212,2)*ROUND(G212,3),2)</f>
      </c>
      <c s="36" t="s">
        <v>73</v>
      </c>
      <c>
        <f>(M212*21)/100</f>
      </c>
      <c t="s">
        <v>27</v>
      </c>
    </row>
    <row r="213" spans="1:5" ht="12.75">
      <c r="A213" s="35" t="s">
        <v>54</v>
      </c>
      <c r="E213" s="39" t="s">
        <v>55</v>
      </c>
    </row>
    <row r="214" spans="1:5" ht="12.75">
      <c r="A214" s="35" t="s">
        <v>56</v>
      </c>
      <c r="E214" s="40" t="s">
        <v>55</v>
      </c>
    </row>
    <row r="215" spans="1:5" ht="51">
      <c r="A215" t="s">
        <v>57</v>
      </c>
      <c r="E215" s="39" t="s">
        <v>270</v>
      </c>
    </row>
    <row r="216" spans="1:16" ht="12.75">
      <c r="A216" t="s">
        <v>49</v>
      </c>
      <c s="34" t="s">
        <v>286</v>
      </c>
      <c s="34" t="s">
        <v>308</v>
      </c>
      <c s="35" t="s">
        <v>47</v>
      </c>
      <c s="6" t="s">
        <v>309</v>
      </c>
      <c s="36" t="s">
        <v>52</v>
      </c>
      <c s="37">
        <v>2</v>
      </c>
      <c s="36">
        <v>0</v>
      </c>
      <c s="36">
        <f>ROUND(G216*H216,6)</f>
      </c>
      <c r="L216" s="38">
        <v>0</v>
      </c>
      <c s="32">
        <f>ROUND(ROUND(L216,2)*ROUND(G216,3),2)</f>
      </c>
      <c s="36" t="s">
        <v>73</v>
      </c>
      <c>
        <f>(M216*21)/100</f>
      </c>
      <c t="s">
        <v>27</v>
      </c>
    </row>
    <row r="217" spans="1:5" ht="12.75">
      <c r="A217" s="35" t="s">
        <v>54</v>
      </c>
      <c r="E217" s="39" t="s">
        <v>55</v>
      </c>
    </row>
    <row r="218" spans="1:5" ht="12.75">
      <c r="A218" s="35" t="s">
        <v>56</v>
      </c>
      <c r="E218" s="40" t="s">
        <v>55</v>
      </c>
    </row>
    <row r="219" spans="1:5" ht="76.5">
      <c r="A219" t="s">
        <v>57</v>
      </c>
      <c r="E219" s="39" t="s">
        <v>274</v>
      </c>
    </row>
    <row r="220" spans="1:16" ht="12.75">
      <c r="A220" t="s">
        <v>49</v>
      </c>
      <c s="34" t="s">
        <v>290</v>
      </c>
      <c s="34" t="s">
        <v>1721</v>
      </c>
      <c s="35" t="s">
        <v>47</v>
      </c>
      <c s="6" t="s">
        <v>1722</v>
      </c>
      <c s="36" t="s">
        <v>52</v>
      </c>
      <c s="37">
        <v>6</v>
      </c>
      <c s="36">
        <v>0</v>
      </c>
      <c s="36">
        <f>ROUND(G220*H220,6)</f>
      </c>
      <c r="L220" s="38">
        <v>0</v>
      </c>
      <c s="32">
        <f>ROUND(ROUND(L220,2)*ROUND(G220,3),2)</f>
      </c>
      <c s="36" t="s">
        <v>73</v>
      </c>
      <c>
        <f>(M220*21)/100</f>
      </c>
      <c t="s">
        <v>27</v>
      </c>
    </row>
    <row r="221" spans="1:5" ht="12.75">
      <c r="A221" s="35" t="s">
        <v>54</v>
      </c>
      <c r="E221" s="39" t="s">
        <v>55</v>
      </c>
    </row>
    <row r="222" spans="1:5" ht="12.75">
      <c r="A222" s="35" t="s">
        <v>56</v>
      </c>
      <c r="E222" s="40" t="s">
        <v>55</v>
      </c>
    </row>
    <row r="223" spans="1:5" ht="12.75">
      <c r="A223" t="s">
        <v>57</v>
      </c>
      <c r="E223" s="39" t="s">
        <v>74</v>
      </c>
    </row>
    <row r="224" spans="1:16" ht="12.75">
      <c r="A224" t="s">
        <v>49</v>
      </c>
      <c s="34" t="s">
        <v>294</v>
      </c>
      <c s="34" t="s">
        <v>1018</v>
      </c>
      <c s="35" t="s">
        <v>47</v>
      </c>
      <c s="6" t="s">
        <v>1723</v>
      </c>
      <c s="36" t="s">
        <v>52</v>
      </c>
      <c s="37">
        <v>1</v>
      </c>
      <c s="36">
        <v>0</v>
      </c>
      <c s="36">
        <f>ROUND(G224*H224,6)</f>
      </c>
      <c r="L224" s="38">
        <v>0</v>
      </c>
      <c s="32">
        <f>ROUND(ROUND(L224,2)*ROUND(G224,3),2)</f>
      </c>
      <c s="36" t="s">
        <v>53</v>
      </c>
      <c>
        <f>(M224*21)/100</f>
      </c>
      <c t="s">
        <v>27</v>
      </c>
    </row>
    <row r="225" spans="1:5" ht="12.75">
      <c r="A225" s="35" t="s">
        <v>54</v>
      </c>
      <c r="E225" s="39" t="s">
        <v>55</v>
      </c>
    </row>
    <row r="226" spans="1:5" ht="12.75">
      <c r="A226" s="35" t="s">
        <v>56</v>
      </c>
      <c r="E226" s="40" t="s">
        <v>55</v>
      </c>
    </row>
    <row r="227" spans="1:5" ht="76.5">
      <c r="A227" t="s">
        <v>57</v>
      </c>
      <c r="E227" s="39" t="s">
        <v>1724</v>
      </c>
    </row>
    <row r="228" spans="1:16" ht="12.75">
      <c r="A228" t="s">
        <v>49</v>
      </c>
      <c s="34" t="s">
        <v>300</v>
      </c>
      <c s="34" t="s">
        <v>311</v>
      </c>
      <c s="35" t="s">
        <v>47</v>
      </c>
      <c s="6" t="s">
        <v>312</v>
      </c>
      <c s="36" t="s">
        <v>52</v>
      </c>
      <c s="37">
        <v>12</v>
      </c>
      <c s="36">
        <v>0</v>
      </c>
      <c s="36">
        <f>ROUND(G228*H228,6)</f>
      </c>
      <c r="L228" s="38">
        <v>0</v>
      </c>
      <c s="32">
        <f>ROUND(ROUND(L228,2)*ROUND(G228,3),2)</f>
      </c>
      <c s="36" t="s">
        <v>73</v>
      </c>
      <c>
        <f>(M228*21)/100</f>
      </c>
      <c t="s">
        <v>27</v>
      </c>
    </row>
    <row r="229" spans="1:5" ht="12.75">
      <c r="A229" s="35" t="s">
        <v>54</v>
      </c>
      <c r="E229" s="39" t="s">
        <v>55</v>
      </c>
    </row>
    <row r="230" spans="1:5" ht="12.75">
      <c r="A230" s="35" t="s">
        <v>56</v>
      </c>
      <c r="E230" s="40" t="s">
        <v>55</v>
      </c>
    </row>
    <row r="231" spans="1:5" ht="51">
      <c r="A231" t="s">
        <v>57</v>
      </c>
      <c r="E231" s="39" t="s">
        <v>270</v>
      </c>
    </row>
    <row r="232" spans="1:16" ht="12.75">
      <c r="A232" t="s">
        <v>49</v>
      </c>
      <c s="34" t="s">
        <v>304</v>
      </c>
      <c s="34" t="s">
        <v>314</v>
      </c>
      <c s="35" t="s">
        <v>47</v>
      </c>
      <c s="6" t="s">
        <v>315</v>
      </c>
      <c s="36" t="s">
        <v>52</v>
      </c>
      <c s="37">
        <v>12</v>
      </c>
      <c s="36">
        <v>0</v>
      </c>
      <c s="36">
        <f>ROUND(G232*H232,6)</f>
      </c>
      <c r="L232" s="38">
        <v>0</v>
      </c>
      <c s="32">
        <f>ROUND(ROUND(L232,2)*ROUND(G232,3),2)</f>
      </c>
      <c s="36" t="s">
        <v>73</v>
      </c>
      <c>
        <f>(M232*21)/100</f>
      </c>
      <c t="s">
        <v>27</v>
      </c>
    </row>
    <row r="233" spans="1:5" ht="12.75">
      <c r="A233" s="35" t="s">
        <v>54</v>
      </c>
      <c r="E233" s="39" t="s">
        <v>55</v>
      </c>
    </row>
    <row r="234" spans="1:5" ht="12.75">
      <c r="A234" s="35" t="s">
        <v>56</v>
      </c>
      <c r="E234" s="40" t="s">
        <v>55</v>
      </c>
    </row>
    <row r="235" spans="1:5" ht="76.5">
      <c r="A235" t="s">
        <v>57</v>
      </c>
      <c r="E235" s="39" t="s">
        <v>274</v>
      </c>
    </row>
    <row r="236" spans="1:16" ht="12.75">
      <c r="A236" t="s">
        <v>49</v>
      </c>
      <c s="34" t="s">
        <v>307</v>
      </c>
      <c s="34" t="s">
        <v>339</v>
      </c>
      <c s="35" t="s">
        <v>47</v>
      </c>
      <c s="6" t="s">
        <v>872</v>
      </c>
      <c s="36" t="s">
        <v>52</v>
      </c>
      <c s="37">
        <v>2</v>
      </c>
      <c s="36">
        <v>0</v>
      </c>
      <c s="36">
        <f>ROUND(G236*H236,6)</f>
      </c>
      <c r="L236" s="38">
        <v>0</v>
      </c>
      <c s="32">
        <f>ROUND(ROUND(L236,2)*ROUND(G236,3),2)</f>
      </c>
      <c s="36" t="s">
        <v>53</v>
      </c>
      <c>
        <f>(M236*21)/100</f>
      </c>
      <c t="s">
        <v>27</v>
      </c>
    </row>
    <row r="237" spans="1:5" ht="12.75">
      <c r="A237" s="35" t="s">
        <v>54</v>
      </c>
      <c r="E237" s="39" t="s">
        <v>55</v>
      </c>
    </row>
    <row r="238" spans="1:5" ht="12.75">
      <c r="A238" s="35" t="s">
        <v>56</v>
      </c>
      <c r="E238" s="40" t="s">
        <v>55</v>
      </c>
    </row>
    <row r="239" spans="1:5" ht="165.75">
      <c r="A239" t="s">
        <v>57</v>
      </c>
      <c r="E239" s="39" t="s">
        <v>873</v>
      </c>
    </row>
    <row r="240" spans="1:16" ht="12.75">
      <c r="A240" t="s">
        <v>49</v>
      </c>
      <c s="34" t="s">
        <v>310</v>
      </c>
      <c s="34" t="s">
        <v>874</v>
      </c>
      <c s="35" t="s">
        <v>47</v>
      </c>
      <c s="6" t="s">
        <v>343</v>
      </c>
      <c s="36" t="s">
        <v>52</v>
      </c>
      <c s="37">
        <v>2</v>
      </c>
      <c s="36">
        <v>0</v>
      </c>
      <c s="36">
        <f>ROUND(G240*H240,6)</f>
      </c>
      <c r="L240" s="38">
        <v>0</v>
      </c>
      <c s="32">
        <f>ROUND(ROUND(L240,2)*ROUND(G240,3),2)</f>
      </c>
      <c s="36" t="s">
        <v>53</v>
      </c>
      <c>
        <f>(M240*21)/100</f>
      </c>
      <c t="s">
        <v>27</v>
      </c>
    </row>
    <row r="241" spans="1:5" ht="12.75">
      <c r="A241" s="35" t="s">
        <v>54</v>
      </c>
      <c r="E241" s="39" t="s">
        <v>55</v>
      </c>
    </row>
    <row r="242" spans="1:5" ht="12.75">
      <c r="A242" s="35" t="s">
        <v>56</v>
      </c>
      <c r="E242" s="40" t="s">
        <v>55</v>
      </c>
    </row>
    <row r="243" spans="1:5" ht="165.75">
      <c r="A243" t="s">
        <v>57</v>
      </c>
      <c r="E243" s="39" t="s">
        <v>873</v>
      </c>
    </row>
    <row r="244" spans="1:16" ht="12.75">
      <c r="A244" t="s">
        <v>49</v>
      </c>
      <c s="34" t="s">
        <v>313</v>
      </c>
      <c s="34" t="s">
        <v>345</v>
      </c>
      <c s="35" t="s">
        <v>47</v>
      </c>
      <c s="6" t="s">
        <v>346</v>
      </c>
      <c s="36" t="s">
        <v>104</v>
      </c>
      <c s="37">
        <v>100</v>
      </c>
      <c s="36">
        <v>0</v>
      </c>
      <c s="36">
        <f>ROUND(G244*H244,6)</f>
      </c>
      <c r="L244" s="38">
        <v>0</v>
      </c>
      <c s="32">
        <f>ROUND(ROUND(L244,2)*ROUND(G244,3),2)</f>
      </c>
      <c s="36" t="s">
        <v>53</v>
      </c>
      <c>
        <f>(M244*21)/100</f>
      </c>
      <c t="s">
        <v>27</v>
      </c>
    </row>
    <row r="245" spans="1:5" ht="12.75">
      <c r="A245" s="35" t="s">
        <v>54</v>
      </c>
      <c r="E245" s="39" t="s">
        <v>55</v>
      </c>
    </row>
    <row r="246" spans="1:5" ht="12.75">
      <c r="A246" s="35" t="s">
        <v>56</v>
      </c>
      <c r="E246" s="40" t="s">
        <v>55</v>
      </c>
    </row>
    <row r="247" spans="1:5" ht="51">
      <c r="A247" t="s">
        <v>57</v>
      </c>
      <c r="E247" s="39" t="s">
        <v>347</v>
      </c>
    </row>
    <row r="248" spans="1:16" ht="12.75">
      <c r="A248" t="s">
        <v>49</v>
      </c>
      <c s="34" t="s">
        <v>316</v>
      </c>
      <c s="34" t="s">
        <v>349</v>
      </c>
      <c s="35" t="s">
        <v>47</v>
      </c>
      <c s="6" t="s">
        <v>350</v>
      </c>
      <c s="36" t="s">
        <v>52</v>
      </c>
      <c s="37">
        <v>6</v>
      </c>
      <c s="36">
        <v>0</v>
      </c>
      <c s="36">
        <f>ROUND(G248*H248,6)</f>
      </c>
      <c r="L248" s="38">
        <v>0</v>
      </c>
      <c s="32">
        <f>ROUND(ROUND(L248,2)*ROUND(G248,3),2)</f>
      </c>
      <c s="36" t="s">
        <v>73</v>
      </c>
      <c>
        <f>(M248*21)/100</f>
      </c>
      <c t="s">
        <v>27</v>
      </c>
    </row>
    <row r="249" spans="1:5" ht="12.75">
      <c r="A249" s="35" t="s">
        <v>54</v>
      </c>
      <c r="E249" s="39" t="s">
        <v>55</v>
      </c>
    </row>
    <row r="250" spans="1:5" ht="12.75">
      <c r="A250" s="35" t="s">
        <v>56</v>
      </c>
      <c r="E250" s="40" t="s">
        <v>55</v>
      </c>
    </row>
    <row r="251" spans="1:5" ht="12.75">
      <c r="A251" t="s">
        <v>57</v>
      </c>
      <c r="E251" s="39" t="s">
        <v>74</v>
      </c>
    </row>
    <row r="252" spans="1:16" ht="12.75">
      <c r="A252" t="s">
        <v>49</v>
      </c>
      <c s="34" t="s">
        <v>320</v>
      </c>
      <c s="34" t="s">
        <v>1725</v>
      </c>
      <c s="35" t="s">
        <v>47</v>
      </c>
      <c s="6" t="s">
        <v>1726</v>
      </c>
      <c s="36" t="s">
        <v>52</v>
      </c>
      <c s="37">
        <v>2</v>
      </c>
      <c s="36">
        <v>0</v>
      </c>
      <c s="36">
        <f>ROUND(G252*H252,6)</f>
      </c>
      <c r="L252" s="38">
        <v>0</v>
      </c>
      <c s="32">
        <f>ROUND(ROUND(L252,2)*ROUND(G252,3),2)</f>
      </c>
      <c s="36" t="s">
        <v>73</v>
      </c>
      <c>
        <f>(M252*21)/100</f>
      </c>
      <c t="s">
        <v>27</v>
      </c>
    </row>
    <row r="253" spans="1:5" ht="12.75">
      <c r="A253" s="35" t="s">
        <v>54</v>
      </c>
      <c r="E253" s="39" t="s">
        <v>55</v>
      </c>
    </row>
    <row r="254" spans="1:5" ht="12.75">
      <c r="A254" s="35" t="s">
        <v>56</v>
      </c>
      <c r="E254" s="40" t="s">
        <v>55</v>
      </c>
    </row>
    <row r="255" spans="1:5" ht="12.75">
      <c r="A255" t="s">
        <v>57</v>
      </c>
      <c r="E255" s="39" t="s">
        <v>74</v>
      </c>
    </row>
    <row r="256" spans="1:16" ht="12.75">
      <c r="A256" t="s">
        <v>49</v>
      </c>
      <c s="34" t="s">
        <v>324</v>
      </c>
      <c s="34" t="s">
        <v>352</v>
      </c>
      <c s="35" t="s">
        <v>47</v>
      </c>
      <c s="6" t="s">
        <v>353</v>
      </c>
      <c s="36" t="s">
        <v>52</v>
      </c>
      <c s="37">
        <v>1</v>
      </c>
      <c s="36">
        <v>0</v>
      </c>
      <c s="36">
        <f>ROUND(G256*H256,6)</f>
      </c>
      <c r="L256" s="38">
        <v>0</v>
      </c>
      <c s="32">
        <f>ROUND(ROUND(L256,2)*ROUND(G256,3),2)</f>
      </c>
      <c s="36" t="s">
        <v>53</v>
      </c>
      <c>
        <f>(M256*21)/100</f>
      </c>
      <c t="s">
        <v>27</v>
      </c>
    </row>
    <row r="257" spans="1:5" ht="12.75">
      <c r="A257" s="35" t="s">
        <v>54</v>
      </c>
      <c r="E257" s="39" t="s">
        <v>55</v>
      </c>
    </row>
    <row r="258" spans="1:5" ht="12.75">
      <c r="A258" s="35" t="s">
        <v>56</v>
      </c>
      <c r="E258" s="40" t="s">
        <v>55</v>
      </c>
    </row>
    <row r="259" spans="1:5" ht="12.75">
      <c r="A259" t="s">
        <v>57</v>
      </c>
      <c r="E259" s="39" t="s">
        <v>354</v>
      </c>
    </row>
    <row r="260" spans="1:13" ht="12.75">
      <c r="A260" t="s">
        <v>46</v>
      </c>
      <c r="C260" s="31" t="s">
        <v>1727</v>
      </c>
      <c r="E260" s="33" t="s">
        <v>1728</v>
      </c>
      <c r="J260" s="32">
        <f>0</f>
      </c>
      <c s="32">
        <f>0</f>
      </c>
      <c s="32">
        <f>0+L261+L265+L269+L273+L277+L281+L285+L289+L293+L297+L301+L305+L309+L313+L317+L321+L325+L329+L333+L337+L341+L345+L349+L353+L357+L361+L365+L369+L373+L377+L381</f>
      </c>
      <c s="32">
        <f>0+M261+M265+M269+M273+M277+M281+M285+M289+M293+M297+M301+M305+M309+M313+M317+M321+M325+M329+M333+M337+M341+M345+M349+M353+M357+M361+M365+M369+M373+M377+M381</f>
      </c>
    </row>
    <row r="261" spans="1:16" ht="12.75">
      <c r="A261" t="s">
        <v>49</v>
      </c>
      <c s="34" t="s">
        <v>376</v>
      </c>
      <c s="34" t="s">
        <v>201</v>
      </c>
      <c s="35" t="s">
        <v>47</v>
      </c>
      <c s="6" t="s">
        <v>202</v>
      </c>
      <c s="36" t="s">
        <v>203</v>
      </c>
      <c s="37">
        <v>0.3</v>
      </c>
      <c s="36">
        <v>0</v>
      </c>
      <c s="36">
        <f>ROUND(G261*H261,6)</f>
      </c>
      <c r="L261" s="38">
        <v>0</v>
      </c>
      <c s="32">
        <f>ROUND(ROUND(L261,2)*ROUND(G261,3),2)</f>
      </c>
      <c s="36" t="s">
        <v>73</v>
      </c>
      <c>
        <f>(M261*21)/100</f>
      </c>
      <c t="s">
        <v>27</v>
      </c>
    </row>
    <row r="262" spans="1:5" ht="12.75">
      <c r="A262" s="35" t="s">
        <v>54</v>
      </c>
      <c r="E262" s="39" t="s">
        <v>55</v>
      </c>
    </row>
    <row r="263" spans="1:5" ht="12.75">
      <c r="A263" s="35" t="s">
        <v>56</v>
      </c>
      <c r="E263" s="40" t="s">
        <v>1729</v>
      </c>
    </row>
    <row r="264" spans="1:5" ht="38.25">
      <c r="A264" t="s">
        <v>57</v>
      </c>
      <c r="E264" s="39" t="s">
        <v>205</v>
      </c>
    </row>
    <row r="265" spans="1:16" ht="12.75">
      <c r="A265" t="s">
        <v>49</v>
      </c>
      <c s="34" t="s">
        <v>379</v>
      </c>
      <c s="34" t="s">
        <v>207</v>
      </c>
      <c s="35" t="s">
        <v>47</v>
      </c>
      <c s="6" t="s">
        <v>208</v>
      </c>
      <c s="36" t="s">
        <v>203</v>
      </c>
      <c s="37">
        <v>1.6</v>
      </c>
      <c s="36">
        <v>0</v>
      </c>
      <c s="36">
        <f>ROUND(G265*H265,6)</f>
      </c>
      <c r="L265" s="38">
        <v>0</v>
      </c>
      <c s="32">
        <f>ROUND(ROUND(L265,2)*ROUND(G265,3),2)</f>
      </c>
      <c s="36" t="s">
        <v>73</v>
      </c>
      <c>
        <f>(M265*21)/100</f>
      </c>
      <c t="s">
        <v>27</v>
      </c>
    </row>
    <row r="266" spans="1:5" ht="12.75">
      <c r="A266" s="35" t="s">
        <v>54</v>
      </c>
      <c r="E266" s="39" t="s">
        <v>55</v>
      </c>
    </row>
    <row r="267" spans="1:5" ht="12.75">
      <c r="A267" s="35" t="s">
        <v>56</v>
      </c>
      <c r="E267" s="40" t="s">
        <v>1730</v>
      </c>
    </row>
    <row r="268" spans="1:5" ht="38.25">
      <c r="A268" t="s">
        <v>57</v>
      </c>
      <c r="E268" s="39" t="s">
        <v>205</v>
      </c>
    </row>
    <row r="269" spans="1:16" ht="12.75">
      <c r="A269" t="s">
        <v>49</v>
      </c>
      <c s="34" t="s">
        <v>381</v>
      </c>
      <c s="34" t="s">
        <v>211</v>
      </c>
      <c s="35" t="s">
        <v>47</v>
      </c>
      <c s="6" t="s">
        <v>212</v>
      </c>
      <c s="36" t="s">
        <v>203</v>
      </c>
      <c s="37">
        <v>1.53</v>
      </c>
      <c s="36">
        <v>0</v>
      </c>
      <c s="36">
        <f>ROUND(G269*H269,6)</f>
      </c>
      <c r="L269" s="38">
        <v>0</v>
      </c>
      <c s="32">
        <f>ROUND(ROUND(L269,2)*ROUND(G269,3),2)</f>
      </c>
      <c s="36" t="s">
        <v>73</v>
      </c>
      <c>
        <f>(M269*21)/100</f>
      </c>
      <c t="s">
        <v>27</v>
      </c>
    </row>
    <row r="270" spans="1:5" ht="12.75">
      <c r="A270" s="35" t="s">
        <v>54</v>
      </c>
      <c r="E270" s="39" t="s">
        <v>55</v>
      </c>
    </row>
    <row r="271" spans="1:5" ht="12.75">
      <c r="A271" s="35" t="s">
        <v>56</v>
      </c>
      <c r="E271" s="40" t="s">
        <v>1731</v>
      </c>
    </row>
    <row r="272" spans="1:5" ht="12.75">
      <c r="A272" t="s">
        <v>57</v>
      </c>
      <c r="E272" s="39" t="s">
        <v>74</v>
      </c>
    </row>
    <row r="273" spans="1:16" ht="12.75">
      <c r="A273" t="s">
        <v>49</v>
      </c>
      <c s="34" t="s">
        <v>384</v>
      </c>
      <c s="34" t="s">
        <v>215</v>
      </c>
      <c s="35" t="s">
        <v>47</v>
      </c>
      <c s="6" t="s">
        <v>216</v>
      </c>
      <c s="36" t="s">
        <v>203</v>
      </c>
      <c s="37">
        <v>0.3</v>
      </c>
      <c s="36">
        <v>0</v>
      </c>
      <c s="36">
        <f>ROUND(G273*H273,6)</f>
      </c>
      <c r="L273" s="38">
        <v>0</v>
      </c>
      <c s="32">
        <f>ROUND(ROUND(L273,2)*ROUND(G273,3),2)</f>
      </c>
      <c s="36" t="s">
        <v>73</v>
      </c>
      <c>
        <f>(M273*21)/100</f>
      </c>
      <c t="s">
        <v>27</v>
      </c>
    </row>
    <row r="274" spans="1:5" ht="12.75">
      <c r="A274" s="35" t="s">
        <v>54</v>
      </c>
      <c r="E274" s="39" t="s">
        <v>55</v>
      </c>
    </row>
    <row r="275" spans="1:5" ht="12.75">
      <c r="A275" s="35" t="s">
        <v>56</v>
      </c>
      <c r="E275" s="40" t="s">
        <v>1729</v>
      </c>
    </row>
    <row r="276" spans="1:5" ht="127.5">
      <c r="A276" t="s">
        <v>57</v>
      </c>
      <c r="E276" s="39" t="s">
        <v>217</v>
      </c>
    </row>
    <row r="277" spans="1:16" ht="12.75">
      <c r="A277" t="s">
        <v>49</v>
      </c>
      <c s="34" t="s">
        <v>387</v>
      </c>
      <c s="34" t="s">
        <v>219</v>
      </c>
      <c s="35" t="s">
        <v>47</v>
      </c>
      <c s="6" t="s">
        <v>220</v>
      </c>
      <c s="36" t="s">
        <v>203</v>
      </c>
      <c s="37">
        <v>1.6</v>
      </c>
      <c s="36">
        <v>0</v>
      </c>
      <c s="36">
        <f>ROUND(G277*H277,6)</f>
      </c>
      <c r="L277" s="38">
        <v>0</v>
      </c>
      <c s="32">
        <f>ROUND(ROUND(L277,2)*ROUND(G277,3),2)</f>
      </c>
      <c s="36" t="s">
        <v>73</v>
      </c>
      <c>
        <f>(M277*21)/100</f>
      </c>
      <c t="s">
        <v>27</v>
      </c>
    </row>
    <row r="278" spans="1:5" ht="12.75">
      <c r="A278" s="35" t="s">
        <v>54</v>
      </c>
      <c r="E278" s="39" t="s">
        <v>55</v>
      </c>
    </row>
    <row r="279" spans="1:5" ht="12.75">
      <c r="A279" s="35" t="s">
        <v>56</v>
      </c>
      <c r="E279" s="40" t="s">
        <v>1730</v>
      </c>
    </row>
    <row r="280" spans="1:5" ht="127.5">
      <c r="A280" t="s">
        <v>57</v>
      </c>
      <c r="E280" s="39" t="s">
        <v>217</v>
      </c>
    </row>
    <row r="281" spans="1:16" ht="12.75">
      <c r="A281" t="s">
        <v>49</v>
      </c>
      <c s="34" t="s">
        <v>391</v>
      </c>
      <c s="34" t="s">
        <v>222</v>
      </c>
      <c s="35" t="s">
        <v>47</v>
      </c>
      <c s="6" t="s">
        <v>223</v>
      </c>
      <c s="36" t="s">
        <v>203</v>
      </c>
      <c s="37">
        <v>1.53</v>
      </c>
      <c s="36">
        <v>0</v>
      </c>
      <c s="36">
        <f>ROUND(G281*H281,6)</f>
      </c>
      <c r="L281" s="38">
        <v>0</v>
      </c>
      <c s="32">
        <f>ROUND(ROUND(L281,2)*ROUND(G281,3),2)</f>
      </c>
      <c s="36" t="s">
        <v>53</v>
      </c>
      <c>
        <f>(M281*21)/100</f>
      </c>
      <c t="s">
        <v>27</v>
      </c>
    </row>
    <row r="282" spans="1:5" ht="12.75">
      <c r="A282" s="35" t="s">
        <v>54</v>
      </c>
      <c r="E282" s="39" t="s">
        <v>55</v>
      </c>
    </row>
    <row r="283" spans="1:5" ht="12.75">
      <c r="A283" s="35" t="s">
        <v>56</v>
      </c>
      <c r="E283" s="40" t="s">
        <v>1731</v>
      </c>
    </row>
    <row r="284" spans="1:5" ht="114.75">
      <c r="A284" t="s">
        <v>57</v>
      </c>
      <c r="E284" s="39" t="s">
        <v>224</v>
      </c>
    </row>
    <row r="285" spans="1:16" ht="25.5">
      <c r="A285" t="s">
        <v>49</v>
      </c>
      <c s="34" t="s">
        <v>395</v>
      </c>
      <c s="34" t="s">
        <v>226</v>
      </c>
      <c s="35" t="s">
        <v>47</v>
      </c>
      <c s="6" t="s">
        <v>227</v>
      </c>
      <c s="36" t="s">
        <v>52</v>
      </c>
      <c s="37">
        <v>6</v>
      </c>
      <c s="36">
        <v>0</v>
      </c>
      <c s="36">
        <f>ROUND(G285*H285,6)</f>
      </c>
      <c r="L285" s="38">
        <v>0</v>
      </c>
      <c s="32">
        <f>ROUND(ROUND(L285,2)*ROUND(G285,3),2)</f>
      </c>
      <c s="36" t="s">
        <v>73</v>
      </c>
      <c>
        <f>(M285*21)/100</f>
      </c>
      <c t="s">
        <v>27</v>
      </c>
    </row>
    <row r="286" spans="1:5" ht="12.75">
      <c r="A286" s="35" t="s">
        <v>54</v>
      </c>
      <c r="E286" s="39" t="s">
        <v>55</v>
      </c>
    </row>
    <row r="287" spans="1:5" ht="12.75">
      <c r="A287" s="35" t="s">
        <v>56</v>
      </c>
      <c r="E287" s="40" t="s">
        <v>55</v>
      </c>
    </row>
    <row r="288" spans="1:5" ht="63.75">
      <c r="A288" t="s">
        <v>57</v>
      </c>
      <c r="E288" s="39" t="s">
        <v>228</v>
      </c>
    </row>
    <row r="289" spans="1:16" ht="25.5">
      <c r="A289" t="s">
        <v>49</v>
      </c>
      <c s="34" t="s">
        <v>398</v>
      </c>
      <c s="34" t="s">
        <v>230</v>
      </c>
      <c s="35" t="s">
        <v>47</v>
      </c>
      <c s="6" t="s">
        <v>231</v>
      </c>
      <c s="36" t="s">
        <v>52</v>
      </c>
      <c s="37">
        <v>4</v>
      </c>
      <c s="36">
        <v>0</v>
      </c>
      <c s="36">
        <f>ROUND(G289*H289,6)</f>
      </c>
      <c r="L289" s="38">
        <v>0</v>
      </c>
      <c s="32">
        <f>ROUND(ROUND(L289,2)*ROUND(G289,3),2)</f>
      </c>
      <c s="36" t="s">
        <v>73</v>
      </c>
      <c>
        <f>(M289*21)/100</f>
      </c>
      <c t="s">
        <v>27</v>
      </c>
    </row>
    <row r="290" spans="1:5" ht="12.75">
      <c r="A290" s="35" t="s">
        <v>54</v>
      </c>
      <c r="E290" s="39" t="s">
        <v>55</v>
      </c>
    </row>
    <row r="291" spans="1:5" ht="12.75">
      <c r="A291" s="35" t="s">
        <v>56</v>
      </c>
      <c r="E291" s="40" t="s">
        <v>55</v>
      </c>
    </row>
    <row r="292" spans="1:5" ht="63.75">
      <c r="A292" t="s">
        <v>57</v>
      </c>
      <c r="E292" s="39" t="s">
        <v>228</v>
      </c>
    </row>
    <row r="293" spans="1:16" ht="25.5">
      <c r="A293" t="s">
        <v>49</v>
      </c>
      <c s="34" t="s">
        <v>402</v>
      </c>
      <c s="34" t="s">
        <v>233</v>
      </c>
      <c s="35" t="s">
        <v>47</v>
      </c>
      <c s="6" t="s">
        <v>234</v>
      </c>
      <c s="36" t="s">
        <v>52</v>
      </c>
      <c s="37">
        <v>5</v>
      </c>
      <c s="36">
        <v>0</v>
      </c>
      <c s="36">
        <f>ROUND(G293*H293,6)</f>
      </c>
      <c r="L293" s="38">
        <v>0</v>
      </c>
      <c s="32">
        <f>ROUND(ROUND(L293,2)*ROUND(G293,3),2)</f>
      </c>
      <c s="36" t="s">
        <v>73</v>
      </c>
      <c>
        <f>(M293*21)/100</f>
      </c>
      <c t="s">
        <v>27</v>
      </c>
    </row>
    <row r="294" spans="1:5" ht="12.75">
      <c r="A294" s="35" t="s">
        <v>54</v>
      </c>
      <c r="E294" s="39" t="s">
        <v>55</v>
      </c>
    </row>
    <row r="295" spans="1:5" ht="12.75">
      <c r="A295" s="35" t="s">
        <v>56</v>
      </c>
      <c r="E295" s="40" t="s">
        <v>55</v>
      </c>
    </row>
    <row r="296" spans="1:5" ht="89.25">
      <c r="A296" t="s">
        <v>57</v>
      </c>
      <c r="E296" s="39" t="s">
        <v>235</v>
      </c>
    </row>
    <row r="297" spans="1:16" ht="12.75">
      <c r="A297" t="s">
        <v>49</v>
      </c>
      <c s="34" t="s">
        <v>406</v>
      </c>
      <c s="34" t="s">
        <v>243</v>
      </c>
      <c s="35" t="s">
        <v>47</v>
      </c>
      <c s="6" t="s">
        <v>244</v>
      </c>
      <c s="36" t="s">
        <v>52</v>
      </c>
      <c s="37">
        <v>30</v>
      </c>
      <c s="36">
        <v>0</v>
      </c>
      <c s="36">
        <f>ROUND(G297*H297,6)</f>
      </c>
      <c r="L297" s="38">
        <v>0</v>
      </c>
      <c s="32">
        <f>ROUND(ROUND(L297,2)*ROUND(G297,3),2)</f>
      </c>
      <c s="36" t="s">
        <v>73</v>
      </c>
      <c>
        <f>(M297*21)/100</f>
      </c>
      <c t="s">
        <v>27</v>
      </c>
    </row>
    <row r="298" spans="1:5" ht="12.75">
      <c r="A298" s="35" t="s">
        <v>54</v>
      </c>
      <c r="E298" s="39" t="s">
        <v>55</v>
      </c>
    </row>
    <row r="299" spans="1:5" ht="12.75">
      <c r="A299" s="35" t="s">
        <v>56</v>
      </c>
      <c r="E299" s="40" t="s">
        <v>55</v>
      </c>
    </row>
    <row r="300" spans="1:5" ht="51">
      <c r="A300" t="s">
        <v>57</v>
      </c>
      <c r="E300" s="39" t="s">
        <v>245</v>
      </c>
    </row>
    <row r="301" spans="1:16" ht="12.75">
      <c r="A301" t="s">
        <v>49</v>
      </c>
      <c s="34" t="s">
        <v>410</v>
      </c>
      <c s="34" t="s">
        <v>247</v>
      </c>
      <c s="35" t="s">
        <v>47</v>
      </c>
      <c s="6" t="s">
        <v>248</v>
      </c>
      <c s="36" t="s">
        <v>52</v>
      </c>
      <c s="37">
        <v>10</v>
      </c>
      <c s="36">
        <v>0</v>
      </c>
      <c s="36">
        <f>ROUND(G301*H301,6)</f>
      </c>
      <c r="L301" s="38">
        <v>0</v>
      </c>
      <c s="32">
        <f>ROUND(ROUND(L301,2)*ROUND(G301,3),2)</f>
      </c>
      <c s="36" t="s">
        <v>73</v>
      </c>
      <c>
        <f>(M301*21)/100</f>
      </c>
      <c t="s">
        <v>27</v>
      </c>
    </row>
    <row r="302" spans="1:5" ht="12.75">
      <c r="A302" s="35" t="s">
        <v>54</v>
      </c>
      <c r="E302" s="39" t="s">
        <v>55</v>
      </c>
    </row>
    <row r="303" spans="1:5" ht="12.75">
      <c r="A303" s="35" t="s">
        <v>56</v>
      </c>
      <c r="E303" s="40" t="s">
        <v>55</v>
      </c>
    </row>
    <row r="304" spans="1:5" ht="51">
      <c r="A304" t="s">
        <v>57</v>
      </c>
      <c r="E304" s="39" t="s">
        <v>249</v>
      </c>
    </row>
    <row r="305" spans="1:16" ht="12.75">
      <c r="A305" t="s">
        <v>49</v>
      </c>
      <c s="34" t="s">
        <v>414</v>
      </c>
      <c s="34" t="s">
        <v>251</v>
      </c>
      <c s="35" t="s">
        <v>47</v>
      </c>
      <c s="6" t="s">
        <v>252</v>
      </c>
      <c s="36" t="s">
        <v>253</v>
      </c>
      <c s="37">
        <v>47</v>
      </c>
      <c s="36">
        <v>0</v>
      </c>
      <c s="36">
        <f>ROUND(G305*H305,6)</f>
      </c>
      <c r="L305" s="38">
        <v>0</v>
      </c>
      <c s="32">
        <f>ROUND(ROUND(L305,2)*ROUND(G305,3),2)</f>
      </c>
      <c s="36" t="s">
        <v>53</v>
      </c>
      <c>
        <f>(M305*21)/100</f>
      </c>
      <c t="s">
        <v>27</v>
      </c>
    </row>
    <row r="306" spans="1:5" ht="12.75">
      <c r="A306" s="35" t="s">
        <v>54</v>
      </c>
      <c r="E306" s="39" t="s">
        <v>55</v>
      </c>
    </row>
    <row r="307" spans="1:5" ht="12.75">
      <c r="A307" s="35" t="s">
        <v>56</v>
      </c>
      <c r="E307" s="40" t="s">
        <v>55</v>
      </c>
    </row>
    <row r="308" spans="1:5" ht="38.25">
      <c r="A308" t="s">
        <v>57</v>
      </c>
      <c r="E308" s="39" t="s">
        <v>254</v>
      </c>
    </row>
    <row r="309" spans="1:16" ht="12.75">
      <c r="A309" t="s">
        <v>49</v>
      </c>
      <c s="34" t="s">
        <v>417</v>
      </c>
      <c s="34" t="s">
        <v>256</v>
      </c>
      <c s="35" t="s">
        <v>47</v>
      </c>
      <c s="6" t="s">
        <v>257</v>
      </c>
      <c s="36" t="s">
        <v>253</v>
      </c>
      <c s="37">
        <v>6</v>
      </c>
      <c s="36">
        <v>0</v>
      </c>
      <c s="36">
        <f>ROUND(G309*H309,6)</f>
      </c>
      <c r="L309" s="38">
        <v>0</v>
      </c>
      <c s="32">
        <f>ROUND(ROUND(L309,2)*ROUND(G309,3),2)</f>
      </c>
      <c s="36" t="s">
        <v>53</v>
      </c>
      <c>
        <f>(M309*21)/100</f>
      </c>
      <c t="s">
        <v>27</v>
      </c>
    </row>
    <row r="310" spans="1:5" ht="12.75">
      <c r="A310" s="35" t="s">
        <v>54</v>
      </c>
      <c r="E310" s="39" t="s">
        <v>55</v>
      </c>
    </row>
    <row r="311" spans="1:5" ht="12.75">
      <c r="A311" s="35" t="s">
        <v>56</v>
      </c>
      <c r="E311" s="40" t="s">
        <v>55</v>
      </c>
    </row>
    <row r="312" spans="1:5" ht="38.25">
      <c r="A312" t="s">
        <v>57</v>
      </c>
      <c r="E312" s="39" t="s">
        <v>258</v>
      </c>
    </row>
    <row r="313" spans="1:16" ht="12.75">
      <c r="A313" t="s">
        <v>49</v>
      </c>
      <c s="34" t="s">
        <v>421</v>
      </c>
      <c s="34" t="s">
        <v>626</v>
      </c>
      <c s="35" t="s">
        <v>47</v>
      </c>
      <c s="6" t="s">
        <v>627</v>
      </c>
      <c s="36" t="s">
        <v>104</v>
      </c>
      <c s="37">
        <v>20</v>
      </c>
      <c s="36">
        <v>0</v>
      </c>
      <c s="36">
        <f>ROUND(G313*H313,6)</f>
      </c>
      <c r="L313" s="38">
        <v>0</v>
      </c>
      <c s="32">
        <f>ROUND(ROUND(L313,2)*ROUND(G313,3),2)</f>
      </c>
      <c s="36" t="s">
        <v>53</v>
      </c>
      <c>
        <f>(M313*21)/100</f>
      </c>
      <c t="s">
        <v>27</v>
      </c>
    </row>
    <row r="314" spans="1:5" ht="12.75">
      <c r="A314" s="35" t="s">
        <v>54</v>
      </c>
      <c r="E314" s="39" t="s">
        <v>55</v>
      </c>
    </row>
    <row r="315" spans="1:5" ht="12.75">
      <c r="A315" s="35" t="s">
        <v>56</v>
      </c>
      <c r="E315" s="40" t="s">
        <v>55</v>
      </c>
    </row>
    <row r="316" spans="1:5" ht="38.25">
      <c r="A316" t="s">
        <v>57</v>
      </c>
      <c r="E316" s="39" t="s">
        <v>628</v>
      </c>
    </row>
    <row r="317" spans="1:16" ht="12.75">
      <c r="A317" t="s">
        <v>49</v>
      </c>
      <c s="34" t="s">
        <v>424</v>
      </c>
      <c s="34" t="s">
        <v>629</v>
      </c>
      <c s="35" t="s">
        <v>47</v>
      </c>
      <c s="6" t="s">
        <v>630</v>
      </c>
      <c s="36" t="s">
        <v>104</v>
      </c>
      <c s="37">
        <v>10</v>
      </c>
      <c s="36">
        <v>0</v>
      </c>
      <c s="36">
        <f>ROUND(G317*H317,6)</f>
      </c>
      <c r="L317" s="38">
        <v>0</v>
      </c>
      <c s="32">
        <f>ROUND(ROUND(L317,2)*ROUND(G317,3),2)</f>
      </c>
      <c s="36" t="s">
        <v>53</v>
      </c>
      <c>
        <f>(M317*21)/100</f>
      </c>
      <c t="s">
        <v>27</v>
      </c>
    </row>
    <row r="318" spans="1:5" ht="12.75">
      <c r="A318" s="35" t="s">
        <v>54</v>
      </c>
      <c r="E318" s="39" t="s">
        <v>55</v>
      </c>
    </row>
    <row r="319" spans="1:5" ht="12.75">
      <c r="A319" s="35" t="s">
        <v>56</v>
      </c>
      <c r="E319" s="40" t="s">
        <v>55</v>
      </c>
    </row>
    <row r="320" spans="1:5" ht="38.25">
      <c r="A320" t="s">
        <v>57</v>
      </c>
      <c r="E320" s="39" t="s">
        <v>628</v>
      </c>
    </row>
    <row r="321" spans="1:16" ht="25.5">
      <c r="A321" t="s">
        <v>49</v>
      </c>
      <c s="34" t="s">
        <v>428</v>
      </c>
      <c s="34" t="s">
        <v>631</v>
      </c>
      <c s="35" t="s">
        <v>47</v>
      </c>
      <c s="6" t="s">
        <v>632</v>
      </c>
      <c s="36" t="s">
        <v>52</v>
      </c>
      <c s="37">
        <v>4</v>
      </c>
      <c s="36">
        <v>0</v>
      </c>
      <c s="36">
        <f>ROUND(G321*H321,6)</f>
      </c>
      <c r="L321" s="38">
        <v>0</v>
      </c>
      <c s="32">
        <f>ROUND(ROUND(L321,2)*ROUND(G321,3),2)</f>
      </c>
      <c s="36" t="s">
        <v>73</v>
      </c>
      <c>
        <f>(M321*21)/100</f>
      </c>
      <c t="s">
        <v>27</v>
      </c>
    </row>
    <row r="322" spans="1:5" ht="12.75">
      <c r="A322" s="35" t="s">
        <v>54</v>
      </c>
      <c r="E322" s="39" t="s">
        <v>55</v>
      </c>
    </row>
    <row r="323" spans="1:5" ht="12.75">
      <c r="A323" s="35" t="s">
        <v>56</v>
      </c>
      <c r="E323" s="40" t="s">
        <v>55</v>
      </c>
    </row>
    <row r="324" spans="1:5" ht="12.75">
      <c r="A324" t="s">
        <v>57</v>
      </c>
      <c r="E324" s="39" t="s">
        <v>74</v>
      </c>
    </row>
    <row r="325" spans="1:16" ht="25.5">
      <c r="A325" t="s">
        <v>49</v>
      </c>
      <c s="34" t="s">
        <v>432</v>
      </c>
      <c s="34" t="s">
        <v>633</v>
      </c>
      <c s="35" t="s">
        <v>47</v>
      </c>
      <c s="6" t="s">
        <v>634</v>
      </c>
      <c s="36" t="s">
        <v>52</v>
      </c>
      <c s="37">
        <v>2</v>
      </c>
      <c s="36">
        <v>0</v>
      </c>
      <c s="36">
        <f>ROUND(G325*H325,6)</f>
      </c>
      <c r="L325" s="38">
        <v>0</v>
      </c>
      <c s="32">
        <f>ROUND(ROUND(L325,2)*ROUND(G325,3),2)</f>
      </c>
      <c s="36" t="s">
        <v>73</v>
      </c>
      <c>
        <f>(M325*21)/100</f>
      </c>
      <c t="s">
        <v>27</v>
      </c>
    </row>
    <row r="326" spans="1:5" ht="12.75">
      <c r="A326" s="35" t="s">
        <v>54</v>
      </c>
      <c r="E326" s="39" t="s">
        <v>55</v>
      </c>
    </row>
    <row r="327" spans="1:5" ht="12.75">
      <c r="A327" s="35" t="s">
        <v>56</v>
      </c>
      <c r="E327" s="40" t="s">
        <v>55</v>
      </c>
    </row>
    <row r="328" spans="1:5" ht="12.75">
      <c r="A328" t="s">
        <v>57</v>
      </c>
      <c r="E328" s="39" t="s">
        <v>74</v>
      </c>
    </row>
    <row r="329" spans="1:16" ht="12.75">
      <c r="A329" t="s">
        <v>49</v>
      </c>
      <c s="34" t="s">
        <v>436</v>
      </c>
      <c s="34" t="s">
        <v>635</v>
      </c>
      <c s="35" t="s">
        <v>47</v>
      </c>
      <c s="6" t="s">
        <v>636</v>
      </c>
      <c s="36" t="s">
        <v>52</v>
      </c>
      <c s="37">
        <v>4</v>
      </c>
      <c s="36">
        <v>0</v>
      </c>
      <c s="36">
        <f>ROUND(G329*H329,6)</f>
      </c>
      <c r="L329" s="38">
        <v>0</v>
      </c>
      <c s="32">
        <f>ROUND(ROUND(L329,2)*ROUND(G329,3),2)</f>
      </c>
      <c s="36" t="s">
        <v>73</v>
      </c>
      <c>
        <f>(M329*21)/100</f>
      </c>
      <c t="s">
        <v>27</v>
      </c>
    </row>
    <row r="330" spans="1:5" ht="12.75">
      <c r="A330" s="35" t="s">
        <v>54</v>
      </c>
      <c r="E330" s="39" t="s">
        <v>55</v>
      </c>
    </row>
    <row r="331" spans="1:5" ht="12.75">
      <c r="A331" s="35" t="s">
        <v>56</v>
      </c>
      <c r="E331" s="40" t="s">
        <v>55</v>
      </c>
    </row>
    <row r="332" spans="1:5" ht="12.75">
      <c r="A332" t="s">
        <v>57</v>
      </c>
      <c r="E332" s="39" t="s">
        <v>74</v>
      </c>
    </row>
    <row r="333" spans="1:16" ht="12.75">
      <c r="A333" t="s">
        <v>49</v>
      </c>
      <c s="34" t="s">
        <v>440</v>
      </c>
      <c s="34" t="s">
        <v>637</v>
      </c>
      <c s="35" t="s">
        <v>47</v>
      </c>
      <c s="6" t="s">
        <v>638</v>
      </c>
      <c s="36" t="s">
        <v>52</v>
      </c>
      <c s="37">
        <v>1</v>
      </c>
      <c s="36">
        <v>0</v>
      </c>
      <c s="36">
        <f>ROUND(G333*H333,6)</f>
      </c>
      <c r="L333" s="38">
        <v>0</v>
      </c>
      <c s="32">
        <f>ROUND(ROUND(L333,2)*ROUND(G333,3),2)</f>
      </c>
      <c s="36" t="s">
        <v>73</v>
      </c>
      <c>
        <f>(M333*21)/100</f>
      </c>
      <c t="s">
        <v>27</v>
      </c>
    </row>
    <row r="334" spans="1:5" ht="12.75">
      <c r="A334" s="35" t="s">
        <v>54</v>
      </c>
      <c r="E334" s="39" t="s">
        <v>55</v>
      </c>
    </row>
    <row r="335" spans="1:5" ht="12.75">
      <c r="A335" s="35" t="s">
        <v>56</v>
      </c>
      <c r="E335" s="40" t="s">
        <v>55</v>
      </c>
    </row>
    <row r="336" spans="1:5" ht="12.75">
      <c r="A336" t="s">
        <v>57</v>
      </c>
      <c r="E336" s="39" t="s">
        <v>74</v>
      </c>
    </row>
    <row r="337" spans="1:16" ht="12.75">
      <c r="A337" t="s">
        <v>49</v>
      </c>
      <c s="34" t="s">
        <v>444</v>
      </c>
      <c s="34" t="s">
        <v>321</v>
      </c>
      <c s="35" t="s">
        <v>47</v>
      </c>
      <c s="6" t="s">
        <v>322</v>
      </c>
      <c s="36" t="s">
        <v>104</v>
      </c>
      <c s="37">
        <v>10</v>
      </c>
      <c s="36">
        <v>0</v>
      </c>
      <c s="36">
        <f>ROUND(G337*H337,6)</f>
      </c>
      <c r="L337" s="38">
        <v>0</v>
      </c>
      <c s="32">
        <f>ROUND(ROUND(L337,2)*ROUND(G337,3),2)</f>
      </c>
      <c s="36" t="s">
        <v>53</v>
      </c>
      <c>
        <f>(M337*21)/100</f>
      </c>
      <c t="s">
        <v>27</v>
      </c>
    </row>
    <row r="338" spans="1:5" ht="12.75">
      <c r="A338" s="35" t="s">
        <v>54</v>
      </c>
      <c r="E338" s="39" t="s">
        <v>55</v>
      </c>
    </row>
    <row r="339" spans="1:5" ht="12.75">
      <c r="A339" s="35" t="s">
        <v>56</v>
      </c>
      <c r="E339" s="40" t="s">
        <v>55</v>
      </c>
    </row>
    <row r="340" spans="1:5" ht="38.25">
      <c r="A340" t="s">
        <v>57</v>
      </c>
      <c r="E340" s="39" t="s">
        <v>323</v>
      </c>
    </row>
    <row r="341" spans="1:16" ht="25.5">
      <c r="A341" t="s">
        <v>49</v>
      </c>
      <c s="34" t="s">
        <v>448</v>
      </c>
      <c s="34" t="s">
        <v>325</v>
      </c>
      <c s="35" t="s">
        <v>47</v>
      </c>
      <c s="6" t="s">
        <v>326</v>
      </c>
      <c s="36" t="s">
        <v>52</v>
      </c>
      <c s="37">
        <v>2</v>
      </c>
      <c s="36">
        <v>0</v>
      </c>
      <c s="36">
        <f>ROUND(G341*H341,6)</f>
      </c>
      <c r="L341" s="38">
        <v>0</v>
      </c>
      <c s="32">
        <f>ROUND(ROUND(L341,2)*ROUND(G341,3),2)</f>
      </c>
      <c s="36" t="s">
        <v>73</v>
      </c>
      <c>
        <f>(M341*21)/100</f>
      </c>
      <c t="s">
        <v>27</v>
      </c>
    </row>
    <row r="342" spans="1:5" ht="12.75">
      <c r="A342" s="35" t="s">
        <v>54</v>
      </c>
      <c r="E342" s="39" t="s">
        <v>55</v>
      </c>
    </row>
    <row r="343" spans="1:5" ht="12.75">
      <c r="A343" s="35" t="s">
        <v>56</v>
      </c>
      <c r="E343" s="40" t="s">
        <v>55</v>
      </c>
    </row>
    <row r="344" spans="1:5" ht="38.25">
      <c r="A344" t="s">
        <v>57</v>
      </c>
      <c r="E344" s="39" t="s">
        <v>327</v>
      </c>
    </row>
    <row r="345" spans="1:16" ht="12.75">
      <c r="A345" t="s">
        <v>49</v>
      </c>
      <c s="34" t="s">
        <v>452</v>
      </c>
      <c s="34" t="s">
        <v>639</v>
      </c>
      <c s="35" t="s">
        <v>47</v>
      </c>
      <c s="6" t="s">
        <v>640</v>
      </c>
      <c s="36" t="s">
        <v>297</v>
      </c>
      <c s="37">
        <v>0.03</v>
      </c>
      <c s="36">
        <v>0</v>
      </c>
      <c s="36">
        <f>ROUND(G345*H345,6)</f>
      </c>
      <c r="L345" s="38">
        <v>0</v>
      </c>
      <c s="32">
        <f>ROUND(ROUND(L345,2)*ROUND(G345,3),2)</f>
      </c>
      <c s="36" t="s">
        <v>73</v>
      </c>
      <c>
        <f>(M345*21)/100</f>
      </c>
      <c t="s">
        <v>27</v>
      </c>
    </row>
    <row r="346" spans="1:5" ht="12.75">
      <c r="A346" s="35" t="s">
        <v>54</v>
      </c>
      <c r="E346" s="39" t="s">
        <v>55</v>
      </c>
    </row>
    <row r="347" spans="1:5" ht="12.75">
      <c r="A347" s="35" t="s">
        <v>56</v>
      </c>
      <c r="E347" s="40" t="s">
        <v>1732</v>
      </c>
    </row>
    <row r="348" spans="1:5" ht="12.75">
      <c r="A348" t="s">
        <v>57</v>
      </c>
      <c r="E348" s="39" t="s">
        <v>74</v>
      </c>
    </row>
    <row r="349" spans="1:16" ht="25.5">
      <c r="A349" t="s">
        <v>49</v>
      </c>
      <c s="34" t="s">
        <v>456</v>
      </c>
      <c s="34" t="s">
        <v>641</v>
      </c>
      <c s="35" t="s">
        <v>47</v>
      </c>
      <c s="6" t="s">
        <v>642</v>
      </c>
      <c s="36" t="s">
        <v>104</v>
      </c>
      <c s="37">
        <v>10</v>
      </c>
      <c s="36">
        <v>0</v>
      </c>
      <c s="36">
        <f>ROUND(G349*H349,6)</f>
      </c>
      <c r="L349" s="38">
        <v>0</v>
      </c>
      <c s="32">
        <f>ROUND(ROUND(L349,2)*ROUND(G349,3),2)</f>
      </c>
      <c s="36" t="s">
        <v>73</v>
      </c>
      <c>
        <f>(M349*21)/100</f>
      </c>
      <c t="s">
        <v>27</v>
      </c>
    </row>
    <row r="350" spans="1:5" ht="12.75">
      <c r="A350" s="35" t="s">
        <v>54</v>
      </c>
      <c r="E350" s="39" t="s">
        <v>55</v>
      </c>
    </row>
    <row r="351" spans="1:5" ht="12.75">
      <c r="A351" s="35" t="s">
        <v>56</v>
      </c>
      <c r="E351" s="40" t="s">
        <v>55</v>
      </c>
    </row>
    <row r="352" spans="1:5" ht="63.75">
      <c r="A352" t="s">
        <v>57</v>
      </c>
      <c r="E352" s="39" t="s">
        <v>303</v>
      </c>
    </row>
    <row r="353" spans="1:16" ht="12.75">
      <c r="A353" t="s">
        <v>49</v>
      </c>
      <c s="34" t="s">
        <v>460</v>
      </c>
      <c s="34" t="s">
        <v>643</v>
      </c>
      <c s="35" t="s">
        <v>47</v>
      </c>
      <c s="6" t="s">
        <v>644</v>
      </c>
      <c s="36" t="s">
        <v>52</v>
      </c>
      <c s="37">
        <v>2</v>
      </c>
      <c s="36">
        <v>0</v>
      </c>
      <c s="36">
        <f>ROUND(G353*H353,6)</f>
      </c>
      <c r="L353" s="38">
        <v>0</v>
      </c>
      <c s="32">
        <f>ROUND(ROUND(L353,2)*ROUND(G353,3),2)</f>
      </c>
      <c s="36" t="s">
        <v>73</v>
      </c>
      <c>
        <f>(M353*21)/100</f>
      </c>
      <c t="s">
        <v>27</v>
      </c>
    </row>
    <row r="354" spans="1:5" ht="12.75">
      <c r="A354" s="35" t="s">
        <v>54</v>
      </c>
      <c r="E354" s="39" t="s">
        <v>55</v>
      </c>
    </row>
    <row r="355" spans="1:5" ht="12.75">
      <c r="A355" s="35" t="s">
        <v>56</v>
      </c>
      <c r="E355" s="40" t="s">
        <v>55</v>
      </c>
    </row>
    <row r="356" spans="1:5" ht="12.75">
      <c r="A356" t="s">
        <v>57</v>
      </c>
      <c r="E356" s="39" t="s">
        <v>74</v>
      </c>
    </row>
    <row r="357" spans="1:16" ht="12.75">
      <c r="A357" t="s">
        <v>49</v>
      </c>
      <c s="34" t="s">
        <v>464</v>
      </c>
      <c s="34" t="s">
        <v>333</v>
      </c>
      <c s="35" t="s">
        <v>47</v>
      </c>
      <c s="6" t="s">
        <v>334</v>
      </c>
      <c s="36" t="s">
        <v>52</v>
      </c>
      <c s="37">
        <v>1</v>
      </c>
      <c s="36">
        <v>0</v>
      </c>
      <c s="36">
        <f>ROUND(G357*H357,6)</f>
      </c>
      <c r="L357" s="38">
        <v>0</v>
      </c>
      <c s="32">
        <f>ROUND(ROUND(L357,2)*ROUND(G357,3),2)</f>
      </c>
      <c s="36" t="s">
        <v>73</v>
      </c>
      <c>
        <f>(M357*21)/100</f>
      </c>
      <c t="s">
        <v>27</v>
      </c>
    </row>
    <row r="358" spans="1:5" ht="12.75">
      <c r="A358" s="35" t="s">
        <v>54</v>
      </c>
      <c r="E358" s="39" t="s">
        <v>55</v>
      </c>
    </row>
    <row r="359" spans="1:5" ht="12.75">
      <c r="A359" s="35" t="s">
        <v>56</v>
      </c>
      <c r="E359" s="40" t="s">
        <v>55</v>
      </c>
    </row>
    <row r="360" spans="1:5" ht="51">
      <c r="A360" t="s">
        <v>57</v>
      </c>
      <c r="E360" s="39" t="s">
        <v>270</v>
      </c>
    </row>
    <row r="361" spans="1:16" ht="12.75">
      <c r="A361" t="s">
        <v>49</v>
      </c>
      <c s="34" t="s">
        <v>468</v>
      </c>
      <c s="34" t="s">
        <v>336</v>
      </c>
      <c s="35" t="s">
        <v>47</v>
      </c>
      <c s="6" t="s">
        <v>337</v>
      </c>
      <c s="36" t="s">
        <v>52</v>
      </c>
      <c s="37">
        <v>1</v>
      </c>
      <c s="36">
        <v>0</v>
      </c>
      <c s="36">
        <f>ROUND(G361*H361,6)</f>
      </c>
      <c r="L361" s="38">
        <v>0</v>
      </c>
      <c s="32">
        <f>ROUND(ROUND(L361,2)*ROUND(G361,3),2)</f>
      </c>
      <c s="36" t="s">
        <v>73</v>
      </c>
      <c>
        <f>(M361*21)/100</f>
      </c>
      <c t="s">
        <v>27</v>
      </c>
    </row>
    <row r="362" spans="1:5" ht="12.75">
      <c r="A362" s="35" t="s">
        <v>54</v>
      </c>
      <c r="E362" s="39" t="s">
        <v>55</v>
      </c>
    </row>
    <row r="363" spans="1:5" ht="12.75">
      <c r="A363" s="35" t="s">
        <v>56</v>
      </c>
      <c r="E363" s="40" t="s">
        <v>55</v>
      </c>
    </row>
    <row r="364" spans="1:5" ht="76.5">
      <c r="A364" t="s">
        <v>57</v>
      </c>
      <c r="E364" s="39" t="s">
        <v>274</v>
      </c>
    </row>
    <row r="365" spans="1:16" ht="12.75">
      <c r="A365" t="s">
        <v>49</v>
      </c>
      <c s="34" t="s">
        <v>472</v>
      </c>
      <c s="34" t="s">
        <v>311</v>
      </c>
      <c s="35" t="s">
        <v>47</v>
      </c>
      <c s="6" t="s">
        <v>312</v>
      </c>
      <c s="36" t="s">
        <v>52</v>
      </c>
      <c s="37">
        <v>6</v>
      </c>
      <c s="36">
        <v>0</v>
      </c>
      <c s="36">
        <f>ROUND(G365*H365,6)</f>
      </c>
      <c r="L365" s="38">
        <v>0</v>
      </c>
      <c s="32">
        <f>ROUND(ROUND(L365,2)*ROUND(G365,3),2)</f>
      </c>
      <c s="36" t="s">
        <v>73</v>
      </c>
      <c>
        <f>(M365*21)/100</f>
      </c>
      <c t="s">
        <v>27</v>
      </c>
    </row>
    <row r="366" spans="1:5" ht="12.75">
      <c r="A366" s="35" t="s">
        <v>54</v>
      </c>
      <c r="E366" s="39" t="s">
        <v>55</v>
      </c>
    </row>
    <row r="367" spans="1:5" ht="12.75">
      <c r="A367" s="35" t="s">
        <v>56</v>
      </c>
      <c r="E367" s="40" t="s">
        <v>55</v>
      </c>
    </row>
    <row r="368" spans="1:5" ht="51">
      <c r="A368" t="s">
        <v>57</v>
      </c>
      <c r="E368" s="39" t="s">
        <v>270</v>
      </c>
    </row>
    <row r="369" spans="1:16" ht="12.75">
      <c r="A369" t="s">
        <v>49</v>
      </c>
      <c s="34" t="s">
        <v>476</v>
      </c>
      <c s="34" t="s">
        <v>314</v>
      </c>
      <c s="35" t="s">
        <v>47</v>
      </c>
      <c s="6" t="s">
        <v>315</v>
      </c>
      <c s="36" t="s">
        <v>52</v>
      </c>
      <c s="37">
        <v>6</v>
      </c>
      <c s="36">
        <v>0</v>
      </c>
      <c s="36">
        <f>ROUND(G369*H369,6)</f>
      </c>
      <c r="L369" s="38">
        <v>0</v>
      </c>
      <c s="32">
        <f>ROUND(ROUND(L369,2)*ROUND(G369,3),2)</f>
      </c>
      <c s="36" t="s">
        <v>73</v>
      </c>
      <c>
        <f>(M369*21)/100</f>
      </c>
      <c t="s">
        <v>27</v>
      </c>
    </row>
    <row r="370" spans="1:5" ht="12.75">
      <c r="A370" s="35" t="s">
        <v>54</v>
      </c>
      <c r="E370" s="39" t="s">
        <v>55</v>
      </c>
    </row>
    <row r="371" spans="1:5" ht="12.75">
      <c r="A371" s="35" t="s">
        <v>56</v>
      </c>
      <c r="E371" s="40" t="s">
        <v>55</v>
      </c>
    </row>
    <row r="372" spans="1:5" ht="76.5">
      <c r="A372" t="s">
        <v>57</v>
      </c>
      <c r="E372" s="39" t="s">
        <v>274</v>
      </c>
    </row>
    <row r="373" spans="1:16" ht="12.75">
      <c r="A373" t="s">
        <v>49</v>
      </c>
      <c s="34" t="s">
        <v>480</v>
      </c>
      <c s="34" t="s">
        <v>345</v>
      </c>
      <c s="35" t="s">
        <v>47</v>
      </c>
      <c s="6" t="s">
        <v>346</v>
      </c>
      <c s="36" t="s">
        <v>104</v>
      </c>
      <c s="37">
        <v>100</v>
      </c>
      <c s="36">
        <v>0</v>
      </c>
      <c s="36">
        <f>ROUND(G373*H373,6)</f>
      </c>
      <c r="L373" s="38">
        <v>0</v>
      </c>
      <c s="32">
        <f>ROUND(ROUND(L373,2)*ROUND(G373,3),2)</f>
      </c>
      <c s="36" t="s">
        <v>53</v>
      </c>
      <c>
        <f>(M373*21)/100</f>
      </c>
      <c t="s">
        <v>27</v>
      </c>
    </row>
    <row r="374" spans="1:5" ht="12.75">
      <c r="A374" s="35" t="s">
        <v>54</v>
      </c>
      <c r="E374" s="39" t="s">
        <v>55</v>
      </c>
    </row>
    <row r="375" spans="1:5" ht="12.75">
      <c r="A375" s="35" t="s">
        <v>56</v>
      </c>
      <c r="E375" s="40" t="s">
        <v>55</v>
      </c>
    </row>
    <row r="376" spans="1:5" ht="51">
      <c r="A376" t="s">
        <v>57</v>
      </c>
      <c r="E376" s="39" t="s">
        <v>347</v>
      </c>
    </row>
    <row r="377" spans="1:16" ht="12.75">
      <c r="A377" t="s">
        <v>49</v>
      </c>
      <c s="34" t="s">
        <v>484</v>
      </c>
      <c s="34" t="s">
        <v>349</v>
      </c>
      <c s="35" t="s">
        <v>47</v>
      </c>
      <c s="6" t="s">
        <v>350</v>
      </c>
      <c s="36" t="s">
        <v>52</v>
      </c>
      <c s="37">
        <v>12</v>
      </c>
      <c s="36">
        <v>0</v>
      </c>
      <c s="36">
        <f>ROUND(G377*H377,6)</f>
      </c>
      <c r="L377" s="38">
        <v>0</v>
      </c>
      <c s="32">
        <f>ROUND(ROUND(L377,2)*ROUND(G377,3),2)</f>
      </c>
      <c s="36" t="s">
        <v>73</v>
      </c>
      <c>
        <f>(M377*21)/100</f>
      </c>
      <c t="s">
        <v>27</v>
      </c>
    </row>
    <row r="378" spans="1:5" ht="12.75">
      <c r="A378" s="35" t="s">
        <v>54</v>
      </c>
      <c r="E378" s="39" t="s">
        <v>55</v>
      </c>
    </row>
    <row r="379" spans="1:5" ht="12.75">
      <c r="A379" s="35" t="s">
        <v>56</v>
      </c>
      <c r="E379" s="40" t="s">
        <v>55</v>
      </c>
    </row>
    <row r="380" spans="1:5" ht="12.75">
      <c r="A380" t="s">
        <v>57</v>
      </c>
      <c r="E380" s="39" t="s">
        <v>74</v>
      </c>
    </row>
    <row r="381" spans="1:16" ht="12.75">
      <c r="A381" t="s">
        <v>49</v>
      </c>
      <c s="34" t="s">
        <v>488</v>
      </c>
      <c s="34" t="s">
        <v>352</v>
      </c>
      <c s="35" t="s">
        <v>47</v>
      </c>
      <c s="6" t="s">
        <v>353</v>
      </c>
      <c s="36" t="s">
        <v>52</v>
      </c>
      <c s="37">
        <v>1</v>
      </c>
      <c s="36">
        <v>0</v>
      </c>
      <c s="36">
        <f>ROUND(G381*H381,6)</f>
      </c>
      <c r="L381" s="38">
        <v>0</v>
      </c>
      <c s="32">
        <f>ROUND(ROUND(L381,2)*ROUND(G381,3),2)</f>
      </c>
      <c s="36" t="s">
        <v>53</v>
      </c>
      <c>
        <f>(M381*21)/100</f>
      </c>
      <c t="s">
        <v>27</v>
      </c>
    </row>
    <row r="382" spans="1:5" ht="12.75">
      <c r="A382" s="35" t="s">
        <v>54</v>
      </c>
      <c r="E382" s="39" t="s">
        <v>55</v>
      </c>
    </row>
    <row r="383" spans="1:5" ht="12.75">
      <c r="A383" s="35" t="s">
        <v>56</v>
      </c>
      <c r="E383" s="40" t="s">
        <v>55</v>
      </c>
    </row>
    <row r="384" spans="1:5" ht="12.75">
      <c r="A384" t="s">
        <v>57</v>
      </c>
      <c r="E384" s="39" t="s">
        <v>354</v>
      </c>
    </row>
    <row r="385" spans="1:13" ht="12.75">
      <c r="A385" t="s">
        <v>46</v>
      </c>
      <c r="C385" s="31" t="s">
        <v>1733</v>
      </c>
      <c r="E385" s="33" t="s">
        <v>1734</v>
      </c>
      <c r="J385" s="32">
        <f>0</f>
      </c>
      <c s="32">
        <f>0</f>
      </c>
      <c s="32">
        <f>0+L386+L390+L394+L398+L402+L406+L410+L414+L418+L422+L426+L430+L434</f>
      </c>
      <c s="32">
        <f>0+M386+M390+M394+M398+M402+M406+M410+M414+M418+M422+M426+M430+M434</f>
      </c>
    </row>
    <row r="386" spans="1:16" ht="12.75">
      <c r="A386" t="s">
        <v>49</v>
      </c>
      <c s="34" t="s">
        <v>491</v>
      </c>
      <c s="34" t="s">
        <v>673</v>
      </c>
      <c s="35" t="s">
        <v>47</v>
      </c>
      <c s="6" t="s">
        <v>674</v>
      </c>
      <c s="36" t="s">
        <v>52</v>
      </c>
      <c s="37">
        <v>1</v>
      </c>
      <c s="36">
        <v>0</v>
      </c>
      <c s="36">
        <f>ROUND(G386*H386,6)</f>
      </c>
      <c r="L386" s="38">
        <v>0</v>
      </c>
      <c s="32">
        <f>ROUND(ROUND(L386,2)*ROUND(G386,3),2)</f>
      </c>
      <c s="36" t="s">
        <v>73</v>
      </c>
      <c>
        <f>(M386*21)/100</f>
      </c>
      <c t="s">
        <v>27</v>
      </c>
    </row>
    <row r="387" spans="1:5" ht="12.75">
      <c r="A387" s="35" t="s">
        <v>54</v>
      </c>
      <c r="E387" s="39" t="s">
        <v>55</v>
      </c>
    </row>
    <row r="388" spans="1:5" ht="12.75">
      <c r="A388" s="35" t="s">
        <v>56</v>
      </c>
      <c r="E388" s="40" t="s">
        <v>55</v>
      </c>
    </row>
    <row r="389" spans="1:5" ht="12.75">
      <c r="A389" t="s">
        <v>57</v>
      </c>
      <c r="E389" s="39" t="s">
        <v>74</v>
      </c>
    </row>
    <row r="390" spans="1:16" ht="12.75">
      <c r="A390" t="s">
        <v>49</v>
      </c>
      <c s="34" t="s">
        <v>494</v>
      </c>
      <c s="34" t="s">
        <v>675</v>
      </c>
      <c s="35" t="s">
        <v>47</v>
      </c>
      <c s="6" t="s">
        <v>676</v>
      </c>
      <c s="36" t="s">
        <v>52</v>
      </c>
      <c s="37">
        <v>1</v>
      </c>
      <c s="36">
        <v>0</v>
      </c>
      <c s="36">
        <f>ROUND(G390*H390,6)</f>
      </c>
      <c r="L390" s="38">
        <v>0</v>
      </c>
      <c s="32">
        <f>ROUND(ROUND(L390,2)*ROUND(G390,3),2)</f>
      </c>
      <c s="36" t="s">
        <v>73</v>
      </c>
      <c>
        <f>(M390*21)/100</f>
      </c>
      <c t="s">
        <v>27</v>
      </c>
    </row>
    <row r="391" spans="1:5" ht="12.75">
      <c r="A391" s="35" t="s">
        <v>54</v>
      </c>
      <c r="E391" s="39" t="s">
        <v>55</v>
      </c>
    </row>
    <row r="392" spans="1:5" ht="12.75">
      <c r="A392" s="35" t="s">
        <v>56</v>
      </c>
      <c r="E392" s="40" t="s">
        <v>55</v>
      </c>
    </row>
    <row r="393" spans="1:5" ht="12.75">
      <c r="A393" t="s">
        <v>57</v>
      </c>
      <c r="E393" s="39" t="s">
        <v>74</v>
      </c>
    </row>
    <row r="394" spans="1:16" ht="12.75">
      <c r="A394" t="s">
        <v>49</v>
      </c>
      <c s="34" t="s">
        <v>498</v>
      </c>
      <c s="34" t="s">
        <v>677</v>
      </c>
      <c s="35" t="s">
        <v>47</v>
      </c>
      <c s="6" t="s">
        <v>678</v>
      </c>
      <c s="36" t="s">
        <v>52</v>
      </c>
      <c s="37">
        <v>1</v>
      </c>
      <c s="36">
        <v>0</v>
      </c>
      <c s="36">
        <f>ROUND(G394*H394,6)</f>
      </c>
      <c r="L394" s="38">
        <v>0</v>
      </c>
      <c s="32">
        <f>ROUND(ROUND(L394,2)*ROUND(G394,3),2)</f>
      </c>
      <c s="36" t="s">
        <v>53</v>
      </c>
      <c>
        <f>(M394*21)/100</f>
      </c>
      <c t="s">
        <v>27</v>
      </c>
    </row>
    <row r="395" spans="1:5" ht="12.75">
      <c r="A395" s="35" t="s">
        <v>54</v>
      </c>
      <c r="E395" s="39" t="s">
        <v>55</v>
      </c>
    </row>
    <row r="396" spans="1:5" ht="12.75">
      <c r="A396" s="35" t="s">
        <v>56</v>
      </c>
      <c r="E396" s="40" t="s">
        <v>55</v>
      </c>
    </row>
    <row r="397" spans="1:5" ht="51">
      <c r="A397" t="s">
        <v>57</v>
      </c>
      <c r="E397" s="39" t="s">
        <v>679</v>
      </c>
    </row>
    <row r="398" spans="1:16" ht="12.75">
      <c r="A398" t="s">
        <v>49</v>
      </c>
      <c s="34" t="s">
        <v>502</v>
      </c>
      <c s="34" t="s">
        <v>680</v>
      </c>
      <c s="35" t="s">
        <v>47</v>
      </c>
      <c s="6" t="s">
        <v>681</v>
      </c>
      <c s="36" t="s">
        <v>52</v>
      </c>
      <c s="37">
        <v>1</v>
      </c>
      <c s="36">
        <v>0</v>
      </c>
      <c s="36">
        <f>ROUND(G398*H398,6)</f>
      </c>
      <c r="L398" s="38">
        <v>0</v>
      </c>
      <c s="32">
        <f>ROUND(ROUND(L398,2)*ROUND(G398,3),2)</f>
      </c>
      <c s="36" t="s">
        <v>73</v>
      </c>
      <c>
        <f>(M398*21)/100</f>
      </c>
      <c t="s">
        <v>27</v>
      </c>
    </row>
    <row r="399" spans="1:5" ht="12.75">
      <c r="A399" s="35" t="s">
        <v>54</v>
      </c>
      <c r="E399" s="39" t="s">
        <v>55</v>
      </c>
    </row>
    <row r="400" spans="1:5" ht="12.75">
      <c r="A400" s="35" t="s">
        <v>56</v>
      </c>
      <c r="E400" s="40" t="s">
        <v>55</v>
      </c>
    </row>
    <row r="401" spans="1:5" ht="12.75">
      <c r="A401" t="s">
        <v>57</v>
      </c>
      <c r="E401" s="39" t="s">
        <v>74</v>
      </c>
    </row>
    <row r="402" spans="1:16" ht="12.75">
      <c r="A402" t="s">
        <v>49</v>
      </c>
      <c s="34" t="s">
        <v>506</v>
      </c>
      <c s="34" t="s">
        <v>682</v>
      </c>
      <c s="35" t="s">
        <v>47</v>
      </c>
      <c s="6" t="s">
        <v>683</v>
      </c>
      <c s="36" t="s">
        <v>52</v>
      </c>
      <c s="37">
        <v>2</v>
      </c>
      <c s="36">
        <v>0</v>
      </c>
      <c s="36">
        <f>ROUND(G402*H402,6)</f>
      </c>
      <c r="L402" s="38">
        <v>0</v>
      </c>
      <c s="32">
        <f>ROUND(ROUND(L402,2)*ROUND(G402,3),2)</f>
      </c>
      <c s="36" t="s">
        <v>53</v>
      </c>
      <c>
        <f>(M402*21)/100</f>
      </c>
      <c t="s">
        <v>27</v>
      </c>
    </row>
    <row r="403" spans="1:5" ht="12.75">
      <c r="A403" s="35" t="s">
        <v>54</v>
      </c>
      <c r="E403" s="39" t="s">
        <v>55</v>
      </c>
    </row>
    <row r="404" spans="1:5" ht="12.75">
      <c r="A404" s="35" t="s">
        <v>56</v>
      </c>
      <c r="E404" s="40" t="s">
        <v>55</v>
      </c>
    </row>
    <row r="405" spans="1:5" ht="12.75">
      <c r="A405" t="s">
        <v>57</v>
      </c>
      <c r="E405" s="39" t="s">
        <v>684</v>
      </c>
    </row>
    <row r="406" spans="1:16" ht="12.75">
      <c r="A406" t="s">
        <v>49</v>
      </c>
      <c s="34" t="s">
        <v>510</v>
      </c>
      <c s="34" t="s">
        <v>711</v>
      </c>
      <c s="35" t="s">
        <v>47</v>
      </c>
      <c s="6" t="s">
        <v>686</v>
      </c>
      <c s="36" t="s">
        <v>52</v>
      </c>
      <c s="37">
        <v>2</v>
      </c>
      <c s="36">
        <v>0</v>
      </c>
      <c s="36">
        <f>ROUND(G406*H406,6)</f>
      </c>
      <c r="L406" s="38">
        <v>0</v>
      </c>
      <c s="32">
        <f>ROUND(ROUND(L406,2)*ROUND(G406,3),2)</f>
      </c>
      <c s="36" t="s">
        <v>53</v>
      </c>
      <c>
        <f>(M406*21)/100</f>
      </c>
      <c t="s">
        <v>27</v>
      </c>
    </row>
    <row r="407" spans="1:5" ht="12.75">
      <c r="A407" s="35" t="s">
        <v>54</v>
      </c>
      <c r="E407" s="39" t="s">
        <v>55</v>
      </c>
    </row>
    <row r="408" spans="1:5" ht="12.75">
      <c r="A408" s="35" t="s">
        <v>56</v>
      </c>
      <c r="E408" s="40" t="s">
        <v>55</v>
      </c>
    </row>
    <row r="409" spans="1:5" ht="12.75">
      <c r="A409" t="s">
        <v>57</v>
      </c>
      <c r="E409" s="39" t="s">
        <v>74</v>
      </c>
    </row>
    <row r="410" spans="1:16" ht="12.75">
      <c r="A410" t="s">
        <v>49</v>
      </c>
      <c s="34" t="s">
        <v>514</v>
      </c>
      <c s="34" t="s">
        <v>687</v>
      </c>
      <c s="35" t="s">
        <v>47</v>
      </c>
      <c s="6" t="s">
        <v>688</v>
      </c>
      <c s="36" t="s">
        <v>52</v>
      </c>
      <c s="37">
        <v>1</v>
      </c>
      <c s="36">
        <v>0</v>
      </c>
      <c s="36">
        <f>ROUND(G410*H410,6)</f>
      </c>
      <c r="L410" s="38">
        <v>0</v>
      </c>
      <c s="32">
        <f>ROUND(ROUND(L410,2)*ROUND(G410,3),2)</f>
      </c>
      <c s="36" t="s">
        <v>53</v>
      </c>
      <c>
        <f>(M410*21)/100</f>
      </c>
      <c t="s">
        <v>27</v>
      </c>
    </row>
    <row r="411" spans="1:5" ht="12.75">
      <c r="A411" s="35" t="s">
        <v>54</v>
      </c>
      <c r="E411" s="39" t="s">
        <v>55</v>
      </c>
    </row>
    <row r="412" spans="1:5" ht="12.75">
      <c r="A412" s="35" t="s">
        <v>56</v>
      </c>
      <c r="E412" s="40" t="s">
        <v>55</v>
      </c>
    </row>
    <row r="413" spans="1:5" ht="12.75">
      <c r="A413" t="s">
        <v>57</v>
      </c>
      <c r="E413" s="39" t="s">
        <v>688</v>
      </c>
    </row>
    <row r="414" spans="1:16" ht="12.75">
      <c r="A414" t="s">
        <v>49</v>
      </c>
      <c s="34" t="s">
        <v>79</v>
      </c>
      <c s="34" t="s">
        <v>689</v>
      </c>
      <c s="35" t="s">
        <v>47</v>
      </c>
      <c s="6" t="s">
        <v>690</v>
      </c>
      <c s="36" t="s">
        <v>52</v>
      </c>
      <c s="37">
        <v>1</v>
      </c>
      <c s="36">
        <v>0</v>
      </c>
      <c s="36">
        <f>ROUND(G414*H414,6)</f>
      </c>
      <c r="L414" s="38">
        <v>0</v>
      </c>
      <c s="32">
        <f>ROUND(ROUND(L414,2)*ROUND(G414,3),2)</f>
      </c>
      <c s="36" t="s">
        <v>53</v>
      </c>
      <c>
        <f>(M414*21)/100</f>
      </c>
      <c t="s">
        <v>27</v>
      </c>
    </row>
    <row r="415" spans="1:5" ht="12.75">
      <c r="A415" s="35" t="s">
        <v>54</v>
      </c>
      <c r="E415" s="39" t="s">
        <v>55</v>
      </c>
    </row>
    <row r="416" spans="1:5" ht="12.75">
      <c r="A416" s="35" t="s">
        <v>56</v>
      </c>
      <c r="E416" s="40" t="s">
        <v>55</v>
      </c>
    </row>
    <row r="417" spans="1:5" ht="63.75">
      <c r="A417" t="s">
        <v>57</v>
      </c>
      <c r="E417" s="39" t="s">
        <v>691</v>
      </c>
    </row>
    <row r="418" spans="1:16" ht="12.75">
      <c r="A418" t="s">
        <v>49</v>
      </c>
      <c s="34" t="s">
        <v>518</v>
      </c>
      <c s="34" t="s">
        <v>692</v>
      </c>
      <c s="35" t="s">
        <v>47</v>
      </c>
      <c s="6" t="s">
        <v>693</v>
      </c>
      <c s="36" t="s">
        <v>52</v>
      </c>
      <c s="37">
        <v>1</v>
      </c>
      <c s="36">
        <v>0</v>
      </c>
      <c s="36">
        <f>ROUND(G418*H418,6)</f>
      </c>
      <c r="L418" s="38">
        <v>0</v>
      </c>
      <c s="32">
        <f>ROUND(ROUND(L418,2)*ROUND(G418,3),2)</f>
      </c>
      <c s="36" t="s">
        <v>53</v>
      </c>
      <c>
        <f>(M418*21)/100</f>
      </c>
      <c t="s">
        <v>27</v>
      </c>
    </row>
    <row r="419" spans="1:5" ht="12.75">
      <c r="A419" s="35" t="s">
        <v>54</v>
      </c>
      <c r="E419" s="39" t="s">
        <v>55</v>
      </c>
    </row>
    <row r="420" spans="1:5" ht="12.75">
      <c r="A420" s="35" t="s">
        <v>56</v>
      </c>
      <c r="E420" s="40" t="s">
        <v>55</v>
      </c>
    </row>
    <row r="421" spans="1:5" ht="63.75">
      <c r="A421" t="s">
        <v>57</v>
      </c>
      <c r="E421" s="39" t="s">
        <v>694</v>
      </c>
    </row>
    <row r="422" spans="1:16" ht="12.75">
      <c r="A422" t="s">
        <v>49</v>
      </c>
      <c s="34" t="s">
        <v>522</v>
      </c>
      <c s="34" t="s">
        <v>695</v>
      </c>
      <c s="35" t="s">
        <v>47</v>
      </c>
      <c s="6" t="s">
        <v>696</v>
      </c>
      <c s="36" t="s">
        <v>52</v>
      </c>
      <c s="37">
        <v>1</v>
      </c>
      <c s="36">
        <v>0</v>
      </c>
      <c s="36">
        <f>ROUND(G422*H422,6)</f>
      </c>
      <c r="L422" s="38">
        <v>0</v>
      </c>
      <c s="32">
        <f>ROUND(ROUND(L422,2)*ROUND(G422,3),2)</f>
      </c>
      <c s="36" t="s">
        <v>73</v>
      </c>
      <c>
        <f>(M422*21)/100</f>
      </c>
      <c t="s">
        <v>27</v>
      </c>
    </row>
    <row r="423" spans="1:5" ht="12.75">
      <c r="A423" s="35" t="s">
        <v>54</v>
      </c>
      <c r="E423" s="39" t="s">
        <v>697</v>
      </c>
    </row>
    <row r="424" spans="1:5" ht="12.75">
      <c r="A424" s="35" t="s">
        <v>56</v>
      </c>
      <c r="E424" s="40" t="s">
        <v>55</v>
      </c>
    </row>
    <row r="425" spans="1:5" ht="12.75">
      <c r="A425" t="s">
        <v>57</v>
      </c>
      <c r="E425" s="39" t="s">
        <v>74</v>
      </c>
    </row>
    <row r="426" spans="1:16" ht="12.75">
      <c r="A426" t="s">
        <v>49</v>
      </c>
      <c s="34" t="s">
        <v>526</v>
      </c>
      <c s="34" t="s">
        <v>698</v>
      </c>
      <c s="35" t="s">
        <v>47</v>
      </c>
      <c s="6" t="s">
        <v>699</v>
      </c>
      <c s="36" t="s">
        <v>52</v>
      </c>
      <c s="37">
        <v>1</v>
      </c>
      <c s="36">
        <v>0</v>
      </c>
      <c s="36">
        <f>ROUND(G426*H426,6)</f>
      </c>
      <c r="L426" s="38">
        <v>0</v>
      </c>
      <c s="32">
        <f>ROUND(ROUND(L426,2)*ROUND(G426,3),2)</f>
      </c>
      <c s="36" t="s">
        <v>73</v>
      </c>
      <c>
        <f>(M426*21)/100</f>
      </c>
      <c t="s">
        <v>27</v>
      </c>
    </row>
    <row r="427" spans="1:5" ht="12.75">
      <c r="A427" s="35" t="s">
        <v>54</v>
      </c>
      <c r="E427" s="39" t="s">
        <v>697</v>
      </c>
    </row>
    <row r="428" spans="1:5" ht="12.75">
      <c r="A428" s="35" t="s">
        <v>56</v>
      </c>
      <c r="E428" s="40" t="s">
        <v>55</v>
      </c>
    </row>
    <row r="429" spans="1:5" ht="12.75">
      <c r="A429" t="s">
        <v>57</v>
      </c>
      <c r="E429" s="39" t="s">
        <v>74</v>
      </c>
    </row>
    <row r="430" spans="1:16" ht="12.75">
      <c r="A430" t="s">
        <v>49</v>
      </c>
      <c s="34" t="s">
        <v>530</v>
      </c>
      <c s="34" t="s">
        <v>700</v>
      </c>
      <c s="35" t="s">
        <v>47</v>
      </c>
      <c s="6" t="s">
        <v>701</v>
      </c>
      <c s="36" t="s">
        <v>52</v>
      </c>
      <c s="37">
        <v>3</v>
      </c>
      <c s="36">
        <v>0</v>
      </c>
      <c s="36">
        <f>ROUND(G430*H430,6)</f>
      </c>
      <c r="L430" s="38">
        <v>0</v>
      </c>
      <c s="32">
        <f>ROUND(ROUND(L430,2)*ROUND(G430,3),2)</f>
      </c>
      <c s="36" t="s">
        <v>73</v>
      </c>
      <c>
        <f>(M430*21)/100</f>
      </c>
      <c t="s">
        <v>27</v>
      </c>
    </row>
    <row r="431" spans="1:5" ht="12.75">
      <c r="A431" s="35" t="s">
        <v>54</v>
      </c>
      <c r="E431" s="39" t="s">
        <v>55</v>
      </c>
    </row>
    <row r="432" spans="1:5" ht="12.75">
      <c r="A432" s="35" t="s">
        <v>56</v>
      </c>
      <c r="E432" s="40" t="s">
        <v>55</v>
      </c>
    </row>
    <row r="433" spans="1:5" ht="12.75">
      <c r="A433" t="s">
        <v>57</v>
      </c>
      <c r="E433" s="39" t="s">
        <v>74</v>
      </c>
    </row>
    <row r="434" spans="1:16" ht="12.75">
      <c r="A434" t="s">
        <v>49</v>
      </c>
      <c s="34" t="s">
        <v>534</v>
      </c>
      <c s="34" t="s">
        <v>399</v>
      </c>
      <c s="35" t="s">
        <v>47</v>
      </c>
      <c s="6" t="s">
        <v>702</v>
      </c>
      <c s="36" t="s">
        <v>96</v>
      </c>
      <c s="37">
        <v>1</v>
      </c>
      <c s="36">
        <v>0</v>
      </c>
      <c s="36">
        <f>ROUND(G434*H434,6)</f>
      </c>
      <c r="L434" s="38">
        <v>0</v>
      </c>
      <c s="32">
        <f>ROUND(ROUND(L434,2)*ROUND(G434,3),2)</f>
      </c>
      <c s="36" t="s">
        <v>53</v>
      </c>
      <c>
        <f>(M434*21)/100</f>
      </c>
      <c t="s">
        <v>27</v>
      </c>
    </row>
    <row r="435" spans="1:5" ht="12.75">
      <c r="A435" s="35" t="s">
        <v>54</v>
      </c>
      <c r="E435" s="39" t="s">
        <v>55</v>
      </c>
    </row>
    <row r="436" spans="1:5" ht="12.75">
      <c r="A436" s="35" t="s">
        <v>56</v>
      </c>
      <c r="E436" s="40" t="s">
        <v>55</v>
      </c>
    </row>
    <row r="437" spans="1:5" ht="12.75">
      <c r="A437" t="s">
        <v>57</v>
      </c>
      <c r="E437" s="39" t="s">
        <v>702</v>
      </c>
    </row>
    <row r="438" spans="1:13" ht="12.75">
      <c r="A438" t="s">
        <v>46</v>
      </c>
      <c r="C438" s="31" t="s">
        <v>65</v>
      </c>
      <c r="E438" s="33" t="s">
        <v>401</v>
      </c>
      <c r="J438" s="32">
        <f>0</f>
      </c>
      <c s="32">
        <f>0</f>
      </c>
      <c s="32">
        <f>0+L439+L443+L447+L451+L455+L459+L463+L467+L471</f>
      </c>
      <c s="32">
        <f>0+M439+M443+M447+M451+M455+M459+M463+M467+M471</f>
      </c>
    </row>
    <row r="439" spans="1:16" ht="12.75">
      <c r="A439" t="s">
        <v>49</v>
      </c>
      <c s="34" t="s">
        <v>328</v>
      </c>
      <c s="34" t="s">
        <v>365</v>
      </c>
      <c s="35" t="s">
        <v>47</v>
      </c>
      <c s="6" t="s">
        <v>1735</v>
      </c>
      <c s="36" t="s">
        <v>52</v>
      </c>
      <c s="37">
        <v>1</v>
      </c>
      <c s="36">
        <v>0</v>
      </c>
      <c s="36">
        <f>ROUND(G439*H439,6)</f>
      </c>
      <c r="L439" s="38">
        <v>0</v>
      </c>
      <c s="32">
        <f>ROUND(ROUND(L439,2)*ROUND(G439,3),2)</f>
      </c>
      <c s="36" t="s">
        <v>53</v>
      </c>
      <c>
        <f>(M439*21)/100</f>
      </c>
      <c t="s">
        <v>27</v>
      </c>
    </row>
    <row r="440" spans="1:5" ht="12.75">
      <c r="A440" s="35" t="s">
        <v>54</v>
      </c>
      <c r="E440" s="39" t="s">
        <v>55</v>
      </c>
    </row>
    <row r="441" spans="1:5" ht="12.75">
      <c r="A441" s="35" t="s">
        <v>56</v>
      </c>
      <c r="E441" s="40" t="s">
        <v>55</v>
      </c>
    </row>
    <row r="442" spans="1:5" ht="12.75">
      <c r="A442" t="s">
        <v>57</v>
      </c>
      <c r="E442" s="39" t="s">
        <v>1736</v>
      </c>
    </row>
    <row r="443" spans="1:16" ht="25.5">
      <c r="A443" t="s">
        <v>49</v>
      </c>
      <c s="34" t="s">
        <v>332</v>
      </c>
      <c s="34" t="s">
        <v>725</v>
      </c>
      <c s="35" t="s">
        <v>47</v>
      </c>
      <c s="6" t="s">
        <v>1737</v>
      </c>
      <c s="36" t="s">
        <v>52</v>
      </c>
      <c s="37">
        <v>1</v>
      </c>
      <c s="36">
        <v>0</v>
      </c>
      <c s="36">
        <f>ROUND(G443*H443,6)</f>
      </c>
      <c r="L443" s="38">
        <v>0</v>
      </c>
      <c s="32">
        <f>ROUND(ROUND(L443,2)*ROUND(G443,3),2)</f>
      </c>
      <c s="36" t="s">
        <v>73</v>
      </c>
      <c>
        <f>(M443*21)/100</f>
      </c>
      <c t="s">
        <v>27</v>
      </c>
    </row>
    <row r="444" spans="1:5" ht="12.75">
      <c r="A444" s="35" t="s">
        <v>54</v>
      </c>
      <c r="E444" s="39" t="s">
        <v>55</v>
      </c>
    </row>
    <row r="445" spans="1:5" ht="12.75">
      <c r="A445" s="35" t="s">
        <v>56</v>
      </c>
      <c r="E445" s="40" t="s">
        <v>55</v>
      </c>
    </row>
    <row r="446" spans="1:5" ht="25.5">
      <c r="A446" t="s">
        <v>57</v>
      </c>
      <c r="E446" s="39" t="s">
        <v>1738</v>
      </c>
    </row>
    <row r="447" spans="1:16" ht="12.75">
      <c r="A447" t="s">
        <v>49</v>
      </c>
      <c s="34" t="s">
        <v>335</v>
      </c>
      <c s="34" t="s">
        <v>433</v>
      </c>
      <c s="35" t="s">
        <v>47</v>
      </c>
      <c s="6" t="s">
        <v>434</v>
      </c>
      <c s="36" t="s">
        <v>52</v>
      </c>
      <c s="37">
        <v>1</v>
      </c>
      <c s="36">
        <v>0</v>
      </c>
      <c s="36">
        <f>ROUND(G447*H447,6)</f>
      </c>
      <c r="L447" s="38">
        <v>0</v>
      </c>
      <c s="32">
        <f>ROUND(ROUND(L447,2)*ROUND(G447,3),2)</f>
      </c>
      <c s="36" t="s">
        <v>53</v>
      </c>
      <c>
        <f>(M447*21)/100</f>
      </c>
      <c t="s">
        <v>27</v>
      </c>
    </row>
    <row r="448" spans="1:5" ht="12.75">
      <c r="A448" s="35" t="s">
        <v>54</v>
      </c>
      <c r="E448" s="39" t="s">
        <v>55</v>
      </c>
    </row>
    <row r="449" spans="1:5" ht="12.75">
      <c r="A449" s="35" t="s">
        <v>56</v>
      </c>
      <c r="E449" s="40" t="s">
        <v>55</v>
      </c>
    </row>
    <row r="450" spans="1:5" ht="63.75">
      <c r="A450" t="s">
        <v>57</v>
      </c>
      <c r="E450" s="39" t="s">
        <v>435</v>
      </c>
    </row>
    <row r="451" spans="1:16" ht="12.75">
      <c r="A451" t="s">
        <v>49</v>
      </c>
      <c s="34" t="s">
        <v>338</v>
      </c>
      <c s="34" t="s">
        <v>437</v>
      </c>
      <c s="35" t="s">
        <v>47</v>
      </c>
      <c s="6" t="s">
        <v>438</v>
      </c>
      <c s="36" t="s">
        <v>52</v>
      </c>
      <c s="37">
        <v>1</v>
      </c>
      <c s="36">
        <v>0</v>
      </c>
      <c s="36">
        <f>ROUND(G451*H451,6)</f>
      </c>
      <c r="L451" s="38">
        <v>0</v>
      </c>
      <c s="32">
        <f>ROUND(ROUND(L451,2)*ROUND(G451,3),2)</f>
      </c>
      <c s="36" t="s">
        <v>73</v>
      </c>
      <c>
        <f>(M451*21)/100</f>
      </c>
      <c t="s">
        <v>27</v>
      </c>
    </row>
    <row r="452" spans="1:5" ht="12.75">
      <c r="A452" s="35" t="s">
        <v>54</v>
      </c>
      <c r="E452" s="39" t="s">
        <v>55</v>
      </c>
    </row>
    <row r="453" spans="1:5" ht="12.75">
      <c r="A453" s="35" t="s">
        <v>56</v>
      </c>
      <c r="E453" s="40" t="s">
        <v>55</v>
      </c>
    </row>
    <row r="454" spans="1:5" ht="102">
      <c r="A454" t="s">
        <v>57</v>
      </c>
      <c r="E454" s="39" t="s">
        <v>439</v>
      </c>
    </row>
    <row r="455" spans="1:16" ht="25.5">
      <c r="A455" t="s">
        <v>49</v>
      </c>
      <c s="34" t="s">
        <v>341</v>
      </c>
      <c s="34" t="s">
        <v>465</v>
      </c>
      <c s="35" t="s">
        <v>47</v>
      </c>
      <c s="6" t="s">
        <v>466</v>
      </c>
      <c s="36" t="s">
        <v>52</v>
      </c>
      <c s="37">
        <v>3</v>
      </c>
      <c s="36">
        <v>0</v>
      </c>
      <c s="36">
        <f>ROUND(G455*H455,6)</f>
      </c>
      <c r="L455" s="38">
        <v>0</v>
      </c>
      <c s="32">
        <f>ROUND(ROUND(L455,2)*ROUND(G455,3),2)</f>
      </c>
      <c s="36" t="s">
        <v>73</v>
      </c>
      <c>
        <f>(M455*21)/100</f>
      </c>
      <c t="s">
        <v>27</v>
      </c>
    </row>
    <row r="456" spans="1:5" ht="12.75">
      <c r="A456" s="35" t="s">
        <v>54</v>
      </c>
      <c r="E456" s="39" t="s">
        <v>55</v>
      </c>
    </row>
    <row r="457" spans="1:5" ht="12.75">
      <c r="A457" s="35" t="s">
        <v>56</v>
      </c>
      <c r="E457" s="40" t="s">
        <v>55</v>
      </c>
    </row>
    <row r="458" spans="1:5" ht="63.75">
      <c r="A458" t="s">
        <v>57</v>
      </c>
      <c r="E458" s="39" t="s">
        <v>467</v>
      </c>
    </row>
    <row r="459" spans="1:16" ht="25.5">
      <c r="A459" t="s">
        <v>49</v>
      </c>
      <c s="34" t="s">
        <v>344</v>
      </c>
      <c s="34" t="s">
        <v>469</v>
      </c>
      <c s="35" t="s">
        <v>47</v>
      </c>
      <c s="6" t="s">
        <v>470</v>
      </c>
      <c s="36" t="s">
        <v>52</v>
      </c>
      <c s="37">
        <v>3</v>
      </c>
      <c s="36">
        <v>0</v>
      </c>
      <c s="36">
        <f>ROUND(G459*H459,6)</f>
      </c>
      <c r="L459" s="38">
        <v>0</v>
      </c>
      <c s="32">
        <f>ROUND(ROUND(L459,2)*ROUND(G459,3),2)</f>
      </c>
      <c s="36" t="s">
        <v>73</v>
      </c>
      <c>
        <f>(M459*21)/100</f>
      </c>
      <c t="s">
        <v>27</v>
      </c>
    </row>
    <row r="460" spans="1:5" ht="12.75">
      <c r="A460" s="35" t="s">
        <v>54</v>
      </c>
      <c r="E460" s="39" t="s">
        <v>55</v>
      </c>
    </row>
    <row r="461" spans="1:5" ht="12.75">
      <c r="A461" s="35" t="s">
        <v>56</v>
      </c>
      <c r="E461" s="40" t="s">
        <v>55</v>
      </c>
    </row>
    <row r="462" spans="1:5" ht="76.5">
      <c r="A462" t="s">
        <v>57</v>
      </c>
      <c r="E462" s="39" t="s">
        <v>471</v>
      </c>
    </row>
    <row r="463" spans="1:16" ht="12.75">
      <c r="A463" t="s">
        <v>49</v>
      </c>
      <c s="34" t="s">
        <v>348</v>
      </c>
      <c s="34" t="s">
        <v>473</v>
      </c>
      <c s="35" t="s">
        <v>47</v>
      </c>
      <c s="6" t="s">
        <v>474</v>
      </c>
      <c s="36" t="s">
        <v>52</v>
      </c>
      <c s="37">
        <v>4</v>
      </c>
      <c s="36">
        <v>0</v>
      </c>
      <c s="36">
        <f>ROUND(G463*H463,6)</f>
      </c>
      <c r="L463" s="38">
        <v>0</v>
      </c>
      <c s="32">
        <f>ROUND(ROUND(L463,2)*ROUND(G463,3),2)</f>
      </c>
      <c s="36" t="s">
        <v>53</v>
      </c>
      <c>
        <f>(M463*21)/100</f>
      </c>
      <c t="s">
        <v>27</v>
      </c>
    </row>
    <row r="464" spans="1:5" ht="12.75">
      <c r="A464" s="35" t="s">
        <v>54</v>
      </c>
      <c r="E464" s="39" t="s">
        <v>55</v>
      </c>
    </row>
    <row r="465" spans="1:5" ht="12.75">
      <c r="A465" s="35" t="s">
        <v>56</v>
      </c>
      <c r="E465" s="40" t="s">
        <v>55</v>
      </c>
    </row>
    <row r="466" spans="1:5" ht="63.75">
      <c r="A466" t="s">
        <v>57</v>
      </c>
      <c r="E466" s="39" t="s">
        <v>475</v>
      </c>
    </row>
    <row r="467" spans="1:16" ht="12.75">
      <c r="A467" t="s">
        <v>49</v>
      </c>
      <c s="34" t="s">
        <v>351</v>
      </c>
      <c s="34" t="s">
        <v>477</v>
      </c>
      <c s="35" t="s">
        <v>47</v>
      </c>
      <c s="6" t="s">
        <v>478</v>
      </c>
      <c s="36" t="s">
        <v>52</v>
      </c>
      <c s="37">
        <v>4</v>
      </c>
      <c s="36">
        <v>0</v>
      </c>
      <c s="36">
        <f>ROUND(G467*H467,6)</f>
      </c>
      <c r="L467" s="38">
        <v>0</v>
      </c>
      <c s="32">
        <f>ROUND(ROUND(L467,2)*ROUND(G467,3),2)</f>
      </c>
      <c s="36" t="s">
        <v>53</v>
      </c>
      <c>
        <f>(M467*21)/100</f>
      </c>
      <c t="s">
        <v>27</v>
      </c>
    </row>
    <row r="468" spans="1:5" ht="12.75">
      <c r="A468" s="35" t="s">
        <v>54</v>
      </c>
      <c r="E468" s="39" t="s">
        <v>55</v>
      </c>
    </row>
    <row r="469" spans="1:5" ht="12.75">
      <c r="A469" s="35" t="s">
        <v>56</v>
      </c>
      <c r="E469" s="40" t="s">
        <v>55</v>
      </c>
    </row>
    <row r="470" spans="1:5" ht="76.5">
      <c r="A470" t="s">
        <v>57</v>
      </c>
      <c r="E470" s="39" t="s">
        <v>479</v>
      </c>
    </row>
    <row r="471" spans="1:16" ht="12.75">
      <c r="A471" t="s">
        <v>49</v>
      </c>
      <c s="34" t="s">
        <v>356</v>
      </c>
      <c s="34" t="s">
        <v>1739</v>
      </c>
      <c s="35" t="s">
        <v>47</v>
      </c>
      <c s="6" t="s">
        <v>1740</v>
      </c>
      <c s="36" t="s">
        <v>52</v>
      </c>
      <c s="37">
        <v>1</v>
      </c>
      <c s="36">
        <v>0</v>
      </c>
      <c s="36">
        <f>ROUND(G471*H471,6)</f>
      </c>
      <c r="L471" s="38">
        <v>0</v>
      </c>
      <c s="32">
        <f>ROUND(ROUND(L471,2)*ROUND(G471,3),2)</f>
      </c>
      <c s="36" t="s">
        <v>53</v>
      </c>
      <c>
        <f>(M471*21)/100</f>
      </c>
      <c t="s">
        <v>27</v>
      </c>
    </row>
    <row r="472" spans="1:5" ht="12.75">
      <c r="A472" s="35" t="s">
        <v>54</v>
      </c>
      <c r="E472" s="39" t="s">
        <v>55</v>
      </c>
    </row>
    <row r="473" spans="1:5" ht="12.75">
      <c r="A473" s="35" t="s">
        <v>56</v>
      </c>
      <c r="E473" s="40" t="s">
        <v>55</v>
      </c>
    </row>
    <row r="474" spans="1:5" ht="25.5">
      <c r="A474" t="s">
        <v>57</v>
      </c>
      <c r="E474" s="39" t="s">
        <v>1741</v>
      </c>
    </row>
    <row r="475" spans="1:13" ht="12.75">
      <c r="A475" t="s">
        <v>46</v>
      </c>
      <c r="C475" s="31" t="s">
        <v>1742</v>
      </c>
      <c r="E475" s="33" t="s">
        <v>1743</v>
      </c>
      <c r="J475" s="32">
        <f>0</f>
      </c>
      <c s="32">
        <f>0</f>
      </c>
      <c s="32">
        <f>0+L476+L480+L484+L488+L492+L496+L500+L504+L508</f>
      </c>
      <c s="32">
        <f>0+M476+M480+M484+M488+M492+M496+M500+M504+M508</f>
      </c>
    </row>
    <row r="476" spans="1:16" ht="25.5">
      <c r="A476" t="s">
        <v>49</v>
      </c>
      <c s="34" t="s">
        <v>538</v>
      </c>
      <c s="34" t="s">
        <v>721</v>
      </c>
      <c s="35" t="s">
        <v>47</v>
      </c>
      <c s="6" t="s">
        <v>722</v>
      </c>
      <c s="36" t="s">
        <v>52</v>
      </c>
      <c s="37">
        <v>1</v>
      </c>
      <c s="36">
        <v>0</v>
      </c>
      <c s="36">
        <f>ROUND(G476*H476,6)</f>
      </c>
      <c r="L476" s="38">
        <v>0</v>
      </c>
      <c s="32">
        <f>ROUND(ROUND(L476,2)*ROUND(G476,3),2)</f>
      </c>
      <c s="36" t="s">
        <v>73</v>
      </c>
      <c>
        <f>(M476*21)/100</f>
      </c>
      <c t="s">
        <v>27</v>
      </c>
    </row>
    <row r="477" spans="1:5" ht="12.75">
      <c r="A477" s="35" t="s">
        <v>54</v>
      </c>
      <c r="E477" s="39" t="s">
        <v>55</v>
      </c>
    </row>
    <row r="478" spans="1:5" ht="12.75">
      <c r="A478" s="35" t="s">
        <v>56</v>
      </c>
      <c r="E478" s="40" t="s">
        <v>55</v>
      </c>
    </row>
    <row r="479" spans="1:5" ht="12.75">
      <c r="A479" t="s">
        <v>57</v>
      </c>
      <c r="E479" s="39" t="s">
        <v>74</v>
      </c>
    </row>
    <row r="480" spans="1:16" ht="12.75">
      <c r="A480" t="s">
        <v>49</v>
      </c>
      <c s="34" t="s">
        <v>542</v>
      </c>
      <c s="34" t="s">
        <v>723</v>
      </c>
      <c s="35" t="s">
        <v>47</v>
      </c>
      <c s="6" t="s">
        <v>724</v>
      </c>
      <c s="36" t="s">
        <v>52</v>
      </c>
      <c s="37">
        <v>1</v>
      </c>
      <c s="36">
        <v>0</v>
      </c>
      <c s="36">
        <f>ROUND(G480*H480,6)</f>
      </c>
      <c r="L480" s="38">
        <v>0</v>
      </c>
      <c s="32">
        <f>ROUND(ROUND(L480,2)*ROUND(G480,3),2)</f>
      </c>
      <c s="36" t="s">
        <v>73</v>
      </c>
      <c>
        <f>(M480*21)/100</f>
      </c>
      <c t="s">
        <v>27</v>
      </c>
    </row>
    <row r="481" spans="1:5" ht="12.75">
      <c r="A481" s="35" t="s">
        <v>54</v>
      </c>
      <c r="E481" s="39" t="s">
        <v>55</v>
      </c>
    </row>
    <row r="482" spans="1:5" ht="12.75">
      <c r="A482" s="35" t="s">
        <v>56</v>
      </c>
      <c r="E482" s="40" t="s">
        <v>55</v>
      </c>
    </row>
    <row r="483" spans="1:5" ht="12.75">
      <c r="A483" t="s">
        <v>57</v>
      </c>
      <c r="E483" s="39" t="s">
        <v>74</v>
      </c>
    </row>
    <row r="484" spans="1:16" ht="25.5">
      <c r="A484" t="s">
        <v>49</v>
      </c>
      <c s="34" t="s">
        <v>546</v>
      </c>
      <c s="34" t="s">
        <v>725</v>
      </c>
      <c s="35" t="s">
        <v>47</v>
      </c>
      <c s="6" t="s">
        <v>726</v>
      </c>
      <c s="36" t="s">
        <v>52</v>
      </c>
      <c s="37">
        <v>1</v>
      </c>
      <c s="36">
        <v>0</v>
      </c>
      <c s="36">
        <f>ROUND(G484*H484,6)</f>
      </c>
      <c r="L484" s="38">
        <v>0</v>
      </c>
      <c s="32">
        <f>ROUND(ROUND(L484,2)*ROUND(G484,3),2)</f>
      </c>
      <c s="36" t="s">
        <v>73</v>
      </c>
      <c>
        <f>(M484*21)/100</f>
      </c>
      <c t="s">
        <v>27</v>
      </c>
    </row>
    <row r="485" spans="1:5" ht="12.75">
      <c r="A485" s="35" t="s">
        <v>54</v>
      </c>
      <c r="E485" s="39" t="s">
        <v>55</v>
      </c>
    </row>
    <row r="486" spans="1:5" ht="12.75">
      <c r="A486" s="35" t="s">
        <v>56</v>
      </c>
      <c r="E486" s="40" t="s">
        <v>55</v>
      </c>
    </row>
    <row r="487" spans="1:5" ht="12.75">
      <c r="A487" t="s">
        <v>57</v>
      </c>
      <c r="E487" s="39" t="s">
        <v>74</v>
      </c>
    </row>
    <row r="488" spans="1:16" ht="12.75">
      <c r="A488" t="s">
        <v>49</v>
      </c>
      <c s="34" t="s">
        <v>550</v>
      </c>
      <c s="34" t="s">
        <v>727</v>
      </c>
      <c s="35" t="s">
        <v>47</v>
      </c>
      <c s="6" t="s">
        <v>728</v>
      </c>
      <c s="36" t="s">
        <v>52</v>
      </c>
      <c s="37">
        <v>1</v>
      </c>
      <c s="36">
        <v>0</v>
      </c>
      <c s="36">
        <f>ROUND(G488*H488,6)</f>
      </c>
      <c r="L488" s="38">
        <v>0</v>
      </c>
      <c s="32">
        <f>ROUND(ROUND(L488,2)*ROUND(G488,3),2)</f>
      </c>
      <c s="36" t="s">
        <v>73</v>
      </c>
      <c>
        <f>(M488*21)/100</f>
      </c>
      <c t="s">
        <v>27</v>
      </c>
    </row>
    <row r="489" spans="1:5" ht="12.75">
      <c r="A489" s="35" t="s">
        <v>54</v>
      </c>
      <c r="E489" s="39" t="s">
        <v>55</v>
      </c>
    </row>
    <row r="490" spans="1:5" ht="12.75">
      <c r="A490" s="35" t="s">
        <v>56</v>
      </c>
      <c r="E490" s="40" t="s">
        <v>55</v>
      </c>
    </row>
    <row r="491" spans="1:5" ht="12.75">
      <c r="A491" t="s">
        <v>57</v>
      </c>
      <c r="E491" s="39" t="s">
        <v>74</v>
      </c>
    </row>
    <row r="492" spans="1:16" ht="12.75">
      <c r="A492" t="s">
        <v>49</v>
      </c>
      <c s="34" t="s">
        <v>557</v>
      </c>
      <c s="34" t="s">
        <v>507</v>
      </c>
      <c s="35" t="s">
        <v>47</v>
      </c>
      <c s="6" t="s">
        <v>729</v>
      </c>
      <c s="36" t="s">
        <v>52</v>
      </c>
      <c s="37">
        <v>1</v>
      </c>
      <c s="36">
        <v>0</v>
      </c>
      <c s="36">
        <f>ROUND(G492*H492,6)</f>
      </c>
      <c r="L492" s="38">
        <v>0</v>
      </c>
      <c s="32">
        <f>ROUND(ROUND(L492,2)*ROUND(G492,3),2)</f>
      </c>
      <c s="36" t="s">
        <v>53</v>
      </c>
      <c>
        <f>(M492*21)/100</f>
      </c>
      <c t="s">
        <v>27</v>
      </c>
    </row>
    <row r="493" spans="1:5" ht="12.75">
      <c r="A493" s="35" t="s">
        <v>54</v>
      </c>
      <c r="E493" s="39" t="s">
        <v>55</v>
      </c>
    </row>
    <row r="494" spans="1:5" ht="12.75">
      <c r="A494" s="35" t="s">
        <v>56</v>
      </c>
      <c r="E494" s="40" t="s">
        <v>55</v>
      </c>
    </row>
    <row r="495" spans="1:5" ht="12.75">
      <c r="A495" t="s">
        <v>57</v>
      </c>
      <c r="E495" s="39" t="s">
        <v>509</v>
      </c>
    </row>
    <row r="496" spans="1:16" ht="12.75">
      <c r="A496" t="s">
        <v>49</v>
      </c>
      <c s="34" t="s">
        <v>561</v>
      </c>
      <c s="34" t="s">
        <v>730</v>
      </c>
      <c s="35" t="s">
        <v>47</v>
      </c>
      <c s="6" t="s">
        <v>731</v>
      </c>
      <c s="36" t="s">
        <v>52</v>
      </c>
      <c s="37">
        <v>1</v>
      </c>
      <c s="36">
        <v>0</v>
      </c>
      <c s="36">
        <f>ROUND(G496*H496,6)</f>
      </c>
      <c r="L496" s="38">
        <v>0</v>
      </c>
      <c s="32">
        <f>ROUND(ROUND(L496,2)*ROUND(G496,3),2)</f>
      </c>
      <c s="36" t="s">
        <v>73</v>
      </c>
      <c>
        <f>(M496*21)/100</f>
      </c>
      <c t="s">
        <v>27</v>
      </c>
    </row>
    <row r="497" spans="1:5" ht="12.75">
      <c r="A497" s="35" t="s">
        <v>54</v>
      </c>
      <c r="E497" s="39" t="s">
        <v>55</v>
      </c>
    </row>
    <row r="498" spans="1:5" ht="12.75">
      <c r="A498" s="35" t="s">
        <v>56</v>
      </c>
      <c r="E498" s="40" t="s">
        <v>55</v>
      </c>
    </row>
    <row r="499" spans="1:5" ht="12.75">
      <c r="A499" t="s">
        <v>57</v>
      </c>
      <c r="E499" s="39" t="s">
        <v>74</v>
      </c>
    </row>
    <row r="500" spans="1:16" ht="12.75">
      <c r="A500" t="s">
        <v>49</v>
      </c>
      <c s="34" t="s">
        <v>565</v>
      </c>
      <c s="34" t="s">
        <v>734</v>
      </c>
      <c s="35" t="s">
        <v>47</v>
      </c>
      <c s="6" t="s">
        <v>735</v>
      </c>
      <c s="36" t="s">
        <v>52</v>
      </c>
      <c s="37">
        <v>2</v>
      </c>
      <c s="36">
        <v>0</v>
      </c>
      <c s="36">
        <f>ROUND(G500*H500,6)</f>
      </c>
      <c r="L500" s="38">
        <v>0</v>
      </c>
      <c s="32">
        <f>ROUND(ROUND(L500,2)*ROUND(G500,3),2)</f>
      </c>
      <c s="36" t="s">
        <v>53</v>
      </c>
      <c>
        <f>(M500*21)/100</f>
      </c>
      <c t="s">
        <v>27</v>
      </c>
    </row>
    <row r="501" spans="1:5" ht="12.75">
      <c r="A501" s="35" t="s">
        <v>54</v>
      </c>
      <c r="E501" s="39" t="s">
        <v>55</v>
      </c>
    </row>
    <row r="502" spans="1:5" ht="12.75">
      <c r="A502" s="35" t="s">
        <v>56</v>
      </c>
      <c r="E502" s="40" t="s">
        <v>55</v>
      </c>
    </row>
    <row r="503" spans="1:5" ht="51">
      <c r="A503" t="s">
        <v>57</v>
      </c>
      <c r="E503" s="39" t="s">
        <v>736</v>
      </c>
    </row>
    <row r="504" spans="1:16" ht="12.75">
      <c r="A504" t="s">
        <v>49</v>
      </c>
      <c s="34" t="s">
        <v>570</v>
      </c>
      <c s="34" t="s">
        <v>737</v>
      </c>
      <c s="35" t="s">
        <v>47</v>
      </c>
      <c s="6" t="s">
        <v>738</v>
      </c>
      <c s="36" t="s">
        <v>52</v>
      </c>
      <c s="37">
        <v>2</v>
      </c>
      <c s="36">
        <v>0</v>
      </c>
      <c s="36">
        <f>ROUND(G504*H504,6)</f>
      </c>
      <c r="L504" s="38">
        <v>0</v>
      </c>
      <c s="32">
        <f>ROUND(ROUND(L504,2)*ROUND(G504,3),2)</f>
      </c>
      <c s="36" t="s">
        <v>73</v>
      </c>
      <c>
        <f>(M504*21)/100</f>
      </c>
      <c t="s">
        <v>27</v>
      </c>
    </row>
    <row r="505" spans="1:5" ht="12.75">
      <c r="A505" s="35" t="s">
        <v>54</v>
      </c>
      <c r="E505" s="39" t="s">
        <v>55</v>
      </c>
    </row>
    <row r="506" spans="1:5" ht="12.75">
      <c r="A506" s="35" t="s">
        <v>56</v>
      </c>
      <c r="E506" s="40" t="s">
        <v>55</v>
      </c>
    </row>
    <row r="507" spans="1:5" ht="12.75">
      <c r="A507" t="s">
        <v>57</v>
      </c>
      <c r="E507" s="39" t="s">
        <v>74</v>
      </c>
    </row>
    <row r="508" spans="1:16" ht="12.75">
      <c r="A508" t="s">
        <v>49</v>
      </c>
      <c s="34" t="s">
        <v>574</v>
      </c>
      <c s="34" t="s">
        <v>739</v>
      </c>
      <c s="35" t="s">
        <v>47</v>
      </c>
      <c s="6" t="s">
        <v>740</v>
      </c>
      <c s="36" t="s">
        <v>52</v>
      </c>
      <c s="37">
        <v>2</v>
      </c>
      <c s="36">
        <v>0</v>
      </c>
      <c s="36">
        <f>ROUND(G508*H508,6)</f>
      </c>
      <c r="L508" s="38">
        <v>0</v>
      </c>
      <c s="32">
        <f>ROUND(ROUND(L508,2)*ROUND(G508,3),2)</f>
      </c>
      <c s="36" t="s">
        <v>73</v>
      </c>
      <c>
        <f>(M508*21)/100</f>
      </c>
      <c t="s">
        <v>27</v>
      </c>
    </row>
    <row r="509" spans="1:5" ht="12.75">
      <c r="A509" s="35" t="s">
        <v>54</v>
      </c>
      <c r="E509" s="39" t="s">
        <v>55</v>
      </c>
    </row>
    <row r="510" spans="1:5" ht="12.75">
      <c r="A510" s="35" t="s">
        <v>56</v>
      </c>
      <c r="E510" s="40" t="s">
        <v>55</v>
      </c>
    </row>
    <row r="511" spans="1:5" ht="12.75">
      <c r="A511" t="s">
        <v>57</v>
      </c>
      <c r="E511" s="39" t="s">
        <v>74</v>
      </c>
    </row>
    <row r="512" spans="1:13" ht="12.75">
      <c r="A512" t="s">
        <v>46</v>
      </c>
      <c r="C512" s="31" t="s">
        <v>1744</v>
      </c>
      <c r="E512" s="33" t="s">
        <v>1745</v>
      </c>
      <c r="J512" s="32">
        <f>0</f>
      </c>
      <c s="32">
        <f>0</f>
      </c>
      <c s="32">
        <f>0+L513+L517+L521+L525+L529+L533+L537+L541+L545+L549+L553+L557+L561+L565+L569+L573+L577+L581+L585+L589+L593+L597+L601+L605+L609+L613</f>
      </c>
      <c s="32">
        <f>0+M513+M517+M521+M525+M529+M533+M537+M541+M545+M549+M553+M557+M561+M565+M569+M573+M577+M581+M585+M589+M593+M597+M601+M605+M609+M613</f>
      </c>
    </row>
    <row r="513" spans="1:16" ht="12.75">
      <c r="A513" t="s">
        <v>49</v>
      </c>
      <c s="34" t="s">
        <v>594</v>
      </c>
      <c s="34" t="s">
        <v>777</v>
      </c>
      <c s="35" t="s">
        <v>47</v>
      </c>
      <c s="6" t="s">
        <v>778</v>
      </c>
      <c s="36" t="s">
        <v>52</v>
      </c>
      <c s="37">
        <v>2</v>
      </c>
      <c s="36">
        <v>0</v>
      </c>
      <c s="36">
        <f>ROUND(G513*H513,6)</f>
      </c>
      <c r="L513" s="38">
        <v>0</v>
      </c>
      <c s="32">
        <f>ROUND(ROUND(L513,2)*ROUND(G513,3),2)</f>
      </c>
      <c s="36" t="s">
        <v>73</v>
      </c>
      <c>
        <f>(M513*21)/100</f>
      </c>
      <c t="s">
        <v>27</v>
      </c>
    </row>
    <row r="514" spans="1:5" ht="12.75">
      <c r="A514" s="35" t="s">
        <v>54</v>
      </c>
      <c r="E514" s="39" t="s">
        <v>55</v>
      </c>
    </row>
    <row r="515" spans="1:5" ht="12.75">
      <c r="A515" s="35" t="s">
        <v>56</v>
      </c>
      <c r="E515" s="40" t="s">
        <v>55</v>
      </c>
    </row>
    <row r="516" spans="1:5" ht="12.75">
      <c r="A516" t="s">
        <v>57</v>
      </c>
      <c r="E516" s="39" t="s">
        <v>74</v>
      </c>
    </row>
    <row r="517" spans="1:16" ht="12.75">
      <c r="A517" t="s">
        <v>49</v>
      </c>
      <c s="34" t="s">
        <v>597</v>
      </c>
      <c s="34" t="s">
        <v>779</v>
      </c>
      <c s="35" t="s">
        <v>47</v>
      </c>
      <c s="6" t="s">
        <v>780</v>
      </c>
      <c s="36" t="s">
        <v>52</v>
      </c>
      <c s="37">
        <v>2</v>
      </c>
      <c s="36">
        <v>0</v>
      </c>
      <c s="36">
        <f>ROUND(G517*H517,6)</f>
      </c>
      <c r="L517" s="38">
        <v>0</v>
      </c>
      <c s="32">
        <f>ROUND(ROUND(L517,2)*ROUND(G517,3),2)</f>
      </c>
      <c s="36" t="s">
        <v>73</v>
      </c>
      <c>
        <f>(M517*21)/100</f>
      </c>
      <c t="s">
        <v>27</v>
      </c>
    </row>
    <row r="518" spans="1:5" ht="12.75">
      <c r="A518" s="35" t="s">
        <v>54</v>
      </c>
      <c r="E518" s="39" t="s">
        <v>55</v>
      </c>
    </row>
    <row r="519" spans="1:5" ht="12.75">
      <c r="A519" s="35" t="s">
        <v>56</v>
      </c>
      <c r="E519" s="40" t="s">
        <v>55</v>
      </c>
    </row>
    <row r="520" spans="1:5" ht="12.75">
      <c r="A520" t="s">
        <v>57</v>
      </c>
      <c r="E520" s="39" t="s">
        <v>74</v>
      </c>
    </row>
    <row r="521" spans="1:16" ht="12.75">
      <c r="A521" t="s">
        <v>49</v>
      </c>
      <c s="34" t="s">
        <v>599</v>
      </c>
      <c s="34" t="s">
        <v>781</v>
      </c>
      <c s="35" t="s">
        <v>47</v>
      </c>
      <c s="6" t="s">
        <v>782</v>
      </c>
      <c s="36" t="s">
        <v>52</v>
      </c>
      <c s="37">
        <v>2</v>
      </c>
      <c s="36">
        <v>0</v>
      </c>
      <c s="36">
        <f>ROUND(G521*H521,6)</f>
      </c>
      <c r="L521" s="38">
        <v>0</v>
      </c>
      <c s="32">
        <f>ROUND(ROUND(L521,2)*ROUND(G521,3),2)</f>
      </c>
      <c s="36" t="s">
        <v>73</v>
      </c>
      <c>
        <f>(M521*21)/100</f>
      </c>
      <c t="s">
        <v>27</v>
      </c>
    </row>
    <row r="522" spans="1:5" ht="12.75">
      <c r="A522" s="35" t="s">
        <v>54</v>
      </c>
      <c r="E522" s="39" t="s">
        <v>55</v>
      </c>
    </row>
    <row r="523" spans="1:5" ht="12.75">
      <c r="A523" s="35" t="s">
        <v>56</v>
      </c>
      <c r="E523" s="40" t="s">
        <v>55</v>
      </c>
    </row>
    <row r="524" spans="1:5" ht="12.75">
      <c r="A524" t="s">
        <v>57</v>
      </c>
      <c r="E524" s="39" t="s">
        <v>74</v>
      </c>
    </row>
    <row r="525" spans="1:16" ht="12.75">
      <c r="A525" t="s">
        <v>49</v>
      </c>
      <c s="34" t="s">
        <v>884</v>
      </c>
      <c s="34" t="s">
        <v>783</v>
      </c>
      <c s="35" t="s">
        <v>47</v>
      </c>
      <c s="6" t="s">
        <v>784</v>
      </c>
      <c s="36" t="s">
        <v>52</v>
      </c>
      <c s="37">
        <v>2</v>
      </c>
      <c s="36">
        <v>0</v>
      </c>
      <c s="36">
        <f>ROUND(G525*H525,6)</f>
      </c>
      <c r="L525" s="38">
        <v>0</v>
      </c>
      <c s="32">
        <f>ROUND(ROUND(L525,2)*ROUND(G525,3),2)</f>
      </c>
      <c s="36" t="s">
        <v>73</v>
      </c>
      <c>
        <f>(M525*21)/100</f>
      </c>
      <c t="s">
        <v>27</v>
      </c>
    </row>
    <row r="526" spans="1:5" ht="12.75">
      <c r="A526" s="35" t="s">
        <v>54</v>
      </c>
      <c r="E526" s="39" t="s">
        <v>55</v>
      </c>
    </row>
    <row r="527" spans="1:5" ht="12.75">
      <c r="A527" s="35" t="s">
        <v>56</v>
      </c>
      <c r="E527" s="40" t="s">
        <v>55</v>
      </c>
    </row>
    <row r="528" spans="1:5" ht="12.75">
      <c r="A528" t="s">
        <v>57</v>
      </c>
      <c r="E528" s="39" t="s">
        <v>74</v>
      </c>
    </row>
    <row r="529" spans="1:16" ht="12.75">
      <c r="A529" t="s">
        <v>49</v>
      </c>
      <c s="34" t="s">
        <v>647</v>
      </c>
      <c s="34" t="s">
        <v>785</v>
      </c>
      <c s="35" t="s">
        <v>47</v>
      </c>
      <c s="6" t="s">
        <v>786</v>
      </c>
      <c s="36" t="s">
        <v>52</v>
      </c>
      <c s="37">
        <v>2</v>
      </c>
      <c s="36">
        <v>0</v>
      </c>
      <c s="36">
        <f>ROUND(G529*H529,6)</f>
      </c>
      <c r="L529" s="38">
        <v>0</v>
      </c>
      <c s="32">
        <f>ROUND(ROUND(L529,2)*ROUND(G529,3),2)</f>
      </c>
      <c s="36" t="s">
        <v>73</v>
      </c>
      <c>
        <f>(M529*21)/100</f>
      </c>
      <c t="s">
        <v>27</v>
      </c>
    </row>
    <row r="530" spans="1:5" ht="12.75">
      <c r="A530" s="35" t="s">
        <v>54</v>
      </c>
      <c r="E530" s="39" t="s">
        <v>55</v>
      </c>
    </row>
    <row r="531" spans="1:5" ht="12.75">
      <c r="A531" s="35" t="s">
        <v>56</v>
      </c>
      <c r="E531" s="40" t="s">
        <v>55</v>
      </c>
    </row>
    <row r="532" spans="1:5" ht="12.75">
      <c r="A532" t="s">
        <v>57</v>
      </c>
      <c r="E532" s="39" t="s">
        <v>74</v>
      </c>
    </row>
    <row r="533" spans="1:16" ht="12.75">
      <c r="A533" t="s">
        <v>49</v>
      </c>
      <c s="34" t="s">
        <v>649</v>
      </c>
      <c s="34" t="s">
        <v>787</v>
      </c>
      <c s="35" t="s">
        <v>47</v>
      </c>
      <c s="6" t="s">
        <v>788</v>
      </c>
      <c s="36" t="s">
        <v>52</v>
      </c>
      <c s="37">
        <v>2</v>
      </c>
      <c s="36">
        <v>0</v>
      </c>
      <c s="36">
        <f>ROUND(G533*H533,6)</f>
      </c>
      <c r="L533" s="38">
        <v>0</v>
      </c>
      <c s="32">
        <f>ROUND(ROUND(L533,2)*ROUND(G533,3),2)</f>
      </c>
      <c s="36" t="s">
        <v>73</v>
      </c>
      <c>
        <f>(M533*21)/100</f>
      </c>
      <c t="s">
        <v>27</v>
      </c>
    </row>
    <row r="534" spans="1:5" ht="12.75">
      <c r="A534" s="35" t="s">
        <v>54</v>
      </c>
      <c r="E534" s="39" t="s">
        <v>55</v>
      </c>
    </row>
    <row r="535" spans="1:5" ht="12.75">
      <c r="A535" s="35" t="s">
        <v>56</v>
      </c>
      <c r="E535" s="40" t="s">
        <v>55</v>
      </c>
    </row>
    <row r="536" spans="1:5" ht="12.75">
      <c r="A536" t="s">
        <v>57</v>
      </c>
      <c r="E536" s="39" t="s">
        <v>74</v>
      </c>
    </row>
    <row r="537" spans="1:16" ht="12.75">
      <c r="A537" t="s">
        <v>49</v>
      </c>
      <c s="34" t="s">
        <v>651</v>
      </c>
      <c s="34" t="s">
        <v>789</v>
      </c>
      <c s="35" t="s">
        <v>47</v>
      </c>
      <c s="6" t="s">
        <v>790</v>
      </c>
      <c s="36" t="s">
        <v>52</v>
      </c>
      <c s="37">
        <v>2</v>
      </c>
      <c s="36">
        <v>0</v>
      </c>
      <c s="36">
        <f>ROUND(G537*H537,6)</f>
      </c>
      <c r="L537" s="38">
        <v>0</v>
      </c>
      <c s="32">
        <f>ROUND(ROUND(L537,2)*ROUND(G537,3),2)</f>
      </c>
      <c s="36" t="s">
        <v>73</v>
      </c>
      <c>
        <f>(M537*21)/100</f>
      </c>
      <c t="s">
        <v>27</v>
      </c>
    </row>
    <row r="538" spans="1:5" ht="12.75">
      <c r="A538" s="35" t="s">
        <v>54</v>
      </c>
      <c r="E538" s="39" t="s">
        <v>55</v>
      </c>
    </row>
    <row r="539" spans="1:5" ht="12.75">
      <c r="A539" s="35" t="s">
        <v>56</v>
      </c>
      <c r="E539" s="40" t="s">
        <v>55</v>
      </c>
    </row>
    <row r="540" spans="1:5" ht="12.75">
      <c r="A540" t="s">
        <v>57</v>
      </c>
      <c r="E540" s="39" t="s">
        <v>74</v>
      </c>
    </row>
    <row r="541" spans="1:16" ht="12.75">
      <c r="A541" t="s">
        <v>49</v>
      </c>
      <c s="34" t="s">
        <v>653</v>
      </c>
      <c s="34" t="s">
        <v>791</v>
      </c>
      <c s="35" t="s">
        <v>47</v>
      </c>
      <c s="6" t="s">
        <v>792</v>
      </c>
      <c s="36" t="s">
        <v>52</v>
      </c>
      <c s="37">
        <v>2</v>
      </c>
      <c s="36">
        <v>0</v>
      </c>
      <c s="36">
        <f>ROUND(G541*H541,6)</f>
      </c>
      <c r="L541" s="38">
        <v>0</v>
      </c>
      <c s="32">
        <f>ROUND(ROUND(L541,2)*ROUND(G541,3),2)</f>
      </c>
      <c s="36" t="s">
        <v>73</v>
      </c>
      <c>
        <f>(M541*21)/100</f>
      </c>
      <c t="s">
        <v>27</v>
      </c>
    </row>
    <row r="542" spans="1:5" ht="12.75">
      <c r="A542" s="35" t="s">
        <v>54</v>
      </c>
      <c r="E542" s="39" t="s">
        <v>55</v>
      </c>
    </row>
    <row r="543" spans="1:5" ht="12.75">
      <c r="A543" s="35" t="s">
        <v>56</v>
      </c>
      <c r="E543" s="40" t="s">
        <v>55</v>
      </c>
    </row>
    <row r="544" spans="1:5" ht="12.75">
      <c r="A544" t="s">
        <v>57</v>
      </c>
      <c r="E544" s="39" t="s">
        <v>74</v>
      </c>
    </row>
    <row r="545" spans="1:16" ht="12.75">
      <c r="A545" t="s">
        <v>49</v>
      </c>
      <c s="34" t="s">
        <v>654</v>
      </c>
      <c s="34" t="s">
        <v>793</v>
      </c>
      <c s="35" t="s">
        <v>47</v>
      </c>
      <c s="6" t="s">
        <v>794</v>
      </c>
      <c s="36" t="s">
        <v>52</v>
      </c>
      <c s="37">
        <v>2</v>
      </c>
      <c s="36">
        <v>0</v>
      </c>
      <c s="36">
        <f>ROUND(G545*H545,6)</f>
      </c>
      <c r="L545" s="38">
        <v>0</v>
      </c>
      <c s="32">
        <f>ROUND(ROUND(L545,2)*ROUND(G545,3),2)</f>
      </c>
      <c s="36" t="s">
        <v>73</v>
      </c>
      <c>
        <f>(M545*21)/100</f>
      </c>
      <c t="s">
        <v>27</v>
      </c>
    </row>
    <row r="546" spans="1:5" ht="12.75">
      <c r="A546" s="35" t="s">
        <v>54</v>
      </c>
      <c r="E546" s="39" t="s">
        <v>55</v>
      </c>
    </row>
    <row r="547" spans="1:5" ht="12.75">
      <c r="A547" s="35" t="s">
        <v>56</v>
      </c>
      <c r="E547" s="40" t="s">
        <v>55</v>
      </c>
    </row>
    <row r="548" spans="1:5" ht="12.75">
      <c r="A548" t="s">
        <v>57</v>
      </c>
      <c r="E548" s="39" t="s">
        <v>74</v>
      </c>
    </row>
    <row r="549" spans="1:16" ht="12.75">
      <c r="A549" t="s">
        <v>49</v>
      </c>
      <c s="34" t="s">
        <v>655</v>
      </c>
      <c s="34" t="s">
        <v>795</v>
      </c>
      <c s="35" t="s">
        <v>47</v>
      </c>
      <c s="6" t="s">
        <v>796</v>
      </c>
      <c s="36" t="s">
        <v>52</v>
      </c>
      <c s="37">
        <v>2</v>
      </c>
      <c s="36">
        <v>0</v>
      </c>
      <c s="36">
        <f>ROUND(G549*H549,6)</f>
      </c>
      <c r="L549" s="38">
        <v>0</v>
      </c>
      <c s="32">
        <f>ROUND(ROUND(L549,2)*ROUND(G549,3),2)</f>
      </c>
      <c s="36" t="s">
        <v>73</v>
      </c>
      <c>
        <f>(M549*21)/100</f>
      </c>
      <c t="s">
        <v>27</v>
      </c>
    </row>
    <row r="550" spans="1:5" ht="12.75">
      <c r="A550" s="35" t="s">
        <v>54</v>
      </c>
      <c r="E550" s="39" t="s">
        <v>55</v>
      </c>
    </row>
    <row r="551" spans="1:5" ht="12.75">
      <c r="A551" s="35" t="s">
        <v>56</v>
      </c>
      <c r="E551" s="40" t="s">
        <v>55</v>
      </c>
    </row>
    <row r="552" spans="1:5" ht="12.75">
      <c r="A552" t="s">
        <v>57</v>
      </c>
      <c r="E552" s="39" t="s">
        <v>74</v>
      </c>
    </row>
    <row r="553" spans="1:16" ht="12.75">
      <c r="A553" t="s">
        <v>49</v>
      </c>
      <c s="34" t="s">
        <v>656</v>
      </c>
      <c s="34" t="s">
        <v>797</v>
      </c>
      <c s="35" t="s">
        <v>47</v>
      </c>
      <c s="6" t="s">
        <v>798</v>
      </c>
      <c s="36" t="s">
        <v>52</v>
      </c>
      <c s="37">
        <v>2</v>
      </c>
      <c s="36">
        <v>0</v>
      </c>
      <c s="36">
        <f>ROUND(G553*H553,6)</f>
      </c>
      <c r="L553" s="38">
        <v>0</v>
      </c>
      <c s="32">
        <f>ROUND(ROUND(L553,2)*ROUND(G553,3),2)</f>
      </c>
      <c s="36" t="s">
        <v>73</v>
      </c>
      <c>
        <f>(M553*21)/100</f>
      </c>
      <c t="s">
        <v>27</v>
      </c>
    </row>
    <row r="554" spans="1:5" ht="12.75">
      <c r="A554" s="35" t="s">
        <v>54</v>
      </c>
      <c r="E554" s="39" t="s">
        <v>55</v>
      </c>
    </row>
    <row r="555" spans="1:5" ht="12.75">
      <c r="A555" s="35" t="s">
        <v>56</v>
      </c>
      <c r="E555" s="40" t="s">
        <v>55</v>
      </c>
    </row>
    <row r="556" spans="1:5" ht="12.75">
      <c r="A556" t="s">
        <v>57</v>
      </c>
      <c r="E556" s="39" t="s">
        <v>74</v>
      </c>
    </row>
    <row r="557" spans="1:16" ht="12.75">
      <c r="A557" t="s">
        <v>49</v>
      </c>
      <c s="34" t="s">
        <v>657</v>
      </c>
      <c s="34" t="s">
        <v>799</v>
      </c>
      <c s="35" t="s">
        <v>47</v>
      </c>
      <c s="6" t="s">
        <v>800</v>
      </c>
      <c s="36" t="s">
        <v>52</v>
      </c>
      <c s="37">
        <v>2</v>
      </c>
      <c s="36">
        <v>0</v>
      </c>
      <c s="36">
        <f>ROUND(G557*H557,6)</f>
      </c>
      <c r="L557" s="38">
        <v>0</v>
      </c>
      <c s="32">
        <f>ROUND(ROUND(L557,2)*ROUND(G557,3),2)</f>
      </c>
      <c s="36" t="s">
        <v>73</v>
      </c>
      <c>
        <f>(M557*21)/100</f>
      </c>
      <c t="s">
        <v>27</v>
      </c>
    </row>
    <row r="558" spans="1:5" ht="12.75">
      <c r="A558" s="35" t="s">
        <v>54</v>
      </c>
      <c r="E558" s="39" t="s">
        <v>55</v>
      </c>
    </row>
    <row r="559" spans="1:5" ht="12.75">
      <c r="A559" s="35" t="s">
        <v>56</v>
      </c>
      <c r="E559" s="40" t="s">
        <v>55</v>
      </c>
    </row>
    <row r="560" spans="1:5" ht="12.75">
      <c r="A560" t="s">
        <v>57</v>
      </c>
      <c r="E560" s="39" t="s">
        <v>74</v>
      </c>
    </row>
    <row r="561" spans="1:16" ht="12.75">
      <c r="A561" t="s">
        <v>49</v>
      </c>
      <c s="34" t="s">
        <v>658</v>
      </c>
      <c s="34" t="s">
        <v>801</v>
      </c>
      <c s="35" t="s">
        <v>47</v>
      </c>
      <c s="6" t="s">
        <v>802</v>
      </c>
      <c s="36" t="s">
        <v>52</v>
      </c>
      <c s="37">
        <v>2</v>
      </c>
      <c s="36">
        <v>0</v>
      </c>
      <c s="36">
        <f>ROUND(G561*H561,6)</f>
      </c>
      <c r="L561" s="38">
        <v>0</v>
      </c>
      <c s="32">
        <f>ROUND(ROUND(L561,2)*ROUND(G561,3),2)</f>
      </c>
      <c s="36" t="s">
        <v>53</v>
      </c>
      <c>
        <f>(M561*21)/100</f>
      </c>
      <c t="s">
        <v>27</v>
      </c>
    </row>
    <row r="562" spans="1:5" ht="12.75">
      <c r="A562" s="35" t="s">
        <v>54</v>
      </c>
      <c r="E562" s="39" t="s">
        <v>55</v>
      </c>
    </row>
    <row r="563" spans="1:5" ht="12.75">
      <c r="A563" s="35" t="s">
        <v>56</v>
      </c>
      <c r="E563" s="40" t="s">
        <v>55</v>
      </c>
    </row>
    <row r="564" spans="1:5" ht="12.75">
      <c r="A564" t="s">
        <v>57</v>
      </c>
      <c r="E564" s="39" t="s">
        <v>802</v>
      </c>
    </row>
    <row r="565" spans="1:16" ht="12.75">
      <c r="A565" t="s">
        <v>49</v>
      </c>
      <c s="34" t="s">
        <v>659</v>
      </c>
      <c s="34" t="s">
        <v>803</v>
      </c>
      <c s="35" t="s">
        <v>47</v>
      </c>
      <c s="6" t="s">
        <v>804</v>
      </c>
      <c s="36" t="s">
        <v>52</v>
      </c>
      <c s="37">
        <v>2</v>
      </c>
      <c s="36">
        <v>0</v>
      </c>
      <c s="36">
        <f>ROUND(G565*H565,6)</f>
      </c>
      <c r="L565" s="38">
        <v>0</v>
      </c>
      <c s="32">
        <f>ROUND(ROUND(L565,2)*ROUND(G565,3),2)</f>
      </c>
      <c s="36" t="s">
        <v>53</v>
      </c>
      <c>
        <f>(M565*21)/100</f>
      </c>
      <c t="s">
        <v>27</v>
      </c>
    </row>
    <row r="566" spans="1:5" ht="12.75">
      <c r="A566" s="35" t="s">
        <v>54</v>
      </c>
      <c r="E566" s="39" t="s">
        <v>55</v>
      </c>
    </row>
    <row r="567" spans="1:5" ht="12.75">
      <c r="A567" s="35" t="s">
        <v>56</v>
      </c>
      <c r="E567" s="40" t="s">
        <v>55</v>
      </c>
    </row>
    <row r="568" spans="1:5" ht="12.75">
      <c r="A568" t="s">
        <v>57</v>
      </c>
      <c r="E568" s="39" t="s">
        <v>804</v>
      </c>
    </row>
    <row r="569" spans="1:16" ht="12.75">
      <c r="A569" t="s">
        <v>49</v>
      </c>
      <c s="34" t="s">
        <v>660</v>
      </c>
      <c s="34" t="s">
        <v>805</v>
      </c>
      <c s="35" t="s">
        <v>47</v>
      </c>
      <c s="6" t="s">
        <v>806</v>
      </c>
      <c s="36" t="s">
        <v>52</v>
      </c>
      <c s="37">
        <v>2</v>
      </c>
      <c s="36">
        <v>0</v>
      </c>
      <c s="36">
        <f>ROUND(G569*H569,6)</f>
      </c>
      <c r="L569" s="38">
        <v>0</v>
      </c>
      <c s="32">
        <f>ROUND(ROUND(L569,2)*ROUND(G569,3),2)</f>
      </c>
      <c s="36" t="s">
        <v>73</v>
      </c>
      <c>
        <f>(M569*21)/100</f>
      </c>
      <c t="s">
        <v>27</v>
      </c>
    </row>
    <row r="570" spans="1:5" ht="12.75">
      <c r="A570" s="35" t="s">
        <v>54</v>
      </c>
      <c r="E570" s="39" t="s">
        <v>55</v>
      </c>
    </row>
    <row r="571" spans="1:5" ht="12.75">
      <c r="A571" s="35" t="s">
        <v>56</v>
      </c>
      <c r="E571" s="40" t="s">
        <v>55</v>
      </c>
    </row>
    <row r="572" spans="1:5" ht="12.75">
      <c r="A572" t="s">
        <v>57</v>
      </c>
      <c r="E572" s="39" t="s">
        <v>74</v>
      </c>
    </row>
    <row r="573" spans="1:16" ht="12.75">
      <c r="A573" t="s">
        <v>49</v>
      </c>
      <c s="34" t="s">
        <v>661</v>
      </c>
      <c s="34" t="s">
        <v>807</v>
      </c>
      <c s="35" t="s">
        <v>47</v>
      </c>
      <c s="6" t="s">
        <v>808</v>
      </c>
      <c s="36" t="s">
        <v>52</v>
      </c>
      <c s="37">
        <v>2</v>
      </c>
      <c s="36">
        <v>0</v>
      </c>
      <c s="36">
        <f>ROUND(G573*H573,6)</f>
      </c>
      <c r="L573" s="38">
        <v>0</v>
      </c>
      <c s="32">
        <f>ROUND(ROUND(L573,2)*ROUND(G573,3),2)</f>
      </c>
      <c s="36" t="s">
        <v>73</v>
      </c>
      <c>
        <f>(M573*21)/100</f>
      </c>
      <c t="s">
        <v>27</v>
      </c>
    </row>
    <row r="574" spans="1:5" ht="12.75">
      <c r="A574" s="35" t="s">
        <v>54</v>
      </c>
      <c r="E574" s="39" t="s">
        <v>55</v>
      </c>
    </row>
    <row r="575" spans="1:5" ht="12.75">
      <c r="A575" s="35" t="s">
        <v>56</v>
      </c>
      <c r="E575" s="40" t="s">
        <v>55</v>
      </c>
    </row>
    <row r="576" spans="1:5" ht="12.75">
      <c r="A576" t="s">
        <v>57</v>
      </c>
      <c r="E576" s="39" t="s">
        <v>74</v>
      </c>
    </row>
    <row r="577" spans="1:16" ht="12.75">
      <c r="A577" t="s">
        <v>49</v>
      </c>
      <c s="34" t="s">
        <v>662</v>
      </c>
      <c s="34" t="s">
        <v>626</v>
      </c>
      <c s="35" t="s">
        <v>47</v>
      </c>
      <c s="6" t="s">
        <v>627</v>
      </c>
      <c s="36" t="s">
        <v>104</v>
      </c>
      <c s="37">
        <v>5</v>
      </c>
      <c s="36">
        <v>0</v>
      </c>
      <c s="36">
        <f>ROUND(G577*H577,6)</f>
      </c>
      <c r="L577" s="38">
        <v>0</v>
      </c>
      <c s="32">
        <f>ROUND(ROUND(L577,2)*ROUND(G577,3),2)</f>
      </c>
      <c s="36" t="s">
        <v>53</v>
      </c>
      <c>
        <f>(M577*21)/100</f>
      </c>
      <c t="s">
        <v>27</v>
      </c>
    </row>
    <row r="578" spans="1:5" ht="12.75">
      <c r="A578" s="35" t="s">
        <v>54</v>
      </c>
      <c r="E578" s="39" t="s">
        <v>55</v>
      </c>
    </row>
    <row r="579" spans="1:5" ht="12.75">
      <c r="A579" s="35" t="s">
        <v>56</v>
      </c>
      <c r="E579" s="40" t="s">
        <v>55</v>
      </c>
    </row>
    <row r="580" spans="1:5" ht="38.25">
      <c r="A580" t="s">
        <v>57</v>
      </c>
      <c r="E580" s="39" t="s">
        <v>628</v>
      </c>
    </row>
    <row r="581" spans="1:16" ht="25.5">
      <c r="A581" t="s">
        <v>49</v>
      </c>
      <c s="34" t="s">
        <v>663</v>
      </c>
      <c s="34" t="s">
        <v>631</v>
      </c>
      <c s="35" t="s">
        <v>47</v>
      </c>
      <c s="6" t="s">
        <v>632</v>
      </c>
      <c s="36" t="s">
        <v>52</v>
      </c>
      <c s="37">
        <v>2</v>
      </c>
      <c s="36">
        <v>0</v>
      </c>
      <c s="36">
        <f>ROUND(G581*H581,6)</f>
      </c>
      <c r="L581" s="38">
        <v>0</v>
      </c>
      <c s="32">
        <f>ROUND(ROUND(L581,2)*ROUND(G581,3),2)</f>
      </c>
      <c s="36" t="s">
        <v>73</v>
      </c>
      <c>
        <f>(M581*21)/100</f>
      </c>
      <c t="s">
        <v>27</v>
      </c>
    </row>
    <row r="582" spans="1:5" ht="12.75">
      <c r="A582" s="35" t="s">
        <v>54</v>
      </c>
      <c r="E582" s="39" t="s">
        <v>55</v>
      </c>
    </row>
    <row r="583" spans="1:5" ht="12.75">
      <c r="A583" s="35" t="s">
        <v>56</v>
      </c>
      <c r="E583" s="40" t="s">
        <v>55</v>
      </c>
    </row>
    <row r="584" spans="1:5" ht="12.75">
      <c r="A584" t="s">
        <v>57</v>
      </c>
      <c r="E584" s="39" t="s">
        <v>74</v>
      </c>
    </row>
    <row r="585" spans="1:16" ht="12.75">
      <c r="A585" t="s">
        <v>49</v>
      </c>
      <c s="34" t="s">
        <v>664</v>
      </c>
      <c s="34" t="s">
        <v>809</v>
      </c>
      <c s="35" t="s">
        <v>47</v>
      </c>
      <c s="6" t="s">
        <v>810</v>
      </c>
      <c s="36" t="s">
        <v>203</v>
      </c>
      <c s="37">
        <v>0.08</v>
      </c>
      <c s="36">
        <v>0</v>
      </c>
      <c s="36">
        <f>ROUND(G585*H585,6)</f>
      </c>
      <c r="L585" s="38">
        <v>0</v>
      </c>
      <c s="32">
        <f>ROUND(ROUND(L585,2)*ROUND(G585,3),2)</f>
      </c>
      <c s="36" t="s">
        <v>73</v>
      </c>
      <c>
        <f>(M585*21)/100</f>
      </c>
      <c t="s">
        <v>27</v>
      </c>
    </row>
    <row r="586" spans="1:5" ht="12.75">
      <c r="A586" s="35" t="s">
        <v>54</v>
      </c>
      <c r="E586" s="39" t="s">
        <v>55</v>
      </c>
    </row>
    <row r="587" spans="1:5" ht="12.75">
      <c r="A587" s="35" t="s">
        <v>56</v>
      </c>
      <c r="E587" s="40" t="s">
        <v>55</v>
      </c>
    </row>
    <row r="588" spans="1:5" ht="12.75">
      <c r="A588" t="s">
        <v>57</v>
      </c>
      <c r="E588" s="39" t="s">
        <v>74</v>
      </c>
    </row>
    <row r="589" spans="1:16" ht="12.75">
      <c r="A589" t="s">
        <v>49</v>
      </c>
      <c s="34" t="s">
        <v>665</v>
      </c>
      <c s="34" t="s">
        <v>811</v>
      </c>
      <c s="35" t="s">
        <v>47</v>
      </c>
      <c s="6" t="s">
        <v>812</v>
      </c>
      <c s="36" t="s">
        <v>203</v>
      </c>
      <c s="37">
        <v>0.08</v>
      </c>
      <c s="36">
        <v>0</v>
      </c>
      <c s="36">
        <f>ROUND(G589*H589,6)</f>
      </c>
      <c r="L589" s="38">
        <v>0</v>
      </c>
      <c s="32">
        <f>ROUND(ROUND(L589,2)*ROUND(G589,3),2)</f>
      </c>
      <c s="36" t="s">
        <v>73</v>
      </c>
      <c>
        <f>(M589*21)/100</f>
      </c>
      <c t="s">
        <v>27</v>
      </c>
    </row>
    <row r="590" spans="1:5" ht="12.75">
      <c r="A590" s="35" t="s">
        <v>54</v>
      </c>
      <c r="E590" s="39" t="s">
        <v>55</v>
      </c>
    </row>
    <row r="591" spans="1:5" ht="12.75">
      <c r="A591" s="35" t="s">
        <v>56</v>
      </c>
      <c r="E591" s="40" t="s">
        <v>55</v>
      </c>
    </row>
    <row r="592" spans="1:5" ht="12.75">
      <c r="A592" t="s">
        <v>57</v>
      </c>
      <c r="E592" s="39" t="s">
        <v>74</v>
      </c>
    </row>
    <row r="593" spans="1:16" ht="12.75">
      <c r="A593" t="s">
        <v>49</v>
      </c>
      <c s="34" t="s">
        <v>666</v>
      </c>
      <c s="34" t="s">
        <v>813</v>
      </c>
      <c s="35" t="s">
        <v>47</v>
      </c>
      <c s="6" t="s">
        <v>814</v>
      </c>
      <c s="36" t="s">
        <v>52</v>
      </c>
      <c s="37">
        <v>8</v>
      </c>
      <c s="36">
        <v>0</v>
      </c>
      <c s="36">
        <f>ROUND(G593*H593,6)</f>
      </c>
      <c r="L593" s="38">
        <v>0</v>
      </c>
      <c s="32">
        <f>ROUND(ROUND(L593,2)*ROUND(G593,3),2)</f>
      </c>
      <c s="36" t="s">
        <v>53</v>
      </c>
      <c>
        <f>(M593*21)/100</f>
      </c>
      <c t="s">
        <v>27</v>
      </c>
    </row>
    <row r="594" spans="1:5" ht="12.75">
      <c r="A594" s="35" t="s">
        <v>54</v>
      </c>
      <c r="E594" s="39" t="s">
        <v>55</v>
      </c>
    </row>
    <row r="595" spans="1:5" ht="12.75">
      <c r="A595" s="35" t="s">
        <v>56</v>
      </c>
      <c r="E595" s="40" t="s">
        <v>55</v>
      </c>
    </row>
    <row r="596" spans="1:5" ht="12.75">
      <c r="A596" t="s">
        <v>57</v>
      </c>
      <c r="E596" s="39" t="s">
        <v>815</v>
      </c>
    </row>
    <row r="597" spans="1:16" ht="12.75">
      <c r="A597" t="s">
        <v>49</v>
      </c>
      <c s="34" t="s">
        <v>667</v>
      </c>
      <c s="34" t="s">
        <v>816</v>
      </c>
      <c s="35" t="s">
        <v>47</v>
      </c>
      <c s="6" t="s">
        <v>817</v>
      </c>
      <c s="36" t="s">
        <v>68</v>
      </c>
      <c s="37">
        <v>16</v>
      </c>
      <c s="36">
        <v>0</v>
      </c>
      <c s="36">
        <f>ROUND(G597*H597,6)</f>
      </c>
      <c r="L597" s="38">
        <v>0</v>
      </c>
      <c s="32">
        <f>ROUND(ROUND(L597,2)*ROUND(G597,3),2)</f>
      </c>
      <c s="36" t="s">
        <v>73</v>
      </c>
      <c>
        <f>(M597*21)/100</f>
      </c>
      <c t="s">
        <v>27</v>
      </c>
    </row>
    <row r="598" spans="1:5" ht="12.75">
      <c r="A598" s="35" t="s">
        <v>54</v>
      </c>
      <c r="E598" s="39" t="s">
        <v>55</v>
      </c>
    </row>
    <row r="599" spans="1:5" ht="12.75">
      <c r="A599" s="35" t="s">
        <v>56</v>
      </c>
      <c r="E599" s="40" t="s">
        <v>55</v>
      </c>
    </row>
    <row r="600" spans="1:5" ht="12.75">
      <c r="A600" t="s">
        <v>57</v>
      </c>
      <c r="E600" s="39" t="s">
        <v>74</v>
      </c>
    </row>
    <row r="601" spans="1:16" ht="25.5">
      <c r="A601" t="s">
        <v>49</v>
      </c>
      <c s="34" t="s">
        <v>668</v>
      </c>
      <c s="34" t="s">
        <v>818</v>
      </c>
      <c s="35" t="s">
        <v>47</v>
      </c>
      <c s="6" t="s">
        <v>819</v>
      </c>
      <c s="36" t="s">
        <v>52</v>
      </c>
      <c s="37">
        <v>2</v>
      </c>
      <c s="36">
        <v>0</v>
      </c>
      <c s="36">
        <f>ROUND(G601*H601,6)</f>
      </c>
      <c r="L601" s="38">
        <v>0</v>
      </c>
      <c s="32">
        <f>ROUND(ROUND(L601,2)*ROUND(G601,3),2)</f>
      </c>
      <c s="36" t="s">
        <v>73</v>
      </c>
      <c>
        <f>(M601*21)/100</f>
      </c>
      <c t="s">
        <v>27</v>
      </c>
    </row>
    <row r="602" spans="1:5" ht="12.75">
      <c r="A602" s="35" t="s">
        <v>54</v>
      </c>
      <c r="E602" s="39" t="s">
        <v>55</v>
      </c>
    </row>
    <row r="603" spans="1:5" ht="12.75">
      <c r="A603" s="35" t="s">
        <v>56</v>
      </c>
      <c r="E603" s="40" t="s">
        <v>55</v>
      </c>
    </row>
    <row r="604" spans="1:5" ht="12.75">
      <c r="A604" t="s">
        <v>57</v>
      </c>
      <c r="E604" s="39" t="s">
        <v>74</v>
      </c>
    </row>
    <row r="605" spans="1:16" ht="12.75">
      <c r="A605" t="s">
        <v>49</v>
      </c>
      <c s="34" t="s">
        <v>669</v>
      </c>
      <c s="34" t="s">
        <v>820</v>
      </c>
      <c s="35" t="s">
        <v>47</v>
      </c>
      <c s="6" t="s">
        <v>821</v>
      </c>
      <c s="36" t="s">
        <v>52</v>
      </c>
      <c s="37">
        <v>2</v>
      </c>
      <c s="36">
        <v>0</v>
      </c>
      <c s="36">
        <f>ROUND(G605*H605,6)</f>
      </c>
      <c r="L605" s="38">
        <v>0</v>
      </c>
      <c s="32">
        <f>ROUND(ROUND(L605,2)*ROUND(G605,3),2)</f>
      </c>
      <c s="36" t="s">
        <v>73</v>
      </c>
      <c>
        <f>(M605*21)/100</f>
      </c>
      <c t="s">
        <v>27</v>
      </c>
    </row>
    <row r="606" spans="1:5" ht="12.75">
      <c r="A606" s="35" t="s">
        <v>54</v>
      </c>
      <c r="E606" s="39" t="s">
        <v>55</v>
      </c>
    </row>
    <row r="607" spans="1:5" ht="12.75">
      <c r="A607" s="35" t="s">
        <v>56</v>
      </c>
      <c r="E607" s="40" t="s">
        <v>55</v>
      </c>
    </row>
    <row r="608" spans="1:5" ht="12.75">
      <c r="A608" t="s">
        <v>57</v>
      </c>
      <c r="E608" s="39" t="s">
        <v>74</v>
      </c>
    </row>
    <row r="609" spans="1:16" ht="12.75">
      <c r="A609" t="s">
        <v>49</v>
      </c>
      <c s="34" t="s">
        <v>670</v>
      </c>
      <c s="34" t="s">
        <v>822</v>
      </c>
      <c s="35" t="s">
        <v>47</v>
      </c>
      <c s="6" t="s">
        <v>823</v>
      </c>
      <c s="36" t="s">
        <v>52</v>
      </c>
      <c s="37">
        <v>2</v>
      </c>
      <c s="36">
        <v>0</v>
      </c>
      <c s="36">
        <f>ROUND(G609*H609,6)</f>
      </c>
      <c r="L609" s="38">
        <v>0</v>
      </c>
      <c s="32">
        <f>ROUND(ROUND(L609,2)*ROUND(G609,3),2)</f>
      </c>
      <c s="36" t="s">
        <v>73</v>
      </c>
      <c>
        <f>(M609*21)/100</f>
      </c>
      <c t="s">
        <v>27</v>
      </c>
    </row>
    <row r="610" spans="1:5" ht="12.75">
      <c r="A610" s="35" t="s">
        <v>54</v>
      </c>
      <c r="E610" s="39" t="s">
        <v>55</v>
      </c>
    </row>
    <row r="611" spans="1:5" ht="12.75">
      <c r="A611" s="35" t="s">
        <v>56</v>
      </c>
      <c r="E611" s="40" t="s">
        <v>55</v>
      </c>
    </row>
    <row r="612" spans="1:5" ht="12.75">
      <c r="A612" t="s">
        <v>57</v>
      </c>
      <c r="E612" s="39" t="s">
        <v>74</v>
      </c>
    </row>
    <row r="613" spans="1:16" ht="12.75">
      <c r="A613" t="s">
        <v>49</v>
      </c>
      <c s="34" t="s">
        <v>705</v>
      </c>
      <c s="34" t="s">
        <v>824</v>
      </c>
      <c s="35" t="s">
        <v>47</v>
      </c>
      <c s="6" t="s">
        <v>825</v>
      </c>
      <c s="36" t="s">
        <v>52</v>
      </c>
      <c s="37">
        <v>2</v>
      </c>
      <c s="36">
        <v>0</v>
      </c>
      <c s="36">
        <f>ROUND(G613*H613,6)</f>
      </c>
      <c r="L613" s="38">
        <v>0</v>
      </c>
      <c s="32">
        <f>ROUND(ROUND(L613,2)*ROUND(G613,3),2)</f>
      </c>
      <c s="36" t="s">
        <v>73</v>
      </c>
      <c>
        <f>(M613*21)/100</f>
      </c>
      <c t="s">
        <v>27</v>
      </c>
    </row>
    <row r="614" spans="1:5" ht="12.75">
      <c r="A614" s="35" t="s">
        <v>54</v>
      </c>
      <c r="E614" s="39" t="s">
        <v>55</v>
      </c>
    </row>
    <row r="615" spans="1:5" ht="12.75">
      <c r="A615" s="35" t="s">
        <v>56</v>
      </c>
      <c r="E615" s="40" t="s">
        <v>55</v>
      </c>
    </row>
    <row r="616" spans="1:5" ht="12.75">
      <c r="A616" t="s">
        <v>57</v>
      </c>
      <c r="E616" s="39" t="s">
        <v>74</v>
      </c>
    </row>
    <row r="617" spans="1:13" ht="12.75">
      <c r="A617" t="s">
        <v>46</v>
      </c>
      <c r="C617" s="31" t="s">
        <v>516</v>
      </c>
      <c r="E617" s="33" t="s">
        <v>517</v>
      </c>
      <c r="J617" s="32">
        <f>0</f>
      </c>
      <c s="32">
        <f>0</f>
      </c>
      <c s="32">
        <f>0+L618+L622+L626+L630</f>
      </c>
      <c s="32">
        <f>0+M618+M622+M626+M630</f>
      </c>
    </row>
    <row r="618" spans="1:16" ht="12.75">
      <c r="A618" t="s">
        <v>49</v>
      </c>
      <c s="34" t="s">
        <v>360</v>
      </c>
      <c s="34" t="s">
        <v>523</v>
      </c>
      <c s="35" t="s">
        <v>47</v>
      </c>
      <c s="6" t="s">
        <v>524</v>
      </c>
      <c s="36" t="s">
        <v>52</v>
      </c>
      <c s="37">
        <v>1</v>
      </c>
      <c s="36">
        <v>0</v>
      </c>
      <c s="36">
        <f>ROUND(G618*H618,6)</f>
      </c>
      <c r="L618" s="38">
        <v>0</v>
      </c>
      <c s="32">
        <f>ROUND(ROUND(L618,2)*ROUND(G618,3),2)</f>
      </c>
      <c s="36" t="s">
        <v>73</v>
      </c>
      <c>
        <f>(M618*21)/100</f>
      </c>
      <c t="s">
        <v>27</v>
      </c>
    </row>
    <row r="619" spans="1:5" ht="12.75">
      <c r="A619" s="35" t="s">
        <v>54</v>
      </c>
      <c r="E619" s="39" t="s">
        <v>55</v>
      </c>
    </row>
    <row r="620" spans="1:5" ht="12.75">
      <c r="A620" s="35" t="s">
        <v>56</v>
      </c>
      <c r="E620" s="40" t="s">
        <v>55</v>
      </c>
    </row>
    <row r="621" spans="1:5" ht="12.75">
      <c r="A621" t="s">
        <v>57</v>
      </c>
      <c r="E621" s="39" t="s">
        <v>74</v>
      </c>
    </row>
    <row r="622" spans="1:16" ht="12.75">
      <c r="A622" t="s">
        <v>49</v>
      </c>
      <c s="34" t="s">
        <v>364</v>
      </c>
      <c s="34" t="s">
        <v>881</v>
      </c>
      <c s="35" t="s">
        <v>47</v>
      </c>
      <c s="6" t="s">
        <v>1746</v>
      </c>
      <c s="36" t="s">
        <v>52</v>
      </c>
      <c s="37">
        <v>1</v>
      </c>
      <c s="36">
        <v>0</v>
      </c>
      <c s="36">
        <f>ROUND(G622*H622,6)</f>
      </c>
      <c r="L622" s="38">
        <v>0</v>
      </c>
      <c s="32">
        <f>ROUND(ROUND(L622,2)*ROUND(G622,3),2)</f>
      </c>
      <c s="36" t="s">
        <v>53</v>
      </c>
      <c>
        <f>(M622*21)/100</f>
      </c>
      <c t="s">
        <v>27</v>
      </c>
    </row>
    <row r="623" spans="1:5" ht="12.75">
      <c r="A623" s="35" t="s">
        <v>54</v>
      </c>
      <c r="E623" s="39" t="s">
        <v>55</v>
      </c>
    </row>
    <row r="624" spans="1:5" ht="12.75">
      <c r="A624" s="35" t="s">
        <v>56</v>
      </c>
      <c r="E624" s="40" t="s">
        <v>55</v>
      </c>
    </row>
    <row r="625" spans="1:5" ht="12.75">
      <c r="A625" t="s">
        <v>57</v>
      </c>
      <c r="E625" s="39" t="s">
        <v>1746</v>
      </c>
    </row>
    <row r="626" spans="1:16" ht="12.75">
      <c r="A626" t="s">
        <v>49</v>
      </c>
      <c s="34" t="s">
        <v>368</v>
      </c>
      <c s="34" t="s">
        <v>1747</v>
      </c>
      <c s="35" t="s">
        <v>47</v>
      </c>
      <c s="6" t="s">
        <v>1748</v>
      </c>
      <c s="36" t="s">
        <v>52</v>
      </c>
      <c s="37">
        <v>3</v>
      </c>
      <c s="36">
        <v>0</v>
      </c>
      <c s="36">
        <f>ROUND(G626*H626,6)</f>
      </c>
      <c r="L626" s="38">
        <v>0</v>
      </c>
      <c s="32">
        <f>ROUND(ROUND(L626,2)*ROUND(G626,3),2)</f>
      </c>
      <c s="36" t="s">
        <v>53</v>
      </c>
      <c>
        <f>(M626*21)/100</f>
      </c>
      <c t="s">
        <v>27</v>
      </c>
    </row>
    <row r="627" spans="1:5" ht="12.75">
      <c r="A627" s="35" t="s">
        <v>54</v>
      </c>
      <c r="E627" s="39" t="s">
        <v>55</v>
      </c>
    </row>
    <row r="628" spans="1:5" ht="12.75">
      <c r="A628" s="35" t="s">
        <v>56</v>
      </c>
      <c r="E628" s="40" t="s">
        <v>55</v>
      </c>
    </row>
    <row r="629" spans="1:5" ht="89.25">
      <c r="A629" t="s">
        <v>57</v>
      </c>
      <c r="E629" s="39" t="s">
        <v>1749</v>
      </c>
    </row>
    <row r="630" spans="1:16" ht="12.75">
      <c r="A630" t="s">
        <v>49</v>
      </c>
      <c s="34" t="s">
        <v>372</v>
      </c>
      <c s="34" t="s">
        <v>1750</v>
      </c>
      <c s="35" t="s">
        <v>47</v>
      </c>
      <c s="6" t="s">
        <v>1751</v>
      </c>
      <c s="36" t="s">
        <v>52</v>
      </c>
      <c s="37">
        <v>1</v>
      </c>
      <c s="36">
        <v>0</v>
      </c>
      <c s="36">
        <f>ROUND(G630*H630,6)</f>
      </c>
      <c r="L630" s="38">
        <v>0</v>
      </c>
      <c s="32">
        <f>ROUND(ROUND(L630,2)*ROUND(G630,3),2)</f>
      </c>
      <c s="36" t="s">
        <v>73</v>
      </c>
      <c>
        <f>(M630*21)/100</f>
      </c>
      <c t="s">
        <v>27</v>
      </c>
    </row>
    <row r="631" spans="1:5" ht="12.75">
      <c r="A631" s="35" t="s">
        <v>54</v>
      </c>
      <c r="E631" s="39" t="s">
        <v>55</v>
      </c>
    </row>
    <row r="632" spans="1:5" ht="12.75">
      <c r="A632" s="35" t="s">
        <v>56</v>
      </c>
      <c r="E632" s="40" t="s">
        <v>55</v>
      </c>
    </row>
    <row r="633" spans="1:5" ht="12.75">
      <c r="A633" t="s">
        <v>57</v>
      </c>
      <c r="E633" s="39" t="s">
        <v>1752</v>
      </c>
    </row>
    <row r="634" spans="1:13" ht="12.75">
      <c r="A634" t="s">
        <v>46</v>
      </c>
      <c r="C634" s="31" t="s">
        <v>14</v>
      </c>
      <c r="E634" s="33" t="s">
        <v>1753</v>
      </c>
      <c r="J634" s="32">
        <f>0</f>
      </c>
      <c s="32">
        <f>0</f>
      </c>
      <c s="32">
        <f>0+L635+L639+L643+L647+L651</f>
      </c>
      <c s="32">
        <f>0+M635+M639+M643+M647+M651</f>
      </c>
    </row>
    <row r="635" spans="1:16" ht="25.5">
      <c r="A635" t="s">
        <v>49</v>
      </c>
      <c s="34" t="s">
        <v>706</v>
      </c>
      <c s="34" t="s">
        <v>80</v>
      </c>
      <c s="35" t="s">
        <v>47</v>
      </c>
      <c s="6" t="s">
        <v>81</v>
      </c>
      <c s="36" t="s">
        <v>52</v>
      </c>
      <c s="37">
        <v>1</v>
      </c>
      <c s="36">
        <v>0</v>
      </c>
      <c s="36">
        <f>ROUND(G635*H635,6)</f>
      </c>
      <c r="L635" s="38">
        <v>0</v>
      </c>
      <c s="32">
        <f>ROUND(ROUND(L635,2)*ROUND(G635,3),2)</f>
      </c>
      <c s="36" t="s">
        <v>73</v>
      </c>
      <c>
        <f>(M635*21)/100</f>
      </c>
      <c t="s">
        <v>27</v>
      </c>
    </row>
    <row r="636" spans="1:5" ht="12.75">
      <c r="A636" s="35" t="s">
        <v>54</v>
      </c>
      <c r="E636" s="39" t="s">
        <v>55</v>
      </c>
    </row>
    <row r="637" spans="1:5" ht="12.75">
      <c r="A637" s="35" t="s">
        <v>56</v>
      </c>
      <c r="E637" s="40" t="s">
        <v>55</v>
      </c>
    </row>
    <row r="638" spans="1:5" ht="114.75">
      <c r="A638" t="s">
        <v>57</v>
      </c>
      <c r="E638" s="39" t="s">
        <v>82</v>
      </c>
    </row>
    <row r="639" spans="1:16" ht="12.75">
      <c r="A639" t="s">
        <v>49</v>
      </c>
      <c s="34" t="s">
        <v>707</v>
      </c>
      <c s="34" t="s">
        <v>879</v>
      </c>
      <c s="35" t="s">
        <v>47</v>
      </c>
      <c s="6" t="s">
        <v>880</v>
      </c>
      <c s="36" t="s">
        <v>52</v>
      </c>
      <c s="37">
        <v>1</v>
      </c>
      <c s="36">
        <v>0</v>
      </c>
      <c s="36">
        <f>ROUND(G639*H639,6)</f>
      </c>
      <c r="L639" s="38">
        <v>0</v>
      </c>
      <c s="32">
        <f>ROUND(ROUND(L639,2)*ROUND(G639,3),2)</f>
      </c>
      <c s="36" t="s">
        <v>73</v>
      </c>
      <c>
        <f>(M639*21)/100</f>
      </c>
      <c t="s">
        <v>27</v>
      </c>
    </row>
    <row r="640" spans="1:5" ht="12.75">
      <c r="A640" s="35" t="s">
        <v>54</v>
      </c>
      <c r="E640" s="39" t="s">
        <v>55</v>
      </c>
    </row>
    <row r="641" spans="1:5" ht="12.75">
      <c r="A641" s="35" t="s">
        <v>56</v>
      </c>
      <c r="E641" s="40" t="s">
        <v>55</v>
      </c>
    </row>
    <row r="642" spans="1:5" ht="12.75">
      <c r="A642" t="s">
        <v>57</v>
      </c>
      <c r="E642" s="39" t="s">
        <v>74</v>
      </c>
    </row>
    <row r="643" spans="1:16" ht="12.75">
      <c r="A643" t="s">
        <v>49</v>
      </c>
      <c s="34" t="s">
        <v>708</v>
      </c>
      <c s="34" t="s">
        <v>1754</v>
      </c>
      <c s="35" t="s">
        <v>47</v>
      </c>
      <c s="6" t="s">
        <v>1755</v>
      </c>
      <c s="36" t="s">
        <v>52</v>
      </c>
      <c s="37">
        <v>1</v>
      </c>
      <c s="36">
        <v>0</v>
      </c>
      <c s="36">
        <f>ROUND(G643*H643,6)</f>
      </c>
      <c r="L643" s="38">
        <v>0</v>
      </c>
      <c s="32">
        <f>ROUND(ROUND(L643,2)*ROUND(G643,3),2)</f>
      </c>
      <c s="36" t="s">
        <v>73</v>
      </c>
      <c>
        <f>(M643*21)/100</f>
      </c>
      <c t="s">
        <v>27</v>
      </c>
    </row>
    <row r="644" spans="1:5" ht="12.75">
      <c r="A644" s="35" t="s">
        <v>54</v>
      </c>
      <c r="E644" s="39" t="s">
        <v>55</v>
      </c>
    </row>
    <row r="645" spans="1:5" ht="12.75">
      <c r="A645" s="35" t="s">
        <v>56</v>
      </c>
      <c r="E645" s="40" t="s">
        <v>55</v>
      </c>
    </row>
    <row r="646" spans="1:5" ht="12.75">
      <c r="A646" t="s">
        <v>57</v>
      </c>
      <c r="E646" s="39" t="s">
        <v>74</v>
      </c>
    </row>
    <row r="647" spans="1:16" ht="12.75">
      <c r="A647" t="s">
        <v>49</v>
      </c>
      <c s="34" t="s">
        <v>709</v>
      </c>
      <c s="34" t="s">
        <v>881</v>
      </c>
      <c s="35" t="s">
        <v>47</v>
      </c>
      <c s="6" t="s">
        <v>882</v>
      </c>
      <c s="36" t="s">
        <v>52</v>
      </c>
      <c s="37">
        <v>1</v>
      </c>
      <c s="36">
        <v>0</v>
      </c>
      <c s="36">
        <f>ROUND(G647*H647,6)</f>
      </c>
      <c r="L647" s="38">
        <v>0</v>
      </c>
      <c s="32">
        <f>ROUND(ROUND(L647,2)*ROUND(G647,3),2)</f>
      </c>
      <c s="36" t="s">
        <v>53</v>
      </c>
      <c>
        <f>(M647*21)/100</f>
      </c>
      <c t="s">
        <v>27</v>
      </c>
    </row>
    <row r="648" spans="1:5" ht="12.75">
      <c r="A648" s="35" t="s">
        <v>54</v>
      </c>
      <c r="E648" s="39" t="s">
        <v>55</v>
      </c>
    </row>
    <row r="649" spans="1:5" ht="12.75">
      <c r="A649" s="35" t="s">
        <v>56</v>
      </c>
      <c r="E649" s="40" t="s">
        <v>55</v>
      </c>
    </row>
    <row r="650" spans="1:5" ht="12.75">
      <c r="A650" t="s">
        <v>57</v>
      </c>
      <c r="E650" s="39" t="s">
        <v>882</v>
      </c>
    </row>
    <row r="651" spans="1:16" ht="12.75">
      <c r="A651" t="s">
        <v>49</v>
      </c>
      <c s="34" t="s">
        <v>710</v>
      </c>
      <c s="34" t="s">
        <v>885</v>
      </c>
      <c s="35" t="s">
        <v>47</v>
      </c>
      <c s="6" t="s">
        <v>886</v>
      </c>
      <c s="36" t="s">
        <v>52</v>
      </c>
      <c s="37">
        <v>4</v>
      </c>
      <c s="36">
        <v>0</v>
      </c>
      <c s="36">
        <f>ROUND(G651*H651,6)</f>
      </c>
      <c r="L651" s="38">
        <v>0</v>
      </c>
      <c s="32">
        <f>ROUND(ROUND(L651,2)*ROUND(G651,3),2)</f>
      </c>
      <c s="36" t="s">
        <v>53</v>
      </c>
      <c>
        <f>(M651*21)/100</f>
      </c>
      <c t="s">
        <v>27</v>
      </c>
    </row>
    <row r="652" spans="1:5" ht="12.75">
      <c r="A652" s="35" t="s">
        <v>54</v>
      </c>
      <c r="E652" s="39" t="s">
        <v>55</v>
      </c>
    </row>
    <row r="653" spans="1:5" ht="12.75">
      <c r="A653" s="35" t="s">
        <v>56</v>
      </c>
      <c r="E653" s="40" t="s">
        <v>55</v>
      </c>
    </row>
    <row r="654" spans="1:5" ht="127.5">
      <c r="A654" t="s">
        <v>57</v>
      </c>
      <c r="E654" s="39" t="s">
        <v>887</v>
      </c>
    </row>
    <row r="655" spans="1:13" ht="12.75">
      <c r="A655" t="s">
        <v>46</v>
      </c>
      <c r="C655" s="31" t="s">
        <v>20</v>
      </c>
      <c r="E655" s="33" t="s">
        <v>894</v>
      </c>
      <c r="J655" s="32">
        <f>0</f>
      </c>
      <c s="32">
        <f>0</f>
      </c>
      <c s="32">
        <f>0+L656+L660+L664+L668+L672+L676+L680+L684+L688+L692</f>
      </c>
      <c s="32">
        <f>0+M656+M660+M664+M668+M672+M676+M680+M684+M688+M692</f>
      </c>
    </row>
    <row r="656" spans="1:16" ht="12.75">
      <c r="A656" t="s">
        <v>49</v>
      </c>
      <c s="34" t="s">
        <v>712</v>
      </c>
      <c s="34" t="s">
        <v>66</v>
      </c>
      <c s="35" t="s">
        <v>47</v>
      </c>
      <c s="6" t="s">
        <v>896</v>
      </c>
      <c s="36" t="s">
        <v>68</v>
      </c>
      <c s="37">
        <v>60</v>
      </c>
      <c s="36">
        <v>0</v>
      </c>
      <c s="36">
        <f>ROUND(G656*H656,6)</f>
      </c>
      <c r="L656" s="38">
        <v>0</v>
      </c>
      <c s="32">
        <f>ROUND(ROUND(L656,2)*ROUND(G656,3),2)</f>
      </c>
      <c s="36" t="s">
        <v>53</v>
      </c>
      <c>
        <f>(M656*21)/100</f>
      </c>
      <c t="s">
        <v>27</v>
      </c>
    </row>
    <row r="657" spans="1:5" ht="12.75">
      <c r="A657" s="35" t="s">
        <v>54</v>
      </c>
      <c r="E657" s="39" t="s">
        <v>55</v>
      </c>
    </row>
    <row r="658" spans="1:5" ht="12.75">
      <c r="A658" s="35" t="s">
        <v>56</v>
      </c>
      <c r="E658" s="40" t="s">
        <v>55</v>
      </c>
    </row>
    <row r="659" spans="1:5" ht="12.75">
      <c r="A659" t="s">
        <v>57</v>
      </c>
      <c r="E659" s="39" t="s">
        <v>581</v>
      </c>
    </row>
    <row r="660" spans="1:16" ht="12.75">
      <c r="A660" t="s">
        <v>49</v>
      </c>
      <c s="34" t="s">
        <v>713</v>
      </c>
      <c s="34" t="s">
        <v>66</v>
      </c>
      <c s="35" t="s">
        <v>27</v>
      </c>
      <c s="6" t="s">
        <v>580</v>
      </c>
      <c s="36" t="s">
        <v>68</v>
      </c>
      <c s="37">
        <v>60</v>
      </c>
      <c s="36">
        <v>0</v>
      </c>
      <c s="36">
        <f>ROUND(G660*H660,6)</f>
      </c>
      <c r="L660" s="38">
        <v>0</v>
      </c>
      <c s="32">
        <f>ROUND(ROUND(L660,2)*ROUND(G660,3),2)</f>
      </c>
      <c s="36" t="s">
        <v>53</v>
      </c>
      <c>
        <f>(M660*21)/100</f>
      </c>
      <c t="s">
        <v>27</v>
      </c>
    </row>
    <row r="661" spans="1:5" ht="12.75">
      <c r="A661" s="35" t="s">
        <v>54</v>
      </c>
      <c r="E661" s="39" t="s">
        <v>55</v>
      </c>
    </row>
    <row r="662" spans="1:5" ht="12.75">
      <c r="A662" s="35" t="s">
        <v>56</v>
      </c>
      <c r="E662" s="40" t="s">
        <v>55</v>
      </c>
    </row>
    <row r="663" spans="1:5" ht="12.75">
      <c r="A663" t="s">
        <v>57</v>
      </c>
      <c r="E663" s="39" t="s">
        <v>581</v>
      </c>
    </row>
    <row r="664" spans="1:16" ht="25.5">
      <c r="A664" t="s">
        <v>49</v>
      </c>
      <c s="34" t="s">
        <v>714</v>
      </c>
      <c s="34" t="s">
        <v>903</v>
      </c>
      <c s="35" t="s">
        <v>47</v>
      </c>
      <c s="6" t="s">
        <v>904</v>
      </c>
      <c s="36" t="s">
        <v>52</v>
      </c>
      <c s="37">
        <v>1</v>
      </c>
      <c s="36">
        <v>0</v>
      </c>
      <c s="36">
        <f>ROUND(G664*H664,6)</f>
      </c>
      <c r="L664" s="38">
        <v>0</v>
      </c>
      <c s="32">
        <f>ROUND(ROUND(L664,2)*ROUND(G664,3),2)</f>
      </c>
      <c s="36" t="s">
        <v>73</v>
      </c>
      <c>
        <f>(M664*21)/100</f>
      </c>
      <c t="s">
        <v>27</v>
      </c>
    </row>
    <row r="665" spans="1:5" ht="12.75">
      <c r="A665" s="35" t="s">
        <v>54</v>
      </c>
      <c r="E665" s="39" t="s">
        <v>55</v>
      </c>
    </row>
    <row r="666" spans="1:5" ht="12.75">
      <c r="A666" s="35" t="s">
        <v>56</v>
      </c>
      <c r="E666" s="40" t="s">
        <v>55</v>
      </c>
    </row>
    <row r="667" spans="1:5" ht="12.75">
      <c r="A667" t="s">
        <v>57</v>
      </c>
      <c r="E667" s="39" t="s">
        <v>74</v>
      </c>
    </row>
    <row r="668" spans="1:16" ht="12.75">
      <c r="A668" t="s">
        <v>49</v>
      </c>
      <c s="34" t="s">
        <v>715</v>
      </c>
      <c s="34" t="s">
        <v>583</v>
      </c>
      <c s="35" t="s">
        <v>27</v>
      </c>
      <c s="6" t="s">
        <v>584</v>
      </c>
      <c s="36" t="s">
        <v>68</v>
      </c>
      <c s="37">
        <v>48</v>
      </c>
      <c s="36">
        <v>0</v>
      </c>
      <c s="36">
        <f>ROUND(G668*H668,6)</f>
      </c>
      <c r="L668" s="38">
        <v>0</v>
      </c>
      <c s="32">
        <f>ROUND(ROUND(L668,2)*ROUND(G668,3),2)</f>
      </c>
      <c s="36" t="s">
        <v>73</v>
      </c>
      <c>
        <f>(M668*21)/100</f>
      </c>
      <c t="s">
        <v>27</v>
      </c>
    </row>
    <row r="669" spans="1:5" ht="12.75">
      <c r="A669" s="35" t="s">
        <v>54</v>
      </c>
      <c r="E669" s="39" t="s">
        <v>55</v>
      </c>
    </row>
    <row r="670" spans="1:5" ht="12.75">
      <c r="A670" s="35" t="s">
        <v>56</v>
      </c>
      <c r="E670" s="40" t="s">
        <v>55</v>
      </c>
    </row>
    <row r="671" spans="1:5" ht="76.5">
      <c r="A671" t="s">
        <v>57</v>
      </c>
      <c r="E671" s="39" t="s">
        <v>585</v>
      </c>
    </row>
    <row r="672" spans="1:16" ht="12.75">
      <c r="A672" t="s">
        <v>49</v>
      </c>
      <c s="34" t="s">
        <v>716</v>
      </c>
      <c s="34" t="s">
        <v>591</v>
      </c>
      <c s="35" t="s">
        <v>47</v>
      </c>
      <c s="6" t="s">
        <v>592</v>
      </c>
      <c s="36" t="s">
        <v>52</v>
      </c>
      <c s="37">
        <v>6</v>
      </c>
      <c s="36">
        <v>0</v>
      </c>
      <c s="36">
        <f>ROUND(G672*H672,6)</f>
      </c>
      <c r="L672" s="38">
        <v>0</v>
      </c>
      <c s="32">
        <f>ROUND(ROUND(L672,2)*ROUND(G672,3),2)</f>
      </c>
      <c s="36" t="s">
        <v>53</v>
      </c>
      <c>
        <f>(M672*21)/100</f>
      </c>
      <c t="s">
        <v>27</v>
      </c>
    </row>
    <row r="673" spans="1:5" ht="12.75">
      <c r="A673" s="35" t="s">
        <v>54</v>
      </c>
      <c r="E673" s="39" t="s">
        <v>55</v>
      </c>
    </row>
    <row r="674" spans="1:5" ht="12.75">
      <c r="A674" s="35" t="s">
        <v>56</v>
      </c>
      <c r="E674" s="40" t="s">
        <v>55</v>
      </c>
    </row>
    <row r="675" spans="1:5" ht="76.5">
      <c r="A675" t="s">
        <v>57</v>
      </c>
      <c r="E675" s="39" t="s">
        <v>593</v>
      </c>
    </row>
    <row r="676" spans="1:16" ht="12.75">
      <c r="A676" t="s">
        <v>49</v>
      </c>
      <c s="34" t="s">
        <v>717</v>
      </c>
      <c s="34" t="s">
        <v>595</v>
      </c>
      <c s="35" t="s">
        <v>47</v>
      </c>
      <c s="6" t="s">
        <v>77</v>
      </c>
      <c s="36" t="s">
        <v>52</v>
      </c>
      <c s="37">
        <v>1</v>
      </c>
      <c s="36">
        <v>0</v>
      </c>
      <c s="36">
        <f>ROUND(G676*H676,6)</f>
      </c>
      <c r="L676" s="38">
        <v>0</v>
      </c>
      <c s="32">
        <f>ROUND(ROUND(L676,2)*ROUND(G676,3),2)</f>
      </c>
      <c s="36" t="s">
        <v>53</v>
      </c>
      <c>
        <f>(M676*21)/100</f>
      </c>
      <c t="s">
        <v>27</v>
      </c>
    </row>
    <row r="677" spans="1:5" ht="12.75">
      <c r="A677" s="35" t="s">
        <v>54</v>
      </c>
      <c r="E677" s="39" t="s">
        <v>55</v>
      </c>
    </row>
    <row r="678" spans="1:5" ht="12.75">
      <c r="A678" s="35" t="s">
        <v>56</v>
      </c>
      <c r="E678" s="40" t="s">
        <v>55</v>
      </c>
    </row>
    <row r="679" spans="1:5" ht="38.25">
      <c r="A679" t="s">
        <v>57</v>
      </c>
      <c r="E679" s="39" t="s">
        <v>596</v>
      </c>
    </row>
    <row r="680" spans="1:16" ht="12.75">
      <c r="A680" t="s">
        <v>49</v>
      </c>
      <c s="34" t="s">
        <v>718</v>
      </c>
      <c s="34" t="s">
        <v>71</v>
      </c>
      <c s="35" t="s">
        <v>47</v>
      </c>
      <c s="6" t="s">
        <v>72</v>
      </c>
      <c s="36" t="s">
        <v>68</v>
      </c>
      <c s="37">
        <v>48</v>
      </c>
      <c s="36">
        <v>0</v>
      </c>
      <c s="36">
        <f>ROUND(G680*H680,6)</f>
      </c>
      <c r="L680" s="38">
        <v>0</v>
      </c>
      <c s="32">
        <f>ROUND(ROUND(L680,2)*ROUND(G680,3),2)</f>
      </c>
      <c s="36" t="s">
        <v>73</v>
      </c>
      <c>
        <f>(M680*21)/100</f>
      </c>
      <c t="s">
        <v>27</v>
      </c>
    </row>
    <row r="681" spans="1:5" ht="12.75">
      <c r="A681" s="35" t="s">
        <v>54</v>
      </c>
      <c r="E681" s="39" t="s">
        <v>55</v>
      </c>
    </row>
    <row r="682" spans="1:5" ht="12.75">
      <c r="A682" s="35" t="s">
        <v>56</v>
      </c>
      <c r="E682" s="40" t="s">
        <v>55</v>
      </c>
    </row>
    <row r="683" spans="1:5" ht="63.75">
      <c r="A683" t="s">
        <v>57</v>
      </c>
      <c r="E683" s="39" t="s">
        <v>598</v>
      </c>
    </row>
    <row r="684" spans="1:16" ht="25.5">
      <c r="A684" t="s">
        <v>49</v>
      </c>
      <c s="34" t="s">
        <v>749</v>
      </c>
      <c s="34" t="s">
        <v>600</v>
      </c>
      <c s="35" t="s">
        <v>47</v>
      </c>
      <c s="6" t="s">
        <v>601</v>
      </c>
      <c s="36" t="s">
        <v>52</v>
      </c>
      <c s="37">
        <v>1</v>
      </c>
      <c s="36">
        <v>0</v>
      </c>
      <c s="36">
        <f>ROUND(G684*H684,6)</f>
      </c>
      <c r="L684" s="38">
        <v>0</v>
      </c>
      <c s="32">
        <f>ROUND(ROUND(L684,2)*ROUND(G684,3),2)</f>
      </c>
      <c s="36" t="s">
        <v>73</v>
      </c>
      <c>
        <f>(M684*21)/100</f>
      </c>
      <c t="s">
        <v>27</v>
      </c>
    </row>
    <row r="685" spans="1:5" ht="12.75">
      <c r="A685" s="35" t="s">
        <v>54</v>
      </c>
      <c r="E685" s="39" t="s">
        <v>55</v>
      </c>
    </row>
    <row r="686" spans="1:5" ht="12.75">
      <c r="A686" s="35" t="s">
        <v>56</v>
      </c>
      <c r="E686" s="40" t="s">
        <v>55</v>
      </c>
    </row>
    <row r="687" spans="1:5" ht="51">
      <c r="A687" t="s">
        <v>57</v>
      </c>
      <c r="E687" s="39" t="s">
        <v>602</v>
      </c>
    </row>
    <row r="688" spans="1:16" ht="12.75">
      <c r="A688" t="s">
        <v>49</v>
      </c>
      <c s="34" t="s">
        <v>750</v>
      </c>
      <c s="34" t="s">
        <v>615</v>
      </c>
      <c s="35" t="s">
        <v>47</v>
      </c>
      <c s="6" t="s">
        <v>616</v>
      </c>
      <c s="36" t="s">
        <v>68</v>
      </c>
      <c s="37">
        <v>60</v>
      </c>
      <c s="36">
        <v>0</v>
      </c>
      <c s="36">
        <f>ROUND(G688*H688,6)</f>
      </c>
      <c r="L688" s="38">
        <v>0</v>
      </c>
      <c s="32">
        <f>ROUND(ROUND(L688,2)*ROUND(G688,3),2)</f>
      </c>
      <c s="36" t="s">
        <v>73</v>
      </c>
      <c>
        <f>(M688*21)/100</f>
      </c>
      <c t="s">
        <v>27</v>
      </c>
    </row>
    <row r="689" spans="1:5" ht="12.75">
      <c r="A689" s="35" t="s">
        <v>54</v>
      </c>
      <c r="E689" s="39" t="s">
        <v>55</v>
      </c>
    </row>
    <row r="690" spans="1:5" ht="12.75">
      <c r="A690" s="35" t="s">
        <v>56</v>
      </c>
      <c r="E690" s="40" t="s">
        <v>55</v>
      </c>
    </row>
    <row r="691" spans="1:5" ht="12.75">
      <c r="A691" t="s">
        <v>57</v>
      </c>
      <c r="E691" s="39" t="s">
        <v>74</v>
      </c>
    </row>
    <row r="692" spans="1:16" ht="12.75">
      <c r="A692" t="s">
        <v>49</v>
      </c>
      <c s="34" t="s">
        <v>751</v>
      </c>
      <c s="34" t="s">
        <v>912</v>
      </c>
      <c s="35" t="s">
        <v>47</v>
      </c>
      <c s="6" t="s">
        <v>913</v>
      </c>
      <c s="36" t="s">
        <v>68</v>
      </c>
      <c s="37">
        <v>32</v>
      </c>
      <c s="36">
        <v>0</v>
      </c>
      <c s="36">
        <f>ROUND(G692*H692,6)</f>
      </c>
      <c r="L692" s="38">
        <v>0</v>
      </c>
      <c s="32">
        <f>ROUND(ROUND(L692,2)*ROUND(G692,3),2)</f>
      </c>
      <c s="36" t="s">
        <v>53</v>
      </c>
      <c>
        <f>(M692*21)/100</f>
      </c>
      <c t="s">
        <v>27</v>
      </c>
    </row>
    <row r="693" spans="1:5" ht="12.75">
      <c r="A693" s="35" t="s">
        <v>54</v>
      </c>
      <c r="E693" s="39" t="s">
        <v>55</v>
      </c>
    </row>
    <row r="694" spans="1:5" ht="12.75">
      <c r="A694" s="35" t="s">
        <v>56</v>
      </c>
      <c r="E694" s="40" t="s">
        <v>55</v>
      </c>
    </row>
    <row r="695" spans="1:5" ht="63.75">
      <c r="A695" t="s">
        <v>57</v>
      </c>
      <c r="E695" s="39" t="s">
        <v>914</v>
      </c>
    </row>
    <row r="696" spans="1:13" ht="12.75">
      <c r="A696" t="s">
        <v>46</v>
      </c>
      <c r="C696" s="31" t="s">
        <v>1756</v>
      </c>
      <c r="E696" s="33" t="s">
        <v>1757</v>
      </c>
      <c r="J696" s="32">
        <f>0</f>
      </c>
      <c s="32">
        <f>0</f>
      </c>
      <c s="32">
        <f>0+L697+L701+L705+L709</f>
      </c>
      <c s="32">
        <f>0+M697+M701+M705+M709</f>
      </c>
    </row>
    <row r="697" spans="1:16" ht="12.75">
      <c r="A697" t="s">
        <v>49</v>
      </c>
      <c s="34" t="s">
        <v>579</v>
      </c>
      <c s="34" t="s">
        <v>499</v>
      </c>
      <c s="35" t="s">
        <v>47</v>
      </c>
      <c s="6" t="s">
        <v>500</v>
      </c>
      <c s="36" t="s">
        <v>52</v>
      </c>
      <c s="37">
        <v>3</v>
      </c>
      <c s="36">
        <v>0</v>
      </c>
      <c s="36">
        <f>ROUND(G697*H697,6)</f>
      </c>
      <c r="L697" s="38">
        <v>0</v>
      </c>
      <c s="32">
        <f>ROUND(ROUND(L697,2)*ROUND(G697,3),2)</f>
      </c>
      <c s="36" t="s">
        <v>53</v>
      </c>
      <c>
        <f>(M697*21)/100</f>
      </c>
      <c t="s">
        <v>27</v>
      </c>
    </row>
    <row r="698" spans="1:5" ht="12.75">
      <c r="A698" s="35" t="s">
        <v>54</v>
      </c>
      <c r="E698" s="39" t="s">
        <v>55</v>
      </c>
    </row>
    <row r="699" spans="1:5" ht="12.75">
      <c r="A699" s="35" t="s">
        <v>56</v>
      </c>
      <c r="E699" s="40" t="s">
        <v>55</v>
      </c>
    </row>
    <row r="700" spans="1:5" ht="63.75">
      <c r="A700" t="s">
        <v>57</v>
      </c>
      <c r="E700" s="39" t="s">
        <v>768</v>
      </c>
    </row>
    <row r="701" spans="1:16" ht="12.75">
      <c r="A701" t="s">
        <v>49</v>
      </c>
      <c s="34" t="s">
        <v>582</v>
      </c>
      <c s="34" t="s">
        <v>769</v>
      </c>
      <c s="35" t="s">
        <v>47</v>
      </c>
      <c s="6" t="s">
        <v>504</v>
      </c>
      <c s="36" t="s">
        <v>52</v>
      </c>
      <c s="37">
        <v>3</v>
      </c>
      <c s="36">
        <v>0</v>
      </c>
      <c s="36">
        <f>ROUND(G701*H701,6)</f>
      </c>
      <c r="L701" s="38">
        <v>0</v>
      </c>
      <c s="32">
        <f>ROUND(ROUND(L701,2)*ROUND(G701,3),2)</f>
      </c>
      <c s="36" t="s">
        <v>53</v>
      </c>
      <c>
        <f>(M701*21)/100</f>
      </c>
      <c t="s">
        <v>27</v>
      </c>
    </row>
    <row r="702" spans="1:5" ht="12.75">
      <c r="A702" s="35" t="s">
        <v>54</v>
      </c>
      <c r="E702" s="39" t="s">
        <v>55</v>
      </c>
    </row>
    <row r="703" spans="1:5" ht="12.75">
      <c r="A703" s="35" t="s">
        <v>56</v>
      </c>
      <c r="E703" s="40" t="s">
        <v>55</v>
      </c>
    </row>
    <row r="704" spans="1:5" ht="51">
      <c r="A704" t="s">
        <v>57</v>
      </c>
      <c r="E704" s="39" t="s">
        <v>1656</v>
      </c>
    </row>
    <row r="705" spans="1:16" ht="12.75">
      <c r="A705" t="s">
        <v>49</v>
      </c>
      <c s="34" t="s">
        <v>586</v>
      </c>
      <c s="34" t="s">
        <v>369</v>
      </c>
      <c s="35" t="s">
        <v>47</v>
      </c>
      <c s="6" t="s">
        <v>370</v>
      </c>
      <c s="36" t="s">
        <v>52</v>
      </c>
      <c s="37">
        <v>1</v>
      </c>
      <c s="36">
        <v>0</v>
      </c>
      <c s="36">
        <f>ROUND(G705*H705,6)</f>
      </c>
      <c r="L705" s="38">
        <v>0</v>
      </c>
      <c s="32">
        <f>ROUND(ROUND(L705,2)*ROUND(G705,3),2)</f>
      </c>
      <c s="36" t="s">
        <v>53</v>
      </c>
      <c>
        <f>(M705*21)/100</f>
      </c>
      <c t="s">
        <v>27</v>
      </c>
    </row>
    <row r="706" spans="1:5" ht="12.75">
      <c r="A706" s="35" t="s">
        <v>54</v>
      </c>
      <c r="E706" s="39" t="s">
        <v>55</v>
      </c>
    </row>
    <row r="707" spans="1:5" ht="12.75">
      <c r="A707" s="35" t="s">
        <v>56</v>
      </c>
      <c r="E707" s="40" t="s">
        <v>55</v>
      </c>
    </row>
    <row r="708" spans="1:5" ht="51">
      <c r="A708" t="s">
        <v>57</v>
      </c>
      <c r="E708" s="39" t="s">
        <v>1657</v>
      </c>
    </row>
    <row r="709" spans="1:16" ht="12.75">
      <c r="A709" t="s">
        <v>49</v>
      </c>
      <c s="34" t="s">
        <v>590</v>
      </c>
      <c s="34" t="s">
        <v>373</v>
      </c>
      <c s="35" t="s">
        <v>47</v>
      </c>
      <c s="6" t="s">
        <v>374</v>
      </c>
      <c s="36" t="s">
        <v>52</v>
      </c>
      <c s="37">
        <v>1</v>
      </c>
      <c s="36">
        <v>0</v>
      </c>
      <c s="36">
        <f>ROUND(G709*H709,6)</f>
      </c>
      <c r="L709" s="38">
        <v>0</v>
      </c>
      <c s="32">
        <f>ROUND(ROUND(L709,2)*ROUND(G709,3),2)</f>
      </c>
      <c s="36" t="s">
        <v>53</v>
      </c>
      <c>
        <f>(M709*21)/100</f>
      </c>
      <c t="s">
        <v>27</v>
      </c>
    </row>
    <row r="710" spans="1:5" ht="12.75">
      <c r="A710" s="35" t="s">
        <v>54</v>
      </c>
      <c r="E710" s="39" t="s">
        <v>55</v>
      </c>
    </row>
    <row r="711" spans="1:5" ht="12.75">
      <c r="A711" s="35" t="s">
        <v>56</v>
      </c>
      <c r="E711" s="40" t="s">
        <v>55</v>
      </c>
    </row>
    <row r="712" spans="1:5" ht="51">
      <c r="A712" t="s">
        <v>57</v>
      </c>
      <c r="E712" s="39" t="s">
        <v>1658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xml><?xml version="1.0" encoding="utf-8"?>
<worksheet xmlns="http://schemas.openxmlformats.org/spreadsheetml/2006/main" xmlns:r="http://schemas.openxmlformats.org/officeDocument/2006/relationships">
  <dimension ref="A1:T50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v>
      </c>
      <c s="41">
        <f>Rekapitulace!C10</f>
      </c>
      <c s="20" t="s">
        <v>0</v>
      </c>
      <c t="s">
        <v>23</v>
      </c>
      <c t="s">
        <v>27</v>
      </c>
    </row>
    <row r="4" spans="1:16" ht="32" customHeight="1">
      <c r="A4" s="24" t="s">
        <v>20</v>
      </c>
      <c s="25" t="s">
        <v>28</v>
      </c>
      <c s="27" t="s">
        <v>14</v>
      </c>
      <c r="E4" s="26" t="s">
        <v>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COUNTIFS(L8:L505,"=0",A8:A505,"P")+COUNTIFS(L8:L505,"",A8:A505,"P")+SUM(Q8:Q505)</f>
      </c>
    </row>
    <row r="8" spans="1:13" ht="12.75">
      <c r="A8" t="s">
        <v>44</v>
      </c>
      <c r="C8" s="28" t="s">
        <v>1760</v>
      </c>
      <c r="E8" s="30" t="s">
        <v>1759</v>
      </c>
      <c r="J8" s="29">
        <f>0+J9+J74+J211+J284+J349+J366+J471+J476</f>
      </c>
      <c s="29">
        <f>0+K9+K74+K211+K284+K349+K366+K471+K476</f>
      </c>
      <c s="29">
        <f>0+L9+L74+L211+L284+L349+L366+L471+L476</f>
      </c>
      <c s="29">
        <f>0+M9+M74+M211+M284+M349+M366+M471+M476</f>
      </c>
    </row>
    <row r="9" spans="1:13" ht="12.75">
      <c r="A9" t="s">
        <v>46</v>
      </c>
      <c r="C9" s="31" t="s">
        <v>47</v>
      </c>
      <c r="E9" s="33" t="s">
        <v>86</v>
      </c>
      <c r="J9" s="32">
        <f>0</f>
      </c>
      <c s="32">
        <f>0</f>
      </c>
      <c s="32">
        <f>0+L10+L14+L18+L22+L26+L30+L34+L38+L42+L46+L50+L54+L58+L62+L66+L70</f>
      </c>
      <c s="32">
        <f>0+M10+M14+M18+M22+M26+M30+M34+M38+M42+M46+M50+M54+M58+M62+M66+M70</f>
      </c>
    </row>
    <row r="10" spans="1:16" ht="12.75">
      <c r="A10" t="s">
        <v>49</v>
      </c>
      <c s="34" t="s">
        <v>47</v>
      </c>
      <c s="34" t="s">
        <v>87</v>
      </c>
      <c s="35" t="s">
        <v>47</v>
      </c>
      <c s="6" t="s">
        <v>88</v>
      </c>
      <c s="36" t="s">
        <v>89</v>
      </c>
      <c s="37">
        <v>1.44</v>
      </c>
      <c s="36">
        <v>0</v>
      </c>
      <c s="36">
        <f>ROUND(G10*H10,6)</f>
      </c>
      <c r="L10" s="38">
        <v>0</v>
      </c>
      <c s="32">
        <f>ROUND(ROUND(L10,2)*ROUND(G10,3),2)</f>
      </c>
      <c s="36" t="s">
        <v>53</v>
      </c>
      <c>
        <f>(M10*21)/100</f>
      </c>
      <c t="s">
        <v>27</v>
      </c>
    </row>
    <row r="11" spans="1:5" ht="12.75">
      <c r="A11" s="35" t="s">
        <v>54</v>
      </c>
      <c r="E11" s="39" t="s">
        <v>55</v>
      </c>
    </row>
    <row r="12" spans="1:5" ht="12.75">
      <c r="A12" s="35" t="s">
        <v>56</v>
      </c>
      <c r="E12" s="40" t="s">
        <v>1761</v>
      </c>
    </row>
    <row r="13" spans="1:5" ht="63.75">
      <c r="A13" t="s">
        <v>57</v>
      </c>
      <c r="E13" s="39" t="s">
        <v>90</v>
      </c>
    </row>
    <row r="14" spans="1:16" ht="12.75">
      <c r="A14" t="s">
        <v>49</v>
      </c>
      <c s="34" t="s">
        <v>27</v>
      </c>
      <c s="34" t="s">
        <v>91</v>
      </c>
      <c s="35" t="s">
        <v>47</v>
      </c>
      <c s="6" t="s">
        <v>92</v>
      </c>
      <c s="36" t="s">
        <v>52</v>
      </c>
      <c s="37">
        <v>1</v>
      </c>
      <c s="36">
        <v>0</v>
      </c>
      <c s="36">
        <f>ROUND(G14*H14,6)</f>
      </c>
      <c r="L14" s="38">
        <v>0</v>
      </c>
      <c s="32">
        <f>ROUND(ROUND(L14,2)*ROUND(G14,3),2)</f>
      </c>
      <c s="36" t="s">
        <v>53</v>
      </c>
      <c>
        <f>(M14*21)/100</f>
      </c>
      <c t="s">
        <v>27</v>
      </c>
    </row>
    <row r="15" spans="1:5" ht="12.75">
      <c r="A15" s="35" t="s">
        <v>54</v>
      </c>
      <c r="E15" s="39" t="s">
        <v>55</v>
      </c>
    </row>
    <row r="16" spans="1:5" ht="12.75">
      <c r="A16" s="35" t="s">
        <v>56</v>
      </c>
      <c r="E16" s="40" t="s">
        <v>892</v>
      </c>
    </row>
    <row r="17" spans="1:5" ht="12.75">
      <c r="A17" t="s">
        <v>57</v>
      </c>
      <c r="E17" s="39" t="s">
        <v>93</v>
      </c>
    </row>
    <row r="18" spans="1:16" ht="12.75">
      <c r="A18" t="s">
        <v>49</v>
      </c>
      <c s="34" t="s">
        <v>26</v>
      </c>
      <c s="34" t="s">
        <v>94</v>
      </c>
      <c s="35" t="s">
        <v>47</v>
      </c>
      <c s="6" t="s">
        <v>95</v>
      </c>
      <c s="36" t="s">
        <v>96</v>
      </c>
      <c s="37">
        <v>6</v>
      </c>
      <c s="36">
        <v>0</v>
      </c>
      <c s="36">
        <f>ROUND(G18*H18,6)</f>
      </c>
      <c r="L18" s="38">
        <v>0</v>
      </c>
      <c s="32">
        <f>ROUND(ROUND(L18,2)*ROUND(G18,3),2)</f>
      </c>
      <c s="36" t="s">
        <v>53</v>
      </c>
      <c>
        <f>(M18*21)/100</f>
      </c>
      <c t="s">
        <v>27</v>
      </c>
    </row>
    <row r="19" spans="1:5" ht="12.75">
      <c r="A19" s="35" t="s">
        <v>54</v>
      </c>
      <c r="E19" s="39" t="s">
        <v>55</v>
      </c>
    </row>
    <row r="20" spans="1:5" ht="12.75">
      <c r="A20" s="35" t="s">
        <v>56</v>
      </c>
      <c r="E20" s="40" t="s">
        <v>892</v>
      </c>
    </row>
    <row r="21" spans="1:5" ht="12.75">
      <c r="A21" t="s">
        <v>57</v>
      </c>
      <c r="E21" s="39" t="s">
        <v>97</v>
      </c>
    </row>
    <row r="22" spans="1:16" ht="12.75">
      <c r="A22" t="s">
        <v>49</v>
      </c>
      <c s="34" t="s">
        <v>65</v>
      </c>
      <c s="34" t="s">
        <v>115</v>
      </c>
      <c s="35" t="s">
        <v>47</v>
      </c>
      <c s="6" t="s">
        <v>116</v>
      </c>
      <c s="36" t="s">
        <v>108</v>
      </c>
      <c s="37">
        <v>47.85</v>
      </c>
      <c s="36">
        <v>0</v>
      </c>
      <c s="36">
        <f>ROUND(G22*H22,6)</f>
      </c>
      <c r="L22" s="38">
        <v>0</v>
      </c>
      <c s="32">
        <f>ROUND(ROUND(L22,2)*ROUND(G22,3),2)</f>
      </c>
      <c s="36" t="s">
        <v>53</v>
      </c>
      <c>
        <f>(M22*21)/100</f>
      </c>
      <c t="s">
        <v>27</v>
      </c>
    </row>
    <row r="23" spans="1:5" ht="12.75">
      <c r="A23" s="35" t="s">
        <v>54</v>
      </c>
      <c r="E23" s="39" t="s">
        <v>55</v>
      </c>
    </row>
    <row r="24" spans="1:5" ht="12.75">
      <c r="A24" s="35" t="s">
        <v>56</v>
      </c>
      <c r="E24" s="40" t="s">
        <v>1762</v>
      </c>
    </row>
    <row r="25" spans="1:5" ht="216.75">
      <c r="A25" t="s">
        <v>57</v>
      </c>
      <c r="E25" s="39" t="s">
        <v>118</v>
      </c>
    </row>
    <row r="26" spans="1:16" ht="12.75">
      <c r="A26" t="s">
        <v>49</v>
      </c>
      <c s="34" t="s">
        <v>70</v>
      </c>
      <c s="34" t="s">
        <v>120</v>
      </c>
      <c s="35" t="s">
        <v>47</v>
      </c>
      <c s="6" t="s">
        <v>121</v>
      </c>
      <c s="36" t="s">
        <v>108</v>
      </c>
      <c s="37">
        <v>441.4</v>
      </c>
      <c s="36">
        <v>0</v>
      </c>
      <c s="36">
        <f>ROUND(G26*H26,6)</f>
      </c>
      <c r="L26" s="38">
        <v>0</v>
      </c>
      <c s="32">
        <f>ROUND(ROUND(L26,2)*ROUND(G26,3),2)</f>
      </c>
      <c s="36" t="s">
        <v>53</v>
      </c>
      <c>
        <f>(M26*21)/100</f>
      </c>
      <c t="s">
        <v>27</v>
      </c>
    </row>
    <row r="27" spans="1:5" ht="12.75">
      <c r="A27" s="35" t="s">
        <v>54</v>
      </c>
      <c r="E27" s="39" t="s">
        <v>55</v>
      </c>
    </row>
    <row r="28" spans="1:5" ht="12.75">
      <c r="A28" s="35" t="s">
        <v>56</v>
      </c>
      <c r="E28" s="40" t="s">
        <v>1763</v>
      </c>
    </row>
    <row r="29" spans="1:5" ht="216.75">
      <c r="A29" t="s">
        <v>57</v>
      </c>
      <c r="E29" s="39" t="s">
        <v>118</v>
      </c>
    </row>
    <row r="30" spans="1:16" ht="12.75">
      <c r="A30" t="s">
        <v>49</v>
      </c>
      <c s="34" t="s">
        <v>75</v>
      </c>
      <c s="34" t="s">
        <v>1714</v>
      </c>
      <c s="35" t="s">
        <v>47</v>
      </c>
      <c s="6" t="s">
        <v>924</v>
      </c>
      <c s="36" t="s">
        <v>104</v>
      </c>
      <c s="37">
        <v>22</v>
      </c>
      <c s="36">
        <v>0</v>
      </c>
      <c s="36">
        <f>ROUND(G30*H30,6)</f>
      </c>
      <c r="L30" s="38">
        <v>0</v>
      </c>
      <c s="32">
        <f>ROUND(ROUND(L30,2)*ROUND(G30,3),2)</f>
      </c>
      <c s="36" t="s">
        <v>73</v>
      </c>
      <c>
        <f>(M30*21)/100</f>
      </c>
      <c t="s">
        <v>27</v>
      </c>
    </row>
    <row r="31" spans="1:5" ht="12.75">
      <c r="A31" s="35" t="s">
        <v>54</v>
      </c>
      <c r="E31" s="39" t="s">
        <v>55</v>
      </c>
    </row>
    <row r="32" spans="1:5" ht="12.75">
      <c r="A32" s="35" t="s">
        <v>56</v>
      </c>
      <c r="E32" s="40" t="s">
        <v>1764</v>
      </c>
    </row>
    <row r="33" spans="1:5" ht="25.5">
      <c r="A33" t="s">
        <v>57</v>
      </c>
      <c r="E33" s="39" t="s">
        <v>126</v>
      </c>
    </row>
    <row r="34" spans="1:16" ht="25.5">
      <c r="A34" t="s">
        <v>49</v>
      </c>
      <c s="34" t="s">
        <v>110</v>
      </c>
      <c s="34" t="s">
        <v>128</v>
      </c>
      <c s="35" t="s">
        <v>47</v>
      </c>
      <c s="6" t="s">
        <v>129</v>
      </c>
      <c s="36" t="s">
        <v>104</v>
      </c>
      <c s="37">
        <v>1440</v>
      </c>
      <c s="36">
        <v>0</v>
      </c>
      <c s="36">
        <f>ROUND(G34*H34,6)</f>
      </c>
      <c r="L34" s="38">
        <v>0</v>
      </c>
      <c s="32">
        <f>ROUND(ROUND(L34,2)*ROUND(G34,3),2)</f>
      </c>
      <c s="36" t="s">
        <v>53</v>
      </c>
      <c>
        <f>(M34*21)/100</f>
      </c>
      <c t="s">
        <v>27</v>
      </c>
    </row>
    <row r="35" spans="1:5" ht="12.75">
      <c r="A35" s="35" t="s">
        <v>54</v>
      </c>
      <c r="E35" s="39" t="s">
        <v>55</v>
      </c>
    </row>
    <row r="36" spans="1:5" ht="12.75">
      <c r="A36" s="35" t="s">
        <v>56</v>
      </c>
      <c r="E36" s="40" t="s">
        <v>892</v>
      </c>
    </row>
    <row r="37" spans="1:5" ht="25.5">
      <c r="A37" t="s">
        <v>57</v>
      </c>
      <c r="E37" s="39" t="s">
        <v>130</v>
      </c>
    </row>
    <row r="38" spans="1:16" ht="12.75">
      <c r="A38" t="s">
        <v>49</v>
      </c>
      <c s="34" t="s">
        <v>114</v>
      </c>
      <c s="34" t="s">
        <v>132</v>
      </c>
      <c s="35" t="s">
        <v>47</v>
      </c>
      <c s="6" t="s">
        <v>133</v>
      </c>
      <c s="36" t="s">
        <v>104</v>
      </c>
      <c s="37">
        <v>1440</v>
      </c>
      <c s="36">
        <v>0</v>
      </c>
      <c s="36">
        <f>ROUND(G38*H38,6)</f>
      </c>
      <c r="L38" s="38">
        <v>0</v>
      </c>
      <c s="32">
        <f>ROUND(ROUND(L38,2)*ROUND(G38,3),2)</f>
      </c>
      <c s="36" t="s">
        <v>73</v>
      </c>
      <c>
        <f>(M38*21)/100</f>
      </c>
      <c t="s">
        <v>27</v>
      </c>
    </row>
    <row r="39" spans="1:5" ht="12.75">
      <c r="A39" s="35" t="s">
        <v>54</v>
      </c>
      <c r="E39" s="39" t="s">
        <v>55</v>
      </c>
    </row>
    <row r="40" spans="1:5" ht="12.75">
      <c r="A40" s="35" t="s">
        <v>56</v>
      </c>
      <c r="E40" s="40" t="s">
        <v>892</v>
      </c>
    </row>
    <row r="41" spans="1:5" ht="25.5">
      <c r="A41" t="s">
        <v>57</v>
      </c>
      <c r="E41" s="39" t="s">
        <v>134</v>
      </c>
    </row>
    <row r="42" spans="1:16" ht="12.75">
      <c r="A42" t="s">
        <v>49</v>
      </c>
      <c s="34" t="s">
        <v>119</v>
      </c>
      <c s="34" t="s">
        <v>136</v>
      </c>
      <c s="35" t="s">
        <v>47</v>
      </c>
      <c s="6" t="s">
        <v>137</v>
      </c>
      <c s="36" t="s">
        <v>108</v>
      </c>
      <c s="37">
        <v>481.4</v>
      </c>
      <c s="36">
        <v>0</v>
      </c>
      <c s="36">
        <f>ROUND(G42*H42,6)</f>
      </c>
      <c r="L42" s="38">
        <v>0</v>
      </c>
      <c s="32">
        <f>ROUND(ROUND(L42,2)*ROUND(G42,3),2)</f>
      </c>
      <c s="36" t="s">
        <v>53</v>
      </c>
      <c>
        <f>(M42*21)/100</f>
      </c>
      <c t="s">
        <v>27</v>
      </c>
    </row>
    <row r="43" spans="1:5" ht="12.75">
      <c r="A43" s="35" t="s">
        <v>54</v>
      </c>
      <c r="E43" s="39" t="s">
        <v>55</v>
      </c>
    </row>
    <row r="44" spans="1:5" ht="12.75">
      <c r="A44" s="35" t="s">
        <v>56</v>
      </c>
      <c r="E44" s="40" t="s">
        <v>1765</v>
      </c>
    </row>
    <row r="45" spans="1:5" ht="153">
      <c r="A45" t="s">
        <v>57</v>
      </c>
      <c r="E45" s="39" t="s">
        <v>139</v>
      </c>
    </row>
    <row r="46" spans="1:16" ht="12.75">
      <c r="A46" t="s">
        <v>49</v>
      </c>
      <c s="34" t="s">
        <v>123</v>
      </c>
      <c s="34" t="s">
        <v>141</v>
      </c>
      <c s="35" t="s">
        <v>47</v>
      </c>
      <c s="6" t="s">
        <v>142</v>
      </c>
      <c s="36" t="s">
        <v>100</v>
      </c>
      <c s="37">
        <v>565.25</v>
      </c>
      <c s="36">
        <v>0</v>
      </c>
      <c s="36">
        <f>ROUND(G46*H46,6)</f>
      </c>
      <c r="L46" s="38">
        <v>0</v>
      </c>
      <c s="32">
        <f>ROUND(ROUND(L46,2)*ROUND(G46,3),2)</f>
      </c>
      <c s="36" t="s">
        <v>73</v>
      </c>
      <c>
        <f>(M46*21)/100</f>
      </c>
      <c t="s">
        <v>27</v>
      </c>
    </row>
    <row r="47" spans="1:5" ht="12.75">
      <c r="A47" s="35" t="s">
        <v>54</v>
      </c>
      <c r="E47" s="39" t="s">
        <v>55</v>
      </c>
    </row>
    <row r="48" spans="1:5" ht="12.75">
      <c r="A48" s="35" t="s">
        <v>56</v>
      </c>
      <c r="E48" s="40" t="s">
        <v>1766</v>
      </c>
    </row>
    <row r="49" spans="1:5" ht="12.75">
      <c r="A49" t="s">
        <v>57</v>
      </c>
      <c r="E49" s="39" t="s">
        <v>144</v>
      </c>
    </row>
    <row r="50" spans="1:16" ht="25.5">
      <c r="A50" t="s">
        <v>49</v>
      </c>
      <c s="34" t="s">
        <v>127</v>
      </c>
      <c s="34" t="s">
        <v>146</v>
      </c>
      <c s="35" t="s">
        <v>47</v>
      </c>
      <c s="6" t="s">
        <v>147</v>
      </c>
      <c s="36" t="s">
        <v>52</v>
      </c>
      <c s="37">
        <v>10</v>
      </c>
      <c s="36">
        <v>0</v>
      </c>
      <c s="36">
        <f>ROUND(G50*H50,6)</f>
      </c>
      <c r="L50" s="38">
        <v>0</v>
      </c>
      <c s="32">
        <f>ROUND(ROUND(L50,2)*ROUND(G50,3),2)</f>
      </c>
      <c s="36" t="s">
        <v>73</v>
      </c>
      <c>
        <f>(M50*21)/100</f>
      </c>
      <c t="s">
        <v>27</v>
      </c>
    </row>
    <row r="51" spans="1:5" ht="12.75">
      <c r="A51" s="35" t="s">
        <v>54</v>
      </c>
      <c r="E51" s="39" t="s">
        <v>55</v>
      </c>
    </row>
    <row r="52" spans="1:5" ht="12.75">
      <c r="A52" s="35" t="s">
        <v>56</v>
      </c>
      <c r="E52" s="40" t="s">
        <v>892</v>
      </c>
    </row>
    <row r="53" spans="1:5" ht="38.25">
      <c r="A53" t="s">
        <v>57</v>
      </c>
      <c r="E53" s="39" t="s">
        <v>148</v>
      </c>
    </row>
    <row r="54" spans="1:16" ht="12.75">
      <c r="A54" t="s">
        <v>49</v>
      </c>
      <c s="34" t="s">
        <v>131</v>
      </c>
      <c s="34" t="s">
        <v>178</v>
      </c>
      <c s="35" t="s">
        <v>47</v>
      </c>
      <c s="6" t="s">
        <v>179</v>
      </c>
      <c s="36" t="s">
        <v>104</v>
      </c>
      <c s="37">
        <v>30</v>
      </c>
      <c s="36">
        <v>0</v>
      </c>
      <c s="36">
        <f>ROUND(G54*H54,6)</f>
      </c>
      <c r="L54" s="38">
        <v>0</v>
      </c>
      <c s="32">
        <f>ROUND(ROUND(L54,2)*ROUND(G54,3),2)</f>
      </c>
      <c s="36" t="s">
        <v>53</v>
      </c>
      <c>
        <f>(M54*21)/100</f>
      </c>
      <c t="s">
        <v>27</v>
      </c>
    </row>
    <row r="55" spans="1:5" ht="12.75">
      <c r="A55" s="35" t="s">
        <v>54</v>
      </c>
      <c r="E55" s="39" t="s">
        <v>55</v>
      </c>
    </row>
    <row r="56" spans="1:5" ht="12.75">
      <c r="A56" s="35" t="s">
        <v>56</v>
      </c>
      <c r="E56" s="40" t="s">
        <v>1767</v>
      </c>
    </row>
    <row r="57" spans="1:5" ht="38.25">
      <c r="A57" t="s">
        <v>57</v>
      </c>
      <c r="E57" s="39" t="s">
        <v>1768</v>
      </c>
    </row>
    <row r="58" spans="1:16" ht="12.75">
      <c r="A58" t="s">
        <v>49</v>
      </c>
      <c s="34" t="s">
        <v>135</v>
      </c>
      <c s="34" t="s">
        <v>188</v>
      </c>
      <c s="35" t="s">
        <v>47</v>
      </c>
      <c s="6" t="s">
        <v>1769</v>
      </c>
      <c s="36" t="s">
        <v>52</v>
      </c>
      <c s="37">
        <v>20</v>
      </c>
      <c s="36">
        <v>0</v>
      </c>
      <c s="36">
        <f>ROUND(G58*H58,6)</f>
      </c>
      <c r="L58" s="38">
        <v>0</v>
      </c>
      <c s="32">
        <f>ROUND(ROUND(L58,2)*ROUND(G58,3),2)</f>
      </c>
      <c s="36" t="s">
        <v>53</v>
      </c>
      <c>
        <f>(M58*21)/100</f>
      </c>
      <c t="s">
        <v>27</v>
      </c>
    </row>
    <row r="59" spans="1:5" ht="12.75">
      <c r="A59" s="35" t="s">
        <v>54</v>
      </c>
      <c r="E59" s="39" t="s">
        <v>55</v>
      </c>
    </row>
    <row r="60" spans="1:5" ht="12.75">
      <c r="A60" s="35" t="s">
        <v>56</v>
      </c>
      <c r="E60" s="40" t="s">
        <v>892</v>
      </c>
    </row>
    <row r="61" spans="1:5" ht="38.25">
      <c r="A61" t="s">
        <v>57</v>
      </c>
      <c r="E61" s="39" t="s">
        <v>1770</v>
      </c>
    </row>
    <row r="62" spans="1:16" ht="12.75">
      <c r="A62" t="s">
        <v>49</v>
      </c>
      <c s="34" t="s">
        <v>140</v>
      </c>
      <c s="34" t="s">
        <v>192</v>
      </c>
      <c s="35" t="s">
        <v>47</v>
      </c>
      <c s="6" t="s">
        <v>193</v>
      </c>
      <c s="36" t="s">
        <v>52</v>
      </c>
      <c s="37">
        <v>20</v>
      </c>
      <c s="36">
        <v>0</v>
      </c>
      <c s="36">
        <f>ROUND(G62*H62,6)</f>
      </c>
      <c r="L62" s="38">
        <v>0</v>
      </c>
      <c s="32">
        <f>ROUND(ROUND(L62,2)*ROUND(G62,3),2)</f>
      </c>
      <c s="36" t="s">
        <v>73</v>
      </c>
      <c>
        <f>(M62*21)/100</f>
      </c>
      <c t="s">
        <v>27</v>
      </c>
    </row>
    <row r="63" spans="1:5" ht="12.75">
      <c r="A63" s="35" t="s">
        <v>54</v>
      </c>
      <c r="E63" s="39" t="s">
        <v>55</v>
      </c>
    </row>
    <row r="64" spans="1:5" ht="12.75">
      <c r="A64" s="35" t="s">
        <v>56</v>
      </c>
      <c r="E64" s="40" t="s">
        <v>892</v>
      </c>
    </row>
    <row r="65" spans="1:5" ht="38.25">
      <c r="A65" t="s">
        <v>57</v>
      </c>
      <c r="E65" s="39" t="s">
        <v>194</v>
      </c>
    </row>
    <row r="66" spans="1:16" ht="12.75">
      <c r="A66" t="s">
        <v>49</v>
      </c>
      <c s="34" t="s">
        <v>145</v>
      </c>
      <c s="34" t="s">
        <v>196</v>
      </c>
      <c s="35" t="s">
        <v>47</v>
      </c>
      <c s="6" t="s">
        <v>197</v>
      </c>
      <c s="36" t="s">
        <v>52</v>
      </c>
      <c s="37">
        <v>1</v>
      </c>
      <c s="36">
        <v>0</v>
      </c>
      <c s="36">
        <f>ROUND(G66*H66,6)</f>
      </c>
      <c r="L66" s="38">
        <v>0</v>
      </c>
      <c s="32">
        <f>ROUND(ROUND(L66,2)*ROUND(G66,3),2)</f>
      </c>
      <c s="36" t="s">
        <v>53</v>
      </c>
      <c>
        <f>(M66*21)/100</f>
      </c>
      <c t="s">
        <v>27</v>
      </c>
    </row>
    <row r="67" spans="1:5" ht="12.75">
      <c r="A67" s="35" t="s">
        <v>54</v>
      </c>
      <c r="E67" s="39" t="s">
        <v>55</v>
      </c>
    </row>
    <row r="68" spans="1:5" ht="12.75">
      <c r="A68" s="35" t="s">
        <v>56</v>
      </c>
      <c r="E68" s="40" t="s">
        <v>892</v>
      </c>
    </row>
    <row r="69" spans="1:5" ht="38.25">
      <c r="A69" t="s">
        <v>57</v>
      </c>
      <c r="E69" s="39" t="s">
        <v>198</v>
      </c>
    </row>
    <row r="70" spans="1:16" ht="25.5">
      <c r="A70" t="s">
        <v>49</v>
      </c>
      <c s="34" t="s">
        <v>149</v>
      </c>
      <c s="34" t="s">
        <v>571</v>
      </c>
      <c s="35" t="s">
        <v>572</v>
      </c>
      <c s="6" t="s">
        <v>573</v>
      </c>
      <c s="36" t="s">
        <v>554</v>
      </c>
      <c s="37">
        <v>116.8</v>
      </c>
      <c s="36">
        <v>0</v>
      </c>
      <c s="36">
        <f>ROUND(G70*H70,6)</f>
      </c>
      <c r="L70" s="38">
        <v>0</v>
      </c>
      <c s="32">
        <f>ROUND(ROUND(L70,2)*ROUND(G70,3),2)</f>
      </c>
      <c s="36" t="s">
        <v>53</v>
      </c>
      <c>
        <f>(M70*21)/100</f>
      </c>
      <c t="s">
        <v>27</v>
      </c>
    </row>
    <row r="71" spans="1:5" ht="25.5">
      <c r="A71" s="35" t="s">
        <v>54</v>
      </c>
      <c r="E71" s="39" t="s">
        <v>555</v>
      </c>
    </row>
    <row r="72" spans="1:5" ht="12.75">
      <c r="A72" s="35" t="s">
        <v>56</v>
      </c>
      <c r="E72" s="40" t="s">
        <v>55</v>
      </c>
    </row>
    <row r="73" spans="1:5" ht="165.75">
      <c r="A73" t="s">
        <v>57</v>
      </c>
      <c r="E73" s="39" t="s">
        <v>556</v>
      </c>
    </row>
    <row r="74" spans="1:13" ht="12.75">
      <c r="A74" t="s">
        <v>46</v>
      </c>
      <c r="C74" s="31" t="s">
        <v>27</v>
      </c>
      <c r="E74" s="33" t="s">
        <v>199</v>
      </c>
      <c r="J74" s="32">
        <f>0</f>
      </c>
      <c s="32">
        <f>0</f>
      </c>
      <c s="32">
        <f>0+L75+L79+L83+L87+L91+L95+L99+L103+L107+L111+L115+L119+L123+L127+L131+L135+L139+L143+L147+L151+L155+L159+L163+L167+L171+L175+L179+L183+L187+L191+L195+L199+L203+L207</f>
      </c>
      <c s="32">
        <f>0+M75+M79+M83+M87+M91+M95+M99+M103+M107+M111+M115+M119+M123+M127+M131+M135+M139+M143+M147+M151+M155+M159+M163+M167+M171+M175+M179+M183+M187+M191+M195+M199+M203+M207</f>
      </c>
    </row>
    <row r="75" spans="1:16" ht="12.75">
      <c r="A75" t="s">
        <v>49</v>
      </c>
      <c s="34" t="s">
        <v>153</v>
      </c>
      <c s="34" t="s">
        <v>201</v>
      </c>
      <c s="35" t="s">
        <v>47</v>
      </c>
      <c s="6" t="s">
        <v>202</v>
      </c>
      <c s="36" t="s">
        <v>203</v>
      </c>
      <c s="37">
        <v>9.33</v>
      </c>
      <c s="36">
        <v>0</v>
      </c>
      <c s="36">
        <f>ROUND(G75*H75,6)</f>
      </c>
      <c r="L75" s="38">
        <v>0</v>
      </c>
      <c s="32">
        <f>ROUND(ROUND(L75,2)*ROUND(G75,3),2)</f>
      </c>
      <c s="36" t="s">
        <v>73</v>
      </c>
      <c>
        <f>(M75*21)/100</f>
      </c>
      <c t="s">
        <v>27</v>
      </c>
    </row>
    <row r="76" spans="1:5" ht="12.75">
      <c r="A76" s="35" t="s">
        <v>54</v>
      </c>
      <c r="E76" s="39" t="s">
        <v>55</v>
      </c>
    </row>
    <row r="77" spans="1:5" ht="12.75">
      <c r="A77" s="35" t="s">
        <v>56</v>
      </c>
      <c r="E77" s="40" t="s">
        <v>1771</v>
      </c>
    </row>
    <row r="78" spans="1:5" ht="38.25">
      <c r="A78" t="s">
        <v>57</v>
      </c>
      <c r="E78" s="39" t="s">
        <v>205</v>
      </c>
    </row>
    <row r="79" spans="1:16" ht="12.75">
      <c r="A79" t="s">
        <v>49</v>
      </c>
      <c s="34" t="s">
        <v>157</v>
      </c>
      <c s="34" t="s">
        <v>215</v>
      </c>
      <c s="35" t="s">
        <v>47</v>
      </c>
      <c s="6" t="s">
        <v>216</v>
      </c>
      <c s="36" t="s">
        <v>203</v>
      </c>
      <c s="37">
        <v>9.33</v>
      </c>
      <c s="36">
        <v>0</v>
      </c>
      <c s="36">
        <f>ROUND(G79*H79,6)</f>
      </c>
      <c r="L79" s="38">
        <v>0</v>
      </c>
      <c s="32">
        <f>ROUND(ROUND(L79,2)*ROUND(G79,3),2)</f>
      </c>
      <c s="36" t="s">
        <v>73</v>
      </c>
      <c>
        <f>(M79*21)/100</f>
      </c>
      <c t="s">
        <v>27</v>
      </c>
    </row>
    <row r="80" spans="1:5" ht="12.75">
      <c r="A80" s="35" t="s">
        <v>54</v>
      </c>
      <c r="E80" s="39" t="s">
        <v>55</v>
      </c>
    </row>
    <row r="81" spans="1:5" ht="12.75">
      <c r="A81" s="35" t="s">
        <v>56</v>
      </c>
      <c r="E81" s="40" t="s">
        <v>1771</v>
      </c>
    </row>
    <row r="82" spans="1:5" ht="127.5">
      <c r="A82" t="s">
        <v>57</v>
      </c>
      <c r="E82" s="39" t="s">
        <v>217</v>
      </c>
    </row>
    <row r="83" spans="1:16" ht="25.5">
      <c r="A83" t="s">
        <v>49</v>
      </c>
      <c s="34" t="s">
        <v>161</v>
      </c>
      <c s="34" t="s">
        <v>226</v>
      </c>
      <c s="35" t="s">
        <v>47</v>
      </c>
      <c s="6" t="s">
        <v>227</v>
      </c>
      <c s="36" t="s">
        <v>52</v>
      </c>
      <c s="37">
        <v>16</v>
      </c>
      <c s="36">
        <v>0</v>
      </c>
      <c s="36">
        <f>ROUND(G83*H83,6)</f>
      </c>
      <c r="L83" s="38">
        <v>0</v>
      </c>
      <c s="32">
        <f>ROUND(ROUND(L83,2)*ROUND(G83,3),2)</f>
      </c>
      <c s="36" t="s">
        <v>73</v>
      </c>
      <c>
        <f>(M83*21)/100</f>
      </c>
      <c t="s">
        <v>27</v>
      </c>
    </row>
    <row r="84" spans="1:5" ht="12.75">
      <c r="A84" s="35" t="s">
        <v>54</v>
      </c>
      <c r="E84" s="39" t="s">
        <v>55</v>
      </c>
    </row>
    <row r="85" spans="1:5" ht="12.75">
      <c r="A85" s="35" t="s">
        <v>56</v>
      </c>
      <c r="E85" s="40" t="s">
        <v>1772</v>
      </c>
    </row>
    <row r="86" spans="1:5" ht="63.75">
      <c r="A86" t="s">
        <v>57</v>
      </c>
      <c r="E86" s="39" t="s">
        <v>228</v>
      </c>
    </row>
    <row r="87" spans="1:16" ht="25.5">
      <c r="A87" t="s">
        <v>49</v>
      </c>
      <c s="34" t="s">
        <v>165</v>
      </c>
      <c s="34" t="s">
        <v>233</v>
      </c>
      <c s="35" t="s">
        <v>47</v>
      </c>
      <c s="6" t="s">
        <v>234</v>
      </c>
      <c s="36" t="s">
        <v>52</v>
      </c>
      <c s="37">
        <v>10</v>
      </c>
      <c s="36">
        <v>0</v>
      </c>
      <c s="36">
        <f>ROUND(G87*H87,6)</f>
      </c>
      <c r="L87" s="38">
        <v>0</v>
      </c>
      <c s="32">
        <f>ROUND(ROUND(L87,2)*ROUND(G87,3),2)</f>
      </c>
      <c s="36" t="s">
        <v>73</v>
      </c>
      <c>
        <f>(M87*21)/100</f>
      </c>
      <c t="s">
        <v>27</v>
      </c>
    </row>
    <row r="88" spans="1:5" ht="12.75">
      <c r="A88" s="35" t="s">
        <v>54</v>
      </c>
      <c r="E88" s="39" t="s">
        <v>55</v>
      </c>
    </row>
    <row r="89" spans="1:5" ht="12.75">
      <c r="A89" s="35" t="s">
        <v>56</v>
      </c>
      <c r="E89" s="40" t="s">
        <v>1772</v>
      </c>
    </row>
    <row r="90" spans="1:5" ht="89.25">
      <c r="A90" t="s">
        <v>57</v>
      </c>
      <c r="E90" s="39" t="s">
        <v>235</v>
      </c>
    </row>
    <row r="91" spans="1:16" ht="12.75">
      <c r="A91" t="s">
        <v>49</v>
      </c>
      <c s="34" t="s">
        <v>168</v>
      </c>
      <c s="34" t="s">
        <v>243</v>
      </c>
      <c s="35" t="s">
        <v>47</v>
      </c>
      <c s="6" t="s">
        <v>244</v>
      </c>
      <c s="36" t="s">
        <v>52</v>
      </c>
      <c s="37">
        <v>94</v>
      </c>
      <c s="36">
        <v>0</v>
      </c>
      <c s="36">
        <f>ROUND(G91*H91,6)</f>
      </c>
      <c r="L91" s="38">
        <v>0</v>
      </c>
      <c s="32">
        <f>ROUND(ROUND(L91,2)*ROUND(G91,3),2)</f>
      </c>
      <c s="36" t="s">
        <v>73</v>
      </c>
      <c>
        <f>(M91*21)/100</f>
      </c>
      <c t="s">
        <v>27</v>
      </c>
    </row>
    <row r="92" spans="1:5" ht="12.75">
      <c r="A92" s="35" t="s">
        <v>54</v>
      </c>
      <c r="E92" s="39" t="s">
        <v>55</v>
      </c>
    </row>
    <row r="93" spans="1:5" ht="12.75">
      <c r="A93" s="35" t="s">
        <v>56</v>
      </c>
      <c r="E93" s="40" t="s">
        <v>892</v>
      </c>
    </row>
    <row r="94" spans="1:5" ht="51">
      <c r="A94" t="s">
        <v>57</v>
      </c>
      <c r="E94" s="39" t="s">
        <v>245</v>
      </c>
    </row>
    <row r="95" spans="1:16" ht="12.75">
      <c r="A95" t="s">
        <v>49</v>
      </c>
      <c s="34" t="s">
        <v>171</v>
      </c>
      <c s="34" t="s">
        <v>247</v>
      </c>
      <c s="35" t="s">
        <v>47</v>
      </c>
      <c s="6" t="s">
        <v>248</v>
      </c>
      <c s="36" t="s">
        <v>52</v>
      </c>
      <c s="37">
        <v>20</v>
      </c>
      <c s="36">
        <v>0</v>
      </c>
      <c s="36">
        <f>ROUND(G95*H95,6)</f>
      </c>
      <c r="L95" s="38">
        <v>0</v>
      </c>
      <c s="32">
        <f>ROUND(ROUND(L95,2)*ROUND(G95,3),2)</f>
      </c>
      <c s="36" t="s">
        <v>73</v>
      </c>
      <c>
        <f>(M95*21)/100</f>
      </c>
      <c t="s">
        <v>27</v>
      </c>
    </row>
    <row r="96" spans="1:5" ht="12.75">
      <c r="A96" s="35" t="s">
        <v>54</v>
      </c>
      <c r="E96" s="39" t="s">
        <v>55</v>
      </c>
    </row>
    <row r="97" spans="1:5" ht="12.75">
      <c r="A97" s="35" t="s">
        <v>56</v>
      </c>
      <c r="E97" s="40" t="s">
        <v>892</v>
      </c>
    </row>
    <row r="98" spans="1:5" ht="51">
      <c r="A98" t="s">
        <v>57</v>
      </c>
      <c r="E98" s="39" t="s">
        <v>249</v>
      </c>
    </row>
    <row r="99" spans="1:16" ht="12.75">
      <c r="A99" t="s">
        <v>49</v>
      </c>
      <c s="34" t="s">
        <v>174</v>
      </c>
      <c s="34" t="s">
        <v>251</v>
      </c>
      <c s="35" t="s">
        <v>47</v>
      </c>
      <c s="6" t="s">
        <v>252</v>
      </c>
      <c s="36" t="s">
        <v>253</v>
      </c>
      <c s="37">
        <v>42</v>
      </c>
      <c s="36">
        <v>0</v>
      </c>
      <c s="36">
        <f>ROUND(G99*H99,6)</f>
      </c>
      <c r="L99" s="38">
        <v>0</v>
      </c>
      <c s="32">
        <f>ROUND(ROUND(L99,2)*ROUND(G99,3),2)</f>
      </c>
      <c s="36" t="s">
        <v>53</v>
      </c>
      <c>
        <f>(M99*21)/100</f>
      </c>
      <c t="s">
        <v>27</v>
      </c>
    </row>
    <row r="100" spans="1:5" ht="12.75">
      <c r="A100" s="35" t="s">
        <v>54</v>
      </c>
      <c r="E100" s="39" t="s">
        <v>55</v>
      </c>
    </row>
    <row r="101" spans="1:5" ht="12.75">
      <c r="A101" s="35" t="s">
        <v>56</v>
      </c>
      <c r="E101" s="40" t="s">
        <v>892</v>
      </c>
    </row>
    <row r="102" spans="1:5" ht="38.25">
      <c r="A102" t="s">
        <v>57</v>
      </c>
      <c r="E102" s="39" t="s">
        <v>254</v>
      </c>
    </row>
    <row r="103" spans="1:16" ht="12.75">
      <c r="A103" t="s">
        <v>49</v>
      </c>
      <c s="34" t="s">
        <v>177</v>
      </c>
      <c s="34" t="s">
        <v>256</v>
      </c>
      <c s="35" t="s">
        <v>47</v>
      </c>
      <c s="6" t="s">
        <v>257</v>
      </c>
      <c s="36" t="s">
        <v>253</v>
      </c>
      <c s="37">
        <v>10</v>
      </c>
      <c s="36">
        <v>0</v>
      </c>
      <c s="36">
        <f>ROUND(G103*H103,6)</f>
      </c>
      <c r="L103" s="38">
        <v>0</v>
      </c>
      <c s="32">
        <f>ROUND(ROUND(L103,2)*ROUND(G103,3),2)</f>
      </c>
      <c s="36" t="s">
        <v>53</v>
      </c>
      <c>
        <f>(M103*21)/100</f>
      </c>
      <c t="s">
        <v>27</v>
      </c>
    </row>
    <row r="104" spans="1:5" ht="12.75">
      <c r="A104" s="35" t="s">
        <v>54</v>
      </c>
      <c r="E104" s="39" t="s">
        <v>55</v>
      </c>
    </row>
    <row r="105" spans="1:5" ht="12.75">
      <c r="A105" s="35" t="s">
        <v>56</v>
      </c>
      <c r="E105" s="40" t="s">
        <v>892</v>
      </c>
    </row>
    <row r="106" spans="1:5" ht="38.25">
      <c r="A106" t="s">
        <v>57</v>
      </c>
      <c r="E106" s="39" t="s">
        <v>258</v>
      </c>
    </row>
    <row r="107" spans="1:16" ht="12.75">
      <c r="A107" t="s">
        <v>49</v>
      </c>
      <c s="34" t="s">
        <v>180</v>
      </c>
      <c s="34" t="s">
        <v>260</v>
      </c>
      <c s="35" t="s">
        <v>47</v>
      </c>
      <c s="6" t="s">
        <v>261</v>
      </c>
      <c s="36" t="s">
        <v>104</v>
      </c>
      <c s="37">
        <v>2860</v>
      </c>
      <c s="36">
        <v>0</v>
      </c>
      <c s="36">
        <f>ROUND(G107*H107,6)</f>
      </c>
      <c r="L107" s="38">
        <v>0</v>
      </c>
      <c s="32">
        <f>ROUND(ROUND(L107,2)*ROUND(G107,3),2)</f>
      </c>
      <c s="36" t="s">
        <v>73</v>
      </c>
      <c>
        <f>(M107*21)/100</f>
      </c>
      <c t="s">
        <v>27</v>
      </c>
    </row>
    <row r="108" spans="1:5" ht="12.75">
      <c r="A108" s="35" t="s">
        <v>54</v>
      </c>
      <c r="E108" s="39" t="s">
        <v>55</v>
      </c>
    </row>
    <row r="109" spans="1:5" ht="12.75">
      <c r="A109" s="35" t="s">
        <v>56</v>
      </c>
      <c r="E109" s="40" t="s">
        <v>1772</v>
      </c>
    </row>
    <row r="110" spans="1:5" ht="38.25">
      <c r="A110" t="s">
        <v>57</v>
      </c>
      <c r="E110" s="39" t="s">
        <v>262</v>
      </c>
    </row>
    <row r="111" spans="1:16" ht="12.75">
      <c r="A111" t="s">
        <v>49</v>
      </c>
      <c s="34" t="s">
        <v>183</v>
      </c>
      <c s="34" t="s">
        <v>264</v>
      </c>
      <c s="35" t="s">
        <v>47</v>
      </c>
      <c s="6" t="s">
        <v>265</v>
      </c>
      <c s="36" t="s">
        <v>104</v>
      </c>
      <c s="37">
        <v>2860</v>
      </c>
      <c s="36">
        <v>0</v>
      </c>
      <c s="36">
        <f>ROUND(G111*H111,6)</f>
      </c>
      <c r="L111" s="38">
        <v>0</v>
      </c>
      <c s="32">
        <f>ROUND(ROUND(L111,2)*ROUND(G111,3),2)</f>
      </c>
      <c s="36" t="s">
        <v>73</v>
      </c>
      <c>
        <f>(M111*21)/100</f>
      </c>
      <c t="s">
        <v>27</v>
      </c>
    </row>
    <row r="112" spans="1:5" ht="12.75">
      <c r="A112" s="35" t="s">
        <v>54</v>
      </c>
      <c r="E112" s="39" t="s">
        <v>55</v>
      </c>
    </row>
    <row r="113" spans="1:5" ht="12.75">
      <c r="A113" s="35" t="s">
        <v>56</v>
      </c>
      <c r="E113" s="40" t="s">
        <v>1772</v>
      </c>
    </row>
    <row r="114" spans="1:5" ht="63.75">
      <c r="A114" t="s">
        <v>57</v>
      </c>
      <c r="E114" s="39" t="s">
        <v>266</v>
      </c>
    </row>
    <row r="115" spans="1:16" ht="12.75">
      <c r="A115" t="s">
        <v>49</v>
      </c>
      <c s="34" t="s">
        <v>187</v>
      </c>
      <c s="34" t="s">
        <v>268</v>
      </c>
      <c s="35" t="s">
        <v>47</v>
      </c>
      <c s="6" t="s">
        <v>269</v>
      </c>
      <c s="36" t="s">
        <v>52</v>
      </c>
      <c s="37">
        <v>60</v>
      </c>
      <c s="36">
        <v>0</v>
      </c>
      <c s="36">
        <f>ROUND(G115*H115,6)</f>
      </c>
      <c r="L115" s="38">
        <v>0</v>
      </c>
      <c s="32">
        <f>ROUND(ROUND(L115,2)*ROUND(G115,3),2)</f>
      </c>
      <c s="36" t="s">
        <v>73</v>
      </c>
      <c>
        <f>(M115*21)/100</f>
      </c>
      <c t="s">
        <v>27</v>
      </c>
    </row>
    <row r="116" spans="1:5" ht="12.75">
      <c r="A116" s="35" t="s">
        <v>54</v>
      </c>
      <c r="E116" s="39" t="s">
        <v>55</v>
      </c>
    </row>
    <row r="117" spans="1:5" ht="12.75">
      <c r="A117" s="35" t="s">
        <v>56</v>
      </c>
      <c r="E117" s="40" t="s">
        <v>1772</v>
      </c>
    </row>
    <row r="118" spans="1:5" ht="51">
      <c r="A118" t="s">
        <v>57</v>
      </c>
      <c r="E118" s="39" t="s">
        <v>270</v>
      </c>
    </row>
    <row r="119" spans="1:16" ht="12.75">
      <c r="A119" t="s">
        <v>49</v>
      </c>
      <c s="34" t="s">
        <v>191</v>
      </c>
      <c s="34" t="s">
        <v>272</v>
      </c>
      <c s="35" t="s">
        <v>47</v>
      </c>
      <c s="6" t="s">
        <v>273</v>
      </c>
      <c s="36" t="s">
        <v>52</v>
      </c>
      <c s="37">
        <v>60</v>
      </c>
      <c s="36">
        <v>0</v>
      </c>
      <c s="36">
        <f>ROUND(G119*H119,6)</f>
      </c>
      <c r="L119" s="38">
        <v>0</v>
      </c>
      <c s="32">
        <f>ROUND(ROUND(L119,2)*ROUND(G119,3),2)</f>
      </c>
      <c s="36" t="s">
        <v>73</v>
      </c>
      <c>
        <f>(M119*21)/100</f>
      </c>
      <c t="s">
        <v>27</v>
      </c>
    </row>
    <row r="120" spans="1:5" ht="12.75">
      <c r="A120" s="35" t="s">
        <v>54</v>
      </c>
      <c r="E120" s="39" t="s">
        <v>55</v>
      </c>
    </row>
    <row r="121" spans="1:5" ht="12.75">
      <c r="A121" s="35" t="s">
        <v>56</v>
      </c>
      <c r="E121" s="40" t="s">
        <v>1772</v>
      </c>
    </row>
    <row r="122" spans="1:5" ht="76.5">
      <c r="A122" t="s">
        <v>57</v>
      </c>
      <c r="E122" s="39" t="s">
        <v>274</v>
      </c>
    </row>
    <row r="123" spans="1:16" ht="12.75">
      <c r="A123" t="s">
        <v>49</v>
      </c>
      <c s="34" t="s">
        <v>195</v>
      </c>
      <c s="34" t="s">
        <v>276</v>
      </c>
      <c s="35" t="s">
        <v>47</v>
      </c>
      <c s="6" t="s">
        <v>277</v>
      </c>
      <c s="36" t="s">
        <v>52</v>
      </c>
      <c s="37">
        <v>4</v>
      </c>
      <c s="36">
        <v>0</v>
      </c>
      <c s="36">
        <f>ROUND(G123*H123,6)</f>
      </c>
      <c r="L123" s="38">
        <v>0</v>
      </c>
      <c s="32">
        <f>ROUND(ROUND(L123,2)*ROUND(G123,3),2)</f>
      </c>
      <c s="36" t="s">
        <v>53</v>
      </c>
      <c>
        <f>(M123*21)/100</f>
      </c>
      <c t="s">
        <v>27</v>
      </c>
    </row>
    <row r="124" spans="1:5" ht="12.75">
      <c r="A124" s="35" t="s">
        <v>54</v>
      </c>
      <c r="E124" s="39" t="s">
        <v>55</v>
      </c>
    </row>
    <row r="125" spans="1:5" ht="12.75">
      <c r="A125" s="35" t="s">
        <v>56</v>
      </c>
      <c r="E125" s="40" t="s">
        <v>1772</v>
      </c>
    </row>
    <row r="126" spans="1:5" ht="102">
      <c r="A126" t="s">
        <v>57</v>
      </c>
      <c r="E126" s="39" t="s">
        <v>1773</v>
      </c>
    </row>
    <row r="127" spans="1:16" ht="12.75">
      <c r="A127" t="s">
        <v>49</v>
      </c>
      <c s="34" t="s">
        <v>200</v>
      </c>
      <c s="34" t="s">
        <v>1774</v>
      </c>
      <c s="35" t="s">
        <v>47</v>
      </c>
      <c s="6" t="s">
        <v>280</v>
      </c>
      <c s="36" t="s">
        <v>52</v>
      </c>
      <c s="37">
        <v>4</v>
      </c>
      <c s="36">
        <v>0</v>
      </c>
      <c s="36">
        <f>ROUND(G127*H127,6)</f>
      </c>
      <c r="L127" s="38">
        <v>0</v>
      </c>
      <c s="32">
        <f>ROUND(ROUND(L127,2)*ROUND(G127,3),2)</f>
      </c>
      <c s="36" t="s">
        <v>73</v>
      </c>
      <c>
        <f>(M127*21)/100</f>
      </c>
      <c t="s">
        <v>27</v>
      </c>
    </row>
    <row r="128" spans="1:5" ht="12.75">
      <c r="A128" s="35" t="s">
        <v>54</v>
      </c>
      <c r="E128" s="39" t="s">
        <v>55</v>
      </c>
    </row>
    <row r="129" spans="1:5" ht="12.75">
      <c r="A129" s="35" t="s">
        <v>56</v>
      </c>
      <c r="E129" s="40" t="s">
        <v>1772</v>
      </c>
    </row>
    <row r="130" spans="1:5" ht="12.75">
      <c r="A130" t="s">
        <v>57</v>
      </c>
      <c r="E130" s="39" t="s">
        <v>74</v>
      </c>
    </row>
    <row r="131" spans="1:16" ht="12.75">
      <c r="A131" t="s">
        <v>49</v>
      </c>
      <c s="34" t="s">
        <v>206</v>
      </c>
      <c s="34" t="s">
        <v>282</v>
      </c>
      <c s="35" t="s">
        <v>47</v>
      </c>
      <c s="6" t="s">
        <v>283</v>
      </c>
      <c s="36" t="s">
        <v>284</v>
      </c>
      <c s="37">
        <v>4</v>
      </c>
      <c s="36">
        <v>0</v>
      </c>
      <c s="36">
        <f>ROUND(G131*H131,6)</f>
      </c>
      <c r="L131" s="38">
        <v>0</v>
      </c>
      <c s="32">
        <f>ROUND(ROUND(L131,2)*ROUND(G131,3),2)</f>
      </c>
      <c s="36" t="s">
        <v>73</v>
      </c>
      <c>
        <f>(M131*21)/100</f>
      </c>
      <c t="s">
        <v>27</v>
      </c>
    </row>
    <row r="132" spans="1:5" ht="12.75">
      <c r="A132" s="35" t="s">
        <v>54</v>
      </c>
      <c r="E132" s="39" t="s">
        <v>55</v>
      </c>
    </row>
    <row r="133" spans="1:5" ht="12.75">
      <c r="A133" s="35" t="s">
        <v>56</v>
      </c>
      <c r="E133" s="40" t="s">
        <v>892</v>
      </c>
    </row>
    <row r="134" spans="1:5" ht="76.5">
      <c r="A134" t="s">
        <v>57</v>
      </c>
      <c r="E134" s="39" t="s">
        <v>285</v>
      </c>
    </row>
    <row r="135" spans="1:16" ht="12.75">
      <c r="A135" t="s">
        <v>49</v>
      </c>
      <c s="34" t="s">
        <v>210</v>
      </c>
      <c s="34" t="s">
        <v>287</v>
      </c>
      <c s="35" t="s">
        <v>47</v>
      </c>
      <c s="6" t="s">
        <v>288</v>
      </c>
      <c s="36" t="s">
        <v>104</v>
      </c>
      <c s="37">
        <v>2860</v>
      </c>
      <c s="36">
        <v>0</v>
      </c>
      <c s="36">
        <f>ROUND(G135*H135,6)</f>
      </c>
      <c r="L135" s="38">
        <v>0</v>
      </c>
      <c s="32">
        <f>ROUND(ROUND(L135,2)*ROUND(G135,3),2)</f>
      </c>
      <c s="36" t="s">
        <v>73</v>
      </c>
      <c>
        <f>(M135*21)/100</f>
      </c>
      <c t="s">
        <v>27</v>
      </c>
    </row>
    <row r="136" spans="1:5" ht="12.75">
      <c r="A136" s="35" t="s">
        <v>54</v>
      </c>
      <c r="E136" s="39" t="s">
        <v>55</v>
      </c>
    </row>
    <row r="137" spans="1:5" ht="12.75">
      <c r="A137" s="35" t="s">
        <v>56</v>
      </c>
      <c r="E137" s="40" t="s">
        <v>892</v>
      </c>
    </row>
    <row r="138" spans="1:5" ht="76.5">
      <c r="A138" t="s">
        <v>57</v>
      </c>
      <c r="E138" s="39" t="s">
        <v>289</v>
      </c>
    </row>
    <row r="139" spans="1:16" ht="12.75">
      <c r="A139" t="s">
        <v>49</v>
      </c>
      <c s="34" t="s">
        <v>214</v>
      </c>
      <c s="34" t="s">
        <v>295</v>
      </c>
      <c s="35" t="s">
        <v>47</v>
      </c>
      <c s="6" t="s">
        <v>296</v>
      </c>
      <c s="36" t="s">
        <v>297</v>
      </c>
      <c s="37">
        <v>21.45</v>
      </c>
      <c s="36">
        <v>0</v>
      </c>
      <c s="36">
        <f>ROUND(G139*H139,6)</f>
      </c>
      <c r="L139" s="38">
        <v>0</v>
      </c>
      <c s="32">
        <f>ROUND(ROUND(L139,2)*ROUND(G139,3),2)</f>
      </c>
      <c s="36" t="s">
        <v>53</v>
      </c>
      <c>
        <f>(M139*21)/100</f>
      </c>
      <c t="s">
        <v>27</v>
      </c>
    </row>
    <row r="140" spans="1:5" ht="12.75">
      <c r="A140" s="35" t="s">
        <v>54</v>
      </c>
      <c r="E140" s="39" t="s">
        <v>55</v>
      </c>
    </row>
    <row r="141" spans="1:5" ht="12.75">
      <c r="A141" s="35" t="s">
        <v>56</v>
      </c>
      <c r="E141" s="40" t="s">
        <v>1775</v>
      </c>
    </row>
    <row r="142" spans="1:5" ht="76.5">
      <c r="A142" t="s">
        <v>57</v>
      </c>
      <c r="E142" s="39" t="s">
        <v>299</v>
      </c>
    </row>
    <row r="143" spans="1:16" ht="25.5">
      <c r="A143" t="s">
        <v>49</v>
      </c>
      <c s="34" t="s">
        <v>218</v>
      </c>
      <c s="34" t="s">
        <v>301</v>
      </c>
      <c s="35" t="s">
        <v>47</v>
      </c>
      <c s="6" t="s">
        <v>302</v>
      </c>
      <c s="36" t="s">
        <v>104</v>
      </c>
      <c s="37">
        <v>1430</v>
      </c>
      <c s="36">
        <v>0</v>
      </c>
      <c s="36">
        <f>ROUND(G143*H143,6)</f>
      </c>
      <c r="L143" s="38">
        <v>0</v>
      </c>
      <c s="32">
        <f>ROUND(ROUND(L143,2)*ROUND(G143,3),2)</f>
      </c>
      <c s="36" t="s">
        <v>53</v>
      </c>
      <c>
        <f>(M143*21)/100</f>
      </c>
      <c t="s">
        <v>27</v>
      </c>
    </row>
    <row r="144" spans="1:5" ht="12.75">
      <c r="A144" s="35" t="s">
        <v>54</v>
      </c>
      <c r="E144" s="39" t="s">
        <v>55</v>
      </c>
    </row>
    <row r="145" spans="1:5" ht="12.75">
      <c r="A145" s="35" t="s">
        <v>56</v>
      </c>
      <c r="E145" s="40" t="s">
        <v>55</v>
      </c>
    </row>
    <row r="146" spans="1:5" ht="63.75">
      <c r="A146" t="s">
        <v>57</v>
      </c>
      <c r="E146" s="39" t="s">
        <v>303</v>
      </c>
    </row>
    <row r="147" spans="1:16" ht="12.75">
      <c r="A147" t="s">
        <v>49</v>
      </c>
      <c s="34" t="s">
        <v>221</v>
      </c>
      <c s="34" t="s">
        <v>321</v>
      </c>
      <c s="35" t="s">
        <v>47</v>
      </c>
      <c s="6" t="s">
        <v>322</v>
      </c>
      <c s="36" t="s">
        <v>104</v>
      </c>
      <c s="37">
        <v>10</v>
      </c>
      <c s="36">
        <v>0</v>
      </c>
      <c s="36">
        <f>ROUND(G147*H147,6)</f>
      </c>
      <c r="L147" s="38">
        <v>0</v>
      </c>
      <c s="32">
        <f>ROUND(ROUND(L147,2)*ROUND(G147,3),2)</f>
      </c>
      <c s="36" t="s">
        <v>53</v>
      </c>
      <c>
        <f>(M147*21)/100</f>
      </c>
      <c t="s">
        <v>27</v>
      </c>
    </row>
    <row r="148" spans="1:5" ht="12.75">
      <c r="A148" s="35" t="s">
        <v>54</v>
      </c>
      <c r="E148" s="39" t="s">
        <v>55</v>
      </c>
    </row>
    <row r="149" spans="1:5" ht="12.75">
      <c r="A149" s="35" t="s">
        <v>56</v>
      </c>
      <c r="E149" s="40" t="s">
        <v>1772</v>
      </c>
    </row>
    <row r="150" spans="1:5" ht="38.25">
      <c r="A150" t="s">
        <v>57</v>
      </c>
      <c r="E150" s="39" t="s">
        <v>628</v>
      </c>
    </row>
    <row r="151" spans="1:16" ht="25.5">
      <c r="A151" t="s">
        <v>49</v>
      </c>
      <c s="34" t="s">
        <v>225</v>
      </c>
      <c s="34" t="s">
        <v>325</v>
      </c>
      <c s="35" t="s">
        <v>47</v>
      </c>
      <c s="6" t="s">
        <v>326</v>
      </c>
      <c s="36" t="s">
        <v>52</v>
      </c>
      <c s="37">
        <v>2</v>
      </c>
      <c s="36">
        <v>0</v>
      </c>
      <c s="36">
        <f>ROUND(G151*H151,6)</f>
      </c>
      <c r="L151" s="38">
        <v>0</v>
      </c>
      <c s="32">
        <f>ROUND(ROUND(L151,2)*ROUND(G151,3),2)</f>
      </c>
      <c s="36" t="s">
        <v>73</v>
      </c>
      <c>
        <f>(M151*21)/100</f>
      </c>
      <c t="s">
        <v>27</v>
      </c>
    </row>
    <row r="152" spans="1:5" ht="12.75">
      <c r="A152" s="35" t="s">
        <v>54</v>
      </c>
      <c r="E152" s="39" t="s">
        <v>55</v>
      </c>
    </row>
    <row r="153" spans="1:5" ht="12.75">
      <c r="A153" s="35" t="s">
        <v>56</v>
      </c>
      <c r="E153" s="40" t="s">
        <v>1772</v>
      </c>
    </row>
    <row r="154" spans="1:5" ht="12.75">
      <c r="A154" t="s">
        <v>57</v>
      </c>
      <c r="E154" s="39" t="s">
        <v>74</v>
      </c>
    </row>
    <row r="155" spans="1:16" ht="12.75">
      <c r="A155" t="s">
        <v>49</v>
      </c>
      <c s="34" t="s">
        <v>229</v>
      </c>
      <c s="34" t="s">
        <v>1018</v>
      </c>
      <c s="35" t="s">
        <v>47</v>
      </c>
      <c s="6" t="s">
        <v>1723</v>
      </c>
      <c s="36" t="s">
        <v>52</v>
      </c>
      <c s="37">
        <v>1</v>
      </c>
      <c s="36">
        <v>0</v>
      </c>
      <c s="36">
        <f>ROUND(G155*H155,6)</f>
      </c>
      <c r="L155" s="38">
        <v>0</v>
      </c>
      <c s="32">
        <f>ROUND(ROUND(L155,2)*ROUND(G155,3),2)</f>
      </c>
      <c s="36" t="s">
        <v>53</v>
      </c>
      <c>
        <f>(M155*21)/100</f>
      </c>
      <c t="s">
        <v>27</v>
      </c>
    </row>
    <row r="156" spans="1:5" ht="12.75">
      <c r="A156" s="35" t="s">
        <v>54</v>
      </c>
      <c r="E156" s="39" t="s">
        <v>55</v>
      </c>
    </row>
    <row r="157" spans="1:5" ht="12.75">
      <c r="A157" s="35" t="s">
        <v>56</v>
      </c>
      <c r="E157" s="40" t="s">
        <v>892</v>
      </c>
    </row>
    <row r="158" spans="1:5" ht="76.5">
      <c r="A158" t="s">
        <v>57</v>
      </c>
      <c r="E158" s="39" t="s">
        <v>1724</v>
      </c>
    </row>
    <row r="159" spans="1:16" ht="12.75">
      <c r="A159" t="s">
        <v>49</v>
      </c>
      <c s="34" t="s">
        <v>232</v>
      </c>
      <c s="34" t="s">
        <v>1776</v>
      </c>
      <c s="35" t="s">
        <v>47</v>
      </c>
      <c s="6" t="s">
        <v>1777</v>
      </c>
      <c s="36" t="s">
        <v>297</v>
      </c>
      <c s="37">
        <v>0.25</v>
      </c>
      <c s="36">
        <v>0</v>
      </c>
      <c s="36">
        <f>ROUND(G159*H159,6)</f>
      </c>
      <c r="L159" s="38">
        <v>0</v>
      </c>
      <c s="32">
        <f>ROUND(ROUND(L159,2)*ROUND(G159,3),2)</f>
      </c>
      <c s="36" t="s">
        <v>1778</v>
      </c>
      <c>
        <f>(M159*21)/100</f>
      </c>
      <c t="s">
        <v>27</v>
      </c>
    </row>
    <row r="160" spans="1:5" ht="12.75">
      <c r="A160" s="35" t="s">
        <v>54</v>
      </c>
      <c r="E160" s="39" t="s">
        <v>55</v>
      </c>
    </row>
    <row r="161" spans="1:5" ht="12.75">
      <c r="A161" s="35" t="s">
        <v>56</v>
      </c>
      <c r="E161" s="40" t="s">
        <v>1779</v>
      </c>
    </row>
    <row r="162" spans="1:5" ht="12.75">
      <c r="A162" t="s">
        <v>57</v>
      </c>
      <c r="E162" s="39" t="s">
        <v>74</v>
      </c>
    </row>
    <row r="163" spans="1:16" ht="12.75">
      <c r="A163" t="s">
        <v>49</v>
      </c>
      <c s="34" t="s">
        <v>236</v>
      </c>
      <c s="34" t="s">
        <v>1780</v>
      </c>
      <c s="35" t="s">
        <v>47</v>
      </c>
      <c s="6" t="s">
        <v>1781</v>
      </c>
      <c s="36" t="s">
        <v>104</v>
      </c>
      <c s="37">
        <v>50</v>
      </c>
      <c s="36">
        <v>0</v>
      </c>
      <c s="36">
        <f>ROUND(G163*H163,6)</f>
      </c>
      <c r="L163" s="38">
        <v>0</v>
      </c>
      <c s="32">
        <f>ROUND(ROUND(L163,2)*ROUND(G163,3),2)</f>
      </c>
      <c s="36" t="s">
        <v>1778</v>
      </c>
      <c>
        <f>(M163*21)/100</f>
      </c>
      <c t="s">
        <v>27</v>
      </c>
    </row>
    <row r="164" spans="1:5" ht="12.75">
      <c r="A164" s="35" t="s">
        <v>54</v>
      </c>
      <c r="E164" s="39" t="s">
        <v>55</v>
      </c>
    </row>
    <row r="165" spans="1:5" ht="12.75">
      <c r="A165" s="35" t="s">
        <v>56</v>
      </c>
      <c r="E165" s="40" t="s">
        <v>1772</v>
      </c>
    </row>
    <row r="166" spans="1:5" ht="12.75">
      <c r="A166" t="s">
        <v>57</v>
      </c>
      <c r="E166" s="39" t="s">
        <v>74</v>
      </c>
    </row>
    <row r="167" spans="1:16" ht="12.75">
      <c r="A167" t="s">
        <v>49</v>
      </c>
      <c s="34" t="s">
        <v>239</v>
      </c>
      <c s="34" t="s">
        <v>1782</v>
      </c>
      <c s="35" t="s">
        <v>47</v>
      </c>
      <c s="6" t="s">
        <v>1783</v>
      </c>
      <c s="36" t="s">
        <v>52</v>
      </c>
      <c s="37">
        <v>1</v>
      </c>
      <c s="36">
        <v>0</v>
      </c>
      <c s="36">
        <f>ROUND(G167*H167,6)</f>
      </c>
      <c r="L167" s="38">
        <v>0</v>
      </c>
      <c s="32">
        <f>ROUND(ROUND(L167,2)*ROUND(G167,3),2)</f>
      </c>
      <c s="36" t="s">
        <v>1778</v>
      </c>
      <c>
        <f>(M167*21)/100</f>
      </c>
      <c t="s">
        <v>27</v>
      </c>
    </row>
    <row r="168" spans="1:5" ht="12.75">
      <c r="A168" s="35" t="s">
        <v>54</v>
      </c>
      <c r="E168" s="39" t="s">
        <v>55</v>
      </c>
    </row>
    <row r="169" spans="1:5" ht="12.75">
      <c r="A169" s="35" t="s">
        <v>56</v>
      </c>
      <c r="E169" s="40" t="s">
        <v>1772</v>
      </c>
    </row>
    <row r="170" spans="1:5" ht="12.75">
      <c r="A170" t="s">
        <v>57</v>
      </c>
      <c r="E170" s="39" t="s">
        <v>74</v>
      </c>
    </row>
    <row r="171" spans="1:16" ht="12.75">
      <c r="A171" t="s">
        <v>49</v>
      </c>
      <c s="34" t="s">
        <v>242</v>
      </c>
      <c s="34" t="s">
        <v>1784</v>
      </c>
      <c s="35" t="s">
        <v>47</v>
      </c>
      <c s="6" t="s">
        <v>1785</v>
      </c>
      <c s="36" t="s">
        <v>52</v>
      </c>
      <c s="37">
        <v>1</v>
      </c>
      <c s="36">
        <v>0</v>
      </c>
      <c s="36">
        <f>ROUND(G171*H171,6)</f>
      </c>
      <c r="L171" s="38">
        <v>0</v>
      </c>
      <c s="32">
        <f>ROUND(ROUND(L171,2)*ROUND(G171,3),2)</f>
      </c>
      <c s="36" t="s">
        <v>1778</v>
      </c>
      <c>
        <f>(M171*21)/100</f>
      </c>
      <c t="s">
        <v>27</v>
      </c>
    </row>
    <row r="172" spans="1:5" ht="12.75">
      <c r="A172" s="35" t="s">
        <v>54</v>
      </c>
      <c r="E172" s="39" t="s">
        <v>55</v>
      </c>
    </row>
    <row r="173" spans="1:5" ht="12.75">
      <c r="A173" s="35" t="s">
        <v>56</v>
      </c>
      <c r="E173" s="40" t="s">
        <v>1772</v>
      </c>
    </row>
    <row r="174" spans="1:5" ht="12.75">
      <c r="A174" t="s">
        <v>57</v>
      </c>
      <c r="E174" s="39" t="s">
        <v>74</v>
      </c>
    </row>
    <row r="175" spans="1:16" ht="12.75">
      <c r="A175" t="s">
        <v>49</v>
      </c>
      <c s="34" t="s">
        <v>246</v>
      </c>
      <c s="34" t="s">
        <v>1786</v>
      </c>
      <c s="35" t="s">
        <v>47</v>
      </c>
      <c s="6" t="s">
        <v>1787</v>
      </c>
      <c s="36" t="s">
        <v>52</v>
      </c>
      <c s="37">
        <v>1</v>
      </c>
      <c s="36">
        <v>0</v>
      </c>
      <c s="36">
        <f>ROUND(G175*H175,6)</f>
      </c>
      <c r="L175" s="38">
        <v>0</v>
      </c>
      <c s="32">
        <f>ROUND(ROUND(L175,2)*ROUND(G175,3),2)</f>
      </c>
      <c s="36" t="s">
        <v>1778</v>
      </c>
      <c>
        <f>(M175*21)/100</f>
      </c>
      <c t="s">
        <v>27</v>
      </c>
    </row>
    <row r="176" spans="1:5" ht="12.75">
      <c r="A176" s="35" t="s">
        <v>54</v>
      </c>
      <c r="E176" s="39" t="s">
        <v>55</v>
      </c>
    </row>
    <row r="177" spans="1:5" ht="12.75">
      <c r="A177" s="35" t="s">
        <v>56</v>
      </c>
      <c r="E177" s="40" t="s">
        <v>1772</v>
      </c>
    </row>
    <row r="178" spans="1:5" ht="12.75">
      <c r="A178" t="s">
        <v>57</v>
      </c>
      <c r="E178" s="39" t="s">
        <v>74</v>
      </c>
    </row>
    <row r="179" spans="1:16" ht="25.5">
      <c r="A179" t="s">
        <v>49</v>
      </c>
      <c s="34" t="s">
        <v>250</v>
      </c>
      <c s="34" t="s">
        <v>1788</v>
      </c>
      <c s="35" t="s">
        <v>47</v>
      </c>
      <c s="6" t="s">
        <v>1789</v>
      </c>
      <c s="36" t="s">
        <v>1790</v>
      </c>
      <c s="37">
        <v>5</v>
      </c>
      <c s="36">
        <v>0</v>
      </c>
      <c s="36">
        <f>ROUND(G179*H179,6)</f>
      </c>
      <c r="L179" s="38">
        <v>0</v>
      </c>
      <c s="32">
        <f>ROUND(ROUND(L179,2)*ROUND(G179,3),2)</f>
      </c>
      <c s="36" t="s">
        <v>1778</v>
      </c>
      <c>
        <f>(M179*21)/100</f>
      </c>
      <c t="s">
        <v>27</v>
      </c>
    </row>
    <row r="180" spans="1:5" ht="12.75">
      <c r="A180" s="35" t="s">
        <v>54</v>
      </c>
      <c r="E180" s="39" t="s">
        <v>55</v>
      </c>
    </row>
    <row r="181" spans="1:5" ht="12.75">
      <c r="A181" s="35" t="s">
        <v>56</v>
      </c>
      <c r="E181" s="40" t="s">
        <v>1791</v>
      </c>
    </row>
    <row r="182" spans="1:5" ht="12.75">
      <c r="A182" t="s">
        <v>57</v>
      </c>
      <c r="E182" s="39" t="s">
        <v>74</v>
      </c>
    </row>
    <row r="183" spans="1:16" ht="12.75">
      <c r="A183" t="s">
        <v>49</v>
      </c>
      <c s="34" t="s">
        <v>255</v>
      </c>
      <c s="34" t="s">
        <v>333</v>
      </c>
      <c s="35" t="s">
        <v>47</v>
      </c>
      <c s="6" t="s">
        <v>334</v>
      </c>
      <c s="36" t="s">
        <v>52</v>
      </c>
      <c s="37">
        <v>3</v>
      </c>
      <c s="36">
        <v>0</v>
      </c>
      <c s="36">
        <f>ROUND(G183*H183,6)</f>
      </c>
      <c r="L183" s="38">
        <v>0</v>
      </c>
      <c s="32">
        <f>ROUND(ROUND(L183,2)*ROUND(G183,3),2)</f>
      </c>
      <c s="36" t="s">
        <v>73</v>
      </c>
      <c>
        <f>(M183*21)/100</f>
      </c>
      <c t="s">
        <v>27</v>
      </c>
    </row>
    <row r="184" spans="1:5" ht="12.75">
      <c r="A184" s="35" t="s">
        <v>54</v>
      </c>
      <c r="E184" s="39" t="s">
        <v>55</v>
      </c>
    </row>
    <row r="185" spans="1:5" ht="12.75">
      <c r="A185" s="35" t="s">
        <v>56</v>
      </c>
      <c r="E185" s="40" t="s">
        <v>1772</v>
      </c>
    </row>
    <row r="186" spans="1:5" ht="12.75">
      <c r="A186" t="s">
        <v>57</v>
      </c>
      <c r="E186" s="39" t="s">
        <v>74</v>
      </c>
    </row>
    <row r="187" spans="1:16" ht="12.75">
      <c r="A187" t="s">
        <v>49</v>
      </c>
      <c s="34" t="s">
        <v>259</v>
      </c>
      <c s="34" t="s">
        <v>336</v>
      </c>
      <c s="35" t="s">
        <v>47</v>
      </c>
      <c s="6" t="s">
        <v>337</v>
      </c>
      <c s="36" t="s">
        <v>52</v>
      </c>
      <c s="37">
        <v>3</v>
      </c>
      <c s="36">
        <v>0</v>
      </c>
      <c s="36">
        <f>ROUND(G187*H187,6)</f>
      </c>
      <c r="L187" s="38">
        <v>0</v>
      </c>
      <c s="32">
        <f>ROUND(ROUND(L187,2)*ROUND(G187,3),2)</f>
      </c>
      <c s="36" t="s">
        <v>73</v>
      </c>
      <c>
        <f>(M187*21)/100</f>
      </c>
      <c t="s">
        <v>27</v>
      </c>
    </row>
    <row r="188" spans="1:5" ht="12.75">
      <c r="A188" s="35" t="s">
        <v>54</v>
      </c>
      <c r="E188" s="39" t="s">
        <v>55</v>
      </c>
    </row>
    <row r="189" spans="1:5" ht="12.75">
      <c r="A189" s="35" t="s">
        <v>56</v>
      </c>
      <c r="E189" s="40" t="s">
        <v>1772</v>
      </c>
    </row>
    <row r="190" spans="1:5" ht="12.75">
      <c r="A190" t="s">
        <v>57</v>
      </c>
      <c r="E190" s="39" t="s">
        <v>74</v>
      </c>
    </row>
    <row r="191" spans="1:16" ht="12.75">
      <c r="A191" t="s">
        <v>49</v>
      </c>
      <c s="34" t="s">
        <v>263</v>
      </c>
      <c s="34" t="s">
        <v>311</v>
      </c>
      <c s="35" t="s">
        <v>47</v>
      </c>
      <c s="6" t="s">
        <v>312</v>
      </c>
      <c s="36" t="s">
        <v>52</v>
      </c>
      <c s="37">
        <v>12</v>
      </c>
      <c s="36">
        <v>0</v>
      </c>
      <c s="36">
        <f>ROUND(G191*H191,6)</f>
      </c>
      <c r="L191" s="38">
        <v>0</v>
      </c>
      <c s="32">
        <f>ROUND(ROUND(L191,2)*ROUND(G191,3),2)</f>
      </c>
      <c s="36" t="s">
        <v>73</v>
      </c>
      <c>
        <f>(M191*21)/100</f>
      </c>
      <c t="s">
        <v>27</v>
      </c>
    </row>
    <row r="192" spans="1:5" ht="12.75">
      <c r="A192" s="35" t="s">
        <v>54</v>
      </c>
      <c r="E192" s="39" t="s">
        <v>55</v>
      </c>
    </row>
    <row r="193" spans="1:5" ht="12.75">
      <c r="A193" s="35" t="s">
        <v>56</v>
      </c>
      <c r="E193" s="40" t="s">
        <v>892</v>
      </c>
    </row>
    <row r="194" spans="1:5" ht="51">
      <c r="A194" t="s">
        <v>57</v>
      </c>
      <c r="E194" s="39" t="s">
        <v>270</v>
      </c>
    </row>
    <row r="195" spans="1:16" ht="12.75">
      <c r="A195" t="s">
        <v>49</v>
      </c>
      <c s="34" t="s">
        <v>267</v>
      </c>
      <c s="34" t="s">
        <v>314</v>
      </c>
      <c s="35" t="s">
        <v>47</v>
      </c>
      <c s="6" t="s">
        <v>315</v>
      </c>
      <c s="36" t="s">
        <v>52</v>
      </c>
      <c s="37">
        <v>12</v>
      </c>
      <c s="36">
        <v>0</v>
      </c>
      <c s="36">
        <f>ROUND(G195*H195,6)</f>
      </c>
      <c r="L195" s="38">
        <v>0</v>
      </c>
      <c s="32">
        <f>ROUND(ROUND(L195,2)*ROUND(G195,3),2)</f>
      </c>
      <c s="36" t="s">
        <v>73</v>
      </c>
      <c>
        <f>(M195*21)/100</f>
      </c>
      <c t="s">
        <v>27</v>
      </c>
    </row>
    <row r="196" spans="1:5" ht="12.75">
      <c r="A196" s="35" t="s">
        <v>54</v>
      </c>
      <c r="E196" s="39" t="s">
        <v>55</v>
      </c>
    </row>
    <row r="197" spans="1:5" ht="12.75">
      <c r="A197" s="35" t="s">
        <v>56</v>
      </c>
      <c r="E197" s="40" t="s">
        <v>892</v>
      </c>
    </row>
    <row r="198" spans="1:5" ht="76.5">
      <c r="A198" t="s">
        <v>57</v>
      </c>
      <c r="E198" s="39" t="s">
        <v>274</v>
      </c>
    </row>
    <row r="199" spans="1:16" ht="12.75">
      <c r="A199" t="s">
        <v>49</v>
      </c>
      <c s="34" t="s">
        <v>271</v>
      </c>
      <c s="34" t="s">
        <v>345</v>
      </c>
      <c s="35" t="s">
        <v>47</v>
      </c>
      <c s="6" t="s">
        <v>346</v>
      </c>
      <c s="36" t="s">
        <v>104</v>
      </c>
      <c s="37">
        <v>125</v>
      </c>
      <c s="36">
        <v>0</v>
      </c>
      <c s="36">
        <f>ROUND(G199*H199,6)</f>
      </c>
      <c r="L199" s="38">
        <v>0</v>
      </c>
      <c s="32">
        <f>ROUND(ROUND(L199,2)*ROUND(G199,3),2)</f>
      </c>
      <c s="36" t="s">
        <v>53</v>
      </c>
      <c>
        <f>(M199*21)/100</f>
      </c>
      <c t="s">
        <v>27</v>
      </c>
    </row>
    <row r="200" spans="1:5" ht="12.75">
      <c r="A200" s="35" t="s">
        <v>54</v>
      </c>
      <c r="E200" s="39" t="s">
        <v>55</v>
      </c>
    </row>
    <row r="201" spans="1:5" ht="12.75">
      <c r="A201" s="35" t="s">
        <v>56</v>
      </c>
      <c r="E201" s="40" t="s">
        <v>1792</v>
      </c>
    </row>
    <row r="202" spans="1:5" ht="51">
      <c r="A202" t="s">
        <v>57</v>
      </c>
      <c r="E202" s="39" t="s">
        <v>347</v>
      </c>
    </row>
    <row r="203" spans="1:16" ht="12.75">
      <c r="A203" t="s">
        <v>49</v>
      </c>
      <c s="34" t="s">
        <v>275</v>
      </c>
      <c s="34" t="s">
        <v>349</v>
      </c>
      <c s="35" t="s">
        <v>47</v>
      </c>
      <c s="6" t="s">
        <v>350</v>
      </c>
      <c s="36" t="s">
        <v>52</v>
      </c>
      <c s="37">
        <v>24</v>
      </c>
      <c s="36">
        <v>0</v>
      </c>
      <c s="36">
        <f>ROUND(G203*H203,6)</f>
      </c>
      <c r="L203" s="38">
        <v>0</v>
      </c>
      <c s="32">
        <f>ROUND(ROUND(L203,2)*ROUND(G203,3),2)</f>
      </c>
      <c s="36" t="s">
        <v>73</v>
      </c>
      <c>
        <f>(M203*21)/100</f>
      </c>
      <c t="s">
        <v>27</v>
      </c>
    </row>
    <row r="204" spans="1:5" ht="12.75">
      <c r="A204" s="35" t="s">
        <v>54</v>
      </c>
      <c r="E204" s="39" t="s">
        <v>55</v>
      </c>
    </row>
    <row r="205" spans="1:5" ht="12.75">
      <c r="A205" s="35" t="s">
        <v>56</v>
      </c>
      <c r="E205" s="40" t="s">
        <v>1792</v>
      </c>
    </row>
    <row r="206" spans="1:5" ht="12.75">
      <c r="A206" t="s">
        <v>57</v>
      </c>
      <c r="E206" s="39" t="s">
        <v>74</v>
      </c>
    </row>
    <row r="207" spans="1:16" ht="12.75">
      <c r="A207" t="s">
        <v>49</v>
      </c>
      <c s="34" t="s">
        <v>278</v>
      </c>
      <c s="34" t="s">
        <v>352</v>
      </c>
      <c s="35" t="s">
        <v>47</v>
      </c>
      <c s="6" t="s">
        <v>353</v>
      </c>
      <c s="36" t="s">
        <v>52</v>
      </c>
      <c s="37">
        <v>1</v>
      </c>
      <c s="36">
        <v>0</v>
      </c>
      <c s="36">
        <f>ROUND(G207*H207,6)</f>
      </c>
      <c r="L207" s="38">
        <v>0</v>
      </c>
      <c s="32">
        <f>ROUND(ROUND(L207,2)*ROUND(G207,3),2)</f>
      </c>
      <c s="36" t="s">
        <v>53</v>
      </c>
      <c>
        <f>(M207*21)/100</f>
      </c>
      <c t="s">
        <v>27</v>
      </c>
    </row>
    <row r="208" spans="1:5" ht="12.75">
      <c r="A208" s="35" t="s">
        <v>54</v>
      </c>
      <c r="E208" s="39" t="s">
        <v>55</v>
      </c>
    </row>
    <row r="209" spans="1:5" ht="12.75">
      <c r="A209" s="35" t="s">
        <v>56</v>
      </c>
      <c r="E209" s="40" t="s">
        <v>892</v>
      </c>
    </row>
    <row r="210" spans="1:5" ht="12.75">
      <c r="A210" t="s">
        <v>57</v>
      </c>
      <c r="E210" s="39" t="s">
        <v>354</v>
      </c>
    </row>
    <row r="211" spans="1:13" ht="12.75">
      <c r="A211" t="s">
        <v>46</v>
      </c>
      <c r="C211" s="31" t="s">
        <v>1793</v>
      </c>
      <c r="E211" s="33" t="s">
        <v>1794</v>
      </c>
      <c r="J211" s="32">
        <f>0</f>
      </c>
      <c s="32">
        <f>0</f>
      </c>
      <c s="32">
        <f>0+L212+L216+L220+L224+L228+L232+L236+L240+L244+L248+L252+L256+L260+L264+L268+L272+L276+L280</f>
      </c>
      <c s="32">
        <f>0+M212+M216+M220+M224+M228+M232+M236+M240+M244+M248+M252+M256+M260+M264+M268+M272+M276+M280</f>
      </c>
    </row>
    <row r="212" spans="1:16" ht="12.75">
      <c r="A212" t="s">
        <v>49</v>
      </c>
      <c s="34" t="s">
        <v>281</v>
      </c>
      <c s="34" t="s">
        <v>673</v>
      </c>
      <c s="35" t="s">
        <v>47</v>
      </c>
      <c s="6" t="s">
        <v>674</v>
      </c>
      <c s="36" t="s">
        <v>52</v>
      </c>
      <c s="37">
        <v>1</v>
      </c>
      <c s="36">
        <v>0</v>
      </c>
      <c s="36">
        <f>ROUND(G212*H212,6)</f>
      </c>
      <c r="L212" s="38">
        <v>0</v>
      </c>
      <c s="32">
        <f>ROUND(ROUND(L212,2)*ROUND(G212,3),2)</f>
      </c>
      <c s="36" t="s">
        <v>73</v>
      </c>
      <c>
        <f>(M212*21)/100</f>
      </c>
      <c t="s">
        <v>27</v>
      </c>
    </row>
    <row r="213" spans="1:5" ht="12.75">
      <c r="A213" s="35" t="s">
        <v>54</v>
      </c>
      <c r="E213" s="39" t="s">
        <v>55</v>
      </c>
    </row>
    <row r="214" spans="1:5" ht="12.75">
      <c r="A214" s="35" t="s">
        <v>56</v>
      </c>
      <c r="E214" s="40" t="s">
        <v>1795</v>
      </c>
    </row>
    <row r="215" spans="1:5" ht="12.75">
      <c r="A215" t="s">
        <v>57</v>
      </c>
      <c r="E215" s="39" t="s">
        <v>74</v>
      </c>
    </row>
    <row r="216" spans="1:16" ht="12.75">
      <c r="A216" t="s">
        <v>49</v>
      </c>
      <c s="34" t="s">
        <v>286</v>
      </c>
      <c s="34" t="s">
        <v>675</v>
      </c>
      <c s="35" t="s">
        <v>47</v>
      </c>
      <c s="6" t="s">
        <v>676</v>
      </c>
      <c s="36" t="s">
        <v>52</v>
      </c>
      <c s="37">
        <v>1</v>
      </c>
      <c s="36">
        <v>0</v>
      </c>
      <c s="36">
        <f>ROUND(G216*H216,6)</f>
      </c>
      <c r="L216" s="38">
        <v>0</v>
      </c>
      <c s="32">
        <f>ROUND(ROUND(L216,2)*ROUND(G216,3),2)</f>
      </c>
      <c s="36" t="s">
        <v>73</v>
      </c>
      <c>
        <f>(M216*21)/100</f>
      </c>
      <c t="s">
        <v>27</v>
      </c>
    </row>
    <row r="217" spans="1:5" ht="12.75">
      <c r="A217" s="35" t="s">
        <v>54</v>
      </c>
      <c r="E217" s="39" t="s">
        <v>55</v>
      </c>
    </row>
    <row r="218" spans="1:5" ht="12.75">
      <c r="A218" s="35" t="s">
        <v>56</v>
      </c>
      <c r="E218" s="40" t="s">
        <v>1795</v>
      </c>
    </row>
    <row r="219" spans="1:5" ht="12.75">
      <c r="A219" t="s">
        <v>57</v>
      </c>
      <c r="E219" s="39" t="s">
        <v>74</v>
      </c>
    </row>
    <row r="220" spans="1:16" ht="12.75">
      <c r="A220" t="s">
        <v>49</v>
      </c>
      <c s="34" t="s">
        <v>290</v>
      </c>
      <c s="34" t="s">
        <v>677</v>
      </c>
      <c s="35" t="s">
        <v>47</v>
      </c>
      <c s="6" t="s">
        <v>678</v>
      </c>
      <c s="36" t="s">
        <v>52</v>
      </c>
      <c s="37">
        <v>1</v>
      </c>
      <c s="36">
        <v>0</v>
      </c>
      <c s="36">
        <f>ROUND(G220*H220,6)</f>
      </c>
      <c r="L220" s="38">
        <v>0</v>
      </c>
      <c s="32">
        <f>ROUND(ROUND(L220,2)*ROUND(G220,3),2)</f>
      </c>
      <c s="36" t="s">
        <v>53</v>
      </c>
      <c>
        <f>(M220*21)/100</f>
      </c>
      <c t="s">
        <v>27</v>
      </c>
    </row>
    <row r="221" spans="1:5" ht="12.75">
      <c r="A221" s="35" t="s">
        <v>54</v>
      </c>
      <c r="E221" s="39" t="s">
        <v>55</v>
      </c>
    </row>
    <row r="222" spans="1:5" ht="12.75">
      <c r="A222" s="35" t="s">
        <v>56</v>
      </c>
      <c r="E222" s="40" t="s">
        <v>1795</v>
      </c>
    </row>
    <row r="223" spans="1:5" ht="51">
      <c r="A223" t="s">
        <v>57</v>
      </c>
      <c r="E223" s="39" t="s">
        <v>679</v>
      </c>
    </row>
    <row r="224" spans="1:16" ht="12.75">
      <c r="A224" t="s">
        <v>49</v>
      </c>
      <c s="34" t="s">
        <v>294</v>
      </c>
      <c s="34" t="s">
        <v>680</v>
      </c>
      <c s="35" t="s">
        <v>47</v>
      </c>
      <c s="6" t="s">
        <v>681</v>
      </c>
      <c s="36" t="s">
        <v>52</v>
      </c>
      <c s="37">
        <v>1</v>
      </c>
      <c s="36">
        <v>0</v>
      </c>
      <c s="36">
        <f>ROUND(G224*H224,6)</f>
      </c>
      <c r="L224" s="38">
        <v>0</v>
      </c>
      <c s="32">
        <f>ROUND(ROUND(L224,2)*ROUND(G224,3),2)</f>
      </c>
      <c s="36" t="s">
        <v>73</v>
      </c>
      <c>
        <f>(M224*21)/100</f>
      </c>
      <c t="s">
        <v>27</v>
      </c>
    </row>
    <row r="225" spans="1:5" ht="12.75">
      <c r="A225" s="35" t="s">
        <v>54</v>
      </c>
      <c r="E225" s="39" t="s">
        <v>55</v>
      </c>
    </row>
    <row r="226" spans="1:5" ht="12.75">
      <c r="A226" s="35" t="s">
        <v>56</v>
      </c>
      <c r="E226" s="40" t="s">
        <v>1795</v>
      </c>
    </row>
    <row r="227" spans="1:5" ht="12.75">
      <c r="A227" t="s">
        <v>57</v>
      </c>
      <c r="E227" s="39" t="s">
        <v>74</v>
      </c>
    </row>
    <row r="228" spans="1:16" ht="12.75">
      <c r="A228" t="s">
        <v>49</v>
      </c>
      <c s="34" t="s">
        <v>300</v>
      </c>
      <c s="34" t="s">
        <v>682</v>
      </c>
      <c s="35" t="s">
        <v>47</v>
      </c>
      <c s="6" t="s">
        <v>683</v>
      </c>
      <c s="36" t="s">
        <v>52</v>
      </c>
      <c s="37">
        <v>2</v>
      </c>
      <c s="36">
        <v>0</v>
      </c>
      <c s="36">
        <f>ROUND(G228*H228,6)</f>
      </c>
      <c r="L228" s="38">
        <v>0</v>
      </c>
      <c s="32">
        <f>ROUND(ROUND(L228,2)*ROUND(G228,3),2)</f>
      </c>
      <c s="36" t="s">
        <v>53</v>
      </c>
      <c>
        <f>(M228*21)/100</f>
      </c>
      <c t="s">
        <v>27</v>
      </c>
    </row>
    <row r="229" spans="1:5" ht="12.75">
      <c r="A229" s="35" t="s">
        <v>54</v>
      </c>
      <c r="E229" s="39" t="s">
        <v>55</v>
      </c>
    </row>
    <row r="230" spans="1:5" ht="12.75">
      <c r="A230" s="35" t="s">
        <v>56</v>
      </c>
      <c r="E230" s="40" t="s">
        <v>1795</v>
      </c>
    </row>
    <row r="231" spans="1:5" ht="12.75">
      <c r="A231" t="s">
        <v>57</v>
      </c>
      <c r="E231" s="39" t="s">
        <v>684</v>
      </c>
    </row>
    <row r="232" spans="1:16" ht="12.75">
      <c r="A232" t="s">
        <v>49</v>
      </c>
      <c s="34" t="s">
        <v>304</v>
      </c>
      <c s="34" t="s">
        <v>711</v>
      </c>
      <c s="35" t="s">
        <v>47</v>
      </c>
      <c s="6" t="s">
        <v>686</v>
      </c>
      <c s="36" t="s">
        <v>52</v>
      </c>
      <c s="37">
        <v>2</v>
      </c>
      <c s="36">
        <v>0</v>
      </c>
      <c s="36">
        <f>ROUND(G232*H232,6)</f>
      </c>
      <c r="L232" s="38">
        <v>0</v>
      </c>
      <c s="32">
        <f>ROUND(ROUND(L232,2)*ROUND(G232,3),2)</f>
      </c>
      <c s="36" t="s">
        <v>53</v>
      </c>
      <c>
        <f>(M232*21)/100</f>
      </c>
      <c t="s">
        <v>27</v>
      </c>
    </row>
    <row r="233" spans="1:5" ht="12.75">
      <c r="A233" s="35" t="s">
        <v>54</v>
      </c>
      <c r="E233" s="39" t="s">
        <v>55</v>
      </c>
    </row>
    <row r="234" spans="1:5" ht="12.75">
      <c r="A234" s="35" t="s">
        <v>56</v>
      </c>
      <c r="E234" s="40" t="s">
        <v>1795</v>
      </c>
    </row>
    <row r="235" spans="1:5" ht="12.75">
      <c r="A235" t="s">
        <v>57</v>
      </c>
      <c r="E235" s="39" t="s">
        <v>74</v>
      </c>
    </row>
    <row r="236" spans="1:16" ht="12.75">
      <c r="A236" t="s">
        <v>49</v>
      </c>
      <c s="34" t="s">
        <v>307</v>
      </c>
      <c s="34" t="s">
        <v>1796</v>
      </c>
      <c s="35" t="s">
        <v>47</v>
      </c>
      <c s="6" t="s">
        <v>1797</v>
      </c>
      <c s="36" t="s">
        <v>52</v>
      </c>
      <c s="37">
        <v>1</v>
      </c>
      <c s="36">
        <v>0</v>
      </c>
      <c s="36">
        <f>ROUND(G236*H236,6)</f>
      </c>
      <c r="L236" s="38">
        <v>0</v>
      </c>
      <c s="32">
        <f>ROUND(ROUND(L236,2)*ROUND(G236,3),2)</f>
      </c>
      <c s="36" t="s">
        <v>53</v>
      </c>
      <c>
        <f>(M236*21)/100</f>
      </c>
      <c t="s">
        <v>27</v>
      </c>
    </row>
    <row r="237" spans="1:5" ht="12.75">
      <c r="A237" s="35" t="s">
        <v>54</v>
      </c>
      <c r="E237" s="39" t="s">
        <v>55</v>
      </c>
    </row>
    <row r="238" spans="1:5" ht="12.75">
      <c r="A238" s="35" t="s">
        <v>56</v>
      </c>
      <c r="E238" s="40" t="s">
        <v>1795</v>
      </c>
    </row>
    <row r="239" spans="1:5" ht="12.75">
      <c r="A239" t="s">
        <v>57</v>
      </c>
      <c r="E239" s="39" t="s">
        <v>1797</v>
      </c>
    </row>
    <row r="240" spans="1:16" ht="12.75">
      <c r="A240" t="s">
        <v>49</v>
      </c>
      <c s="34" t="s">
        <v>310</v>
      </c>
      <c s="34" t="s">
        <v>1798</v>
      </c>
      <c s="35" t="s">
        <v>47</v>
      </c>
      <c s="6" t="s">
        <v>1799</v>
      </c>
      <c s="36" t="s">
        <v>52</v>
      </c>
      <c s="37">
        <v>2</v>
      </c>
      <c s="36">
        <v>0</v>
      </c>
      <c s="36">
        <f>ROUND(G240*H240,6)</f>
      </c>
      <c r="L240" s="38">
        <v>0</v>
      </c>
      <c s="32">
        <f>ROUND(ROUND(L240,2)*ROUND(G240,3),2)</f>
      </c>
      <c s="36" t="s">
        <v>53</v>
      </c>
      <c>
        <f>(M240*21)/100</f>
      </c>
      <c t="s">
        <v>27</v>
      </c>
    </row>
    <row r="241" spans="1:5" ht="12.75">
      <c r="A241" s="35" t="s">
        <v>54</v>
      </c>
      <c r="E241" s="39" t="s">
        <v>55</v>
      </c>
    </row>
    <row r="242" spans="1:5" ht="12.75">
      <c r="A242" s="35" t="s">
        <v>56</v>
      </c>
      <c r="E242" s="40" t="s">
        <v>1795</v>
      </c>
    </row>
    <row r="243" spans="1:5" ht="12.75">
      <c r="A243" t="s">
        <v>57</v>
      </c>
      <c r="E243" s="39" t="s">
        <v>1799</v>
      </c>
    </row>
    <row r="244" spans="1:16" ht="12.75">
      <c r="A244" t="s">
        <v>49</v>
      </c>
      <c s="34" t="s">
        <v>313</v>
      </c>
      <c s="34" t="s">
        <v>689</v>
      </c>
      <c s="35" t="s">
        <v>47</v>
      </c>
      <c s="6" t="s">
        <v>690</v>
      </c>
      <c s="36" t="s">
        <v>52</v>
      </c>
      <c s="37">
        <v>1</v>
      </c>
      <c s="36">
        <v>0</v>
      </c>
      <c s="36">
        <f>ROUND(G244*H244,6)</f>
      </c>
      <c r="L244" s="38">
        <v>0</v>
      </c>
      <c s="32">
        <f>ROUND(ROUND(L244,2)*ROUND(G244,3),2)</f>
      </c>
      <c s="36" t="s">
        <v>53</v>
      </c>
      <c>
        <f>(M244*21)/100</f>
      </c>
      <c t="s">
        <v>27</v>
      </c>
    </row>
    <row r="245" spans="1:5" ht="12.75">
      <c r="A245" s="35" t="s">
        <v>54</v>
      </c>
      <c r="E245" s="39" t="s">
        <v>55</v>
      </c>
    </row>
    <row r="246" spans="1:5" ht="12.75">
      <c r="A246" s="35" t="s">
        <v>56</v>
      </c>
      <c r="E246" s="40" t="s">
        <v>1795</v>
      </c>
    </row>
    <row r="247" spans="1:5" ht="63.75">
      <c r="A247" t="s">
        <v>57</v>
      </c>
      <c r="E247" s="39" t="s">
        <v>691</v>
      </c>
    </row>
    <row r="248" spans="1:16" ht="12.75">
      <c r="A248" t="s">
        <v>49</v>
      </c>
      <c s="34" t="s">
        <v>316</v>
      </c>
      <c s="34" t="s">
        <v>692</v>
      </c>
      <c s="35" t="s">
        <v>47</v>
      </c>
      <c s="6" t="s">
        <v>693</v>
      </c>
      <c s="36" t="s">
        <v>52</v>
      </c>
      <c s="37">
        <v>1</v>
      </c>
      <c s="36">
        <v>0</v>
      </c>
      <c s="36">
        <f>ROUND(G248*H248,6)</f>
      </c>
      <c r="L248" s="38">
        <v>0</v>
      </c>
      <c s="32">
        <f>ROUND(ROUND(L248,2)*ROUND(G248,3),2)</f>
      </c>
      <c s="36" t="s">
        <v>53</v>
      </c>
      <c>
        <f>(M248*21)/100</f>
      </c>
      <c t="s">
        <v>27</v>
      </c>
    </row>
    <row r="249" spans="1:5" ht="12.75">
      <c r="A249" s="35" t="s">
        <v>54</v>
      </c>
      <c r="E249" s="39" t="s">
        <v>55</v>
      </c>
    </row>
    <row r="250" spans="1:5" ht="12.75">
      <c r="A250" s="35" t="s">
        <v>56</v>
      </c>
      <c r="E250" s="40" t="s">
        <v>1795</v>
      </c>
    </row>
    <row r="251" spans="1:5" ht="63.75">
      <c r="A251" t="s">
        <v>57</v>
      </c>
      <c r="E251" s="39" t="s">
        <v>694</v>
      </c>
    </row>
    <row r="252" spans="1:16" ht="12.75">
      <c r="A252" t="s">
        <v>49</v>
      </c>
      <c s="34" t="s">
        <v>320</v>
      </c>
      <c s="34" t="s">
        <v>695</v>
      </c>
      <c s="35" t="s">
        <v>47</v>
      </c>
      <c s="6" t="s">
        <v>696</v>
      </c>
      <c s="36" t="s">
        <v>52</v>
      </c>
      <c s="37">
        <v>1</v>
      </c>
      <c s="36">
        <v>0</v>
      </c>
      <c s="36">
        <f>ROUND(G252*H252,6)</f>
      </c>
      <c r="L252" s="38">
        <v>0</v>
      </c>
      <c s="32">
        <f>ROUND(ROUND(L252,2)*ROUND(G252,3),2)</f>
      </c>
      <c s="36" t="s">
        <v>73</v>
      </c>
      <c>
        <f>(M252*21)/100</f>
      </c>
      <c t="s">
        <v>27</v>
      </c>
    </row>
    <row r="253" spans="1:5" ht="12.75">
      <c r="A253" s="35" t="s">
        <v>54</v>
      </c>
      <c r="E253" s="39" t="s">
        <v>697</v>
      </c>
    </row>
    <row r="254" spans="1:5" ht="12.75">
      <c r="A254" s="35" t="s">
        <v>56</v>
      </c>
      <c r="E254" s="40" t="s">
        <v>1795</v>
      </c>
    </row>
    <row r="255" spans="1:5" ht="12.75">
      <c r="A255" t="s">
        <v>57</v>
      </c>
      <c r="E255" s="39" t="s">
        <v>74</v>
      </c>
    </row>
    <row r="256" spans="1:16" ht="12.75">
      <c r="A256" t="s">
        <v>49</v>
      </c>
      <c s="34" t="s">
        <v>324</v>
      </c>
      <c s="34" t="s">
        <v>698</v>
      </c>
      <c s="35" t="s">
        <v>47</v>
      </c>
      <c s="6" t="s">
        <v>699</v>
      </c>
      <c s="36" t="s">
        <v>52</v>
      </c>
      <c s="37">
        <v>1</v>
      </c>
      <c s="36">
        <v>0</v>
      </c>
      <c s="36">
        <f>ROUND(G256*H256,6)</f>
      </c>
      <c r="L256" s="38">
        <v>0</v>
      </c>
      <c s="32">
        <f>ROUND(ROUND(L256,2)*ROUND(G256,3),2)</f>
      </c>
      <c s="36" t="s">
        <v>73</v>
      </c>
      <c>
        <f>(M256*21)/100</f>
      </c>
      <c t="s">
        <v>27</v>
      </c>
    </row>
    <row r="257" spans="1:5" ht="12.75">
      <c r="A257" s="35" t="s">
        <v>54</v>
      </c>
      <c r="E257" s="39" t="s">
        <v>697</v>
      </c>
    </row>
    <row r="258" spans="1:5" ht="12.75">
      <c r="A258" s="35" t="s">
        <v>56</v>
      </c>
      <c r="E258" s="40" t="s">
        <v>1795</v>
      </c>
    </row>
    <row r="259" spans="1:5" ht="12.75">
      <c r="A259" t="s">
        <v>57</v>
      </c>
      <c r="E259" s="39" t="s">
        <v>74</v>
      </c>
    </row>
    <row r="260" spans="1:16" ht="25.5">
      <c r="A260" t="s">
        <v>49</v>
      </c>
      <c s="34" t="s">
        <v>328</v>
      </c>
      <c s="34" t="s">
        <v>1800</v>
      </c>
      <c s="35" t="s">
        <v>47</v>
      </c>
      <c s="6" t="s">
        <v>1801</v>
      </c>
      <c s="36" t="s">
        <v>52</v>
      </c>
      <c s="37">
        <v>1</v>
      </c>
      <c s="36">
        <v>0</v>
      </c>
      <c s="36">
        <f>ROUND(G260*H260,6)</f>
      </c>
      <c r="L260" s="38">
        <v>0</v>
      </c>
      <c s="32">
        <f>ROUND(ROUND(L260,2)*ROUND(G260,3),2)</f>
      </c>
      <c s="36" t="s">
        <v>53</v>
      </c>
      <c>
        <f>(M260*21)/100</f>
      </c>
      <c t="s">
        <v>27</v>
      </c>
    </row>
    <row r="261" spans="1:5" ht="12.75">
      <c r="A261" s="35" t="s">
        <v>54</v>
      </c>
      <c r="E261" s="39" t="s">
        <v>55</v>
      </c>
    </row>
    <row r="262" spans="1:5" ht="12.75">
      <c r="A262" s="35" t="s">
        <v>56</v>
      </c>
      <c r="E262" s="40" t="s">
        <v>1795</v>
      </c>
    </row>
    <row r="263" spans="1:5" ht="25.5">
      <c r="A263" t="s">
        <v>57</v>
      </c>
      <c r="E263" s="39" t="s">
        <v>1801</v>
      </c>
    </row>
    <row r="264" spans="1:16" ht="12.75">
      <c r="A264" t="s">
        <v>49</v>
      </c>
      <c s="34" t="s">
        <v>332</v>
      </c>
      <c s="34" t="s">
        <v>700</v>
      </c>
      <c s="35" t="s">
        <v>47</v>
      </c>
      <c s="6" t="s">
        <v>701</v>
      </c>
      <c s="36" t="s">
        <v>52</v>
      </c>
      <c s="37">
        <v>3</v>
      </c>
      <c s="36">
        <v>0</v>
      </c>
      <c s="36">
        <f>ROUND(G264*H264,6)</f>
      </c>
      <c r="L264" s="38">
        <v>0</v>
      </c>
      <c s="32">
        <f>ROUND(ROUND(L264,2)*ROUND(G264,3),2)</f>
      </c>
      <c s="36" t="s">
        <v>73</v>
      </c>
      <c>
        <f>(M264*21)/100</f>
      </c>
      <c t="s">
        <v>27</v>
      </c>
    </row>
    <row r="265" spans="1:5" ht="12.75">
      <c r="A265" s="35" t="s">
        <v>54</v>
      </c>
      <c r="E265" s="39" t="s">
        <v>55</v>
      </c>
    </row>
    <row r="266" spans="1:5" ht="12.75">
      <c r="A266" s="35" t="s">
        <v>56</v>
      </c>
      <c r="E266" s="40" t="s">
        <v>1795</v>
      </c>
    </row>
    <row r="267" spans="1:5" ht="12.75">
      <c r="A267" t="s">
        <v>57</v>
      </c>
      <c r="E267" s="39" t="s">
        <v>74</v>
      </c>
    </row>
    <row r="268" spans="1:16" ht="12.75">
      <c r="A268" t="s">
        <v>49</v>
      </c>
      <c s="34" t="s">
        <v>335</v>
      </c>
      <c s="34" t="s">
        <v>1802</v>
      </c>
      <c s="35" t="s">
        <v>47</v>
      </c>
      <c s="6" t="s">
        <v>1803</v>
      </c>
      <c s="36" t="s">
        <v>52</v>
      </c>
      <c s="37">
        <v>1</v>
      </c>
      <c s="36">
        <v>0</v>
      </c>
      <c s="36">
        <f>ROUND(G268*H268,6)</f>
      </c>
      <c r="L268" s="38">
        <v>0</v>
      </c>
      <c s="32">
        <f>ROUND(ROUND(L268,2)*ROUND(G268,3),2)</f>
      </c>
      <c s="36" t="s">
        <v>53</v>
      </c>
      <c>
        <f>(M268*21)/100</f>
      </c>
      <c t="s">
        <v>27</v>
      </c>
    </row>
    <row r="269" spans="1:5" ht="12.75">
      <c r="A269" s="35" t="s">
        <v>54</v>
      </c>
      <c r="E269" s="39" t="s">
        <v>55</v>
      </c>
    </row>
    <row r="270" spans="1:5" ht="12.75">
      <c r="A270" s="35" t="s">
        <v>56</v>
      </c>
      <c r="E270" s="40" t="s">
        <v>55</v>
      </c>
    </row>
    <row r="271" spans="1:5" ht="178.5">
      <c r="A271" t="s">
        <v>57</v>
      </c>
      <c r="E271" s="39" t="s">
        <v>1804</v>
      </c>
    </row>
    <row r="272" spans="1:16" ht="12.75">
      <c r="A272" t="s">
        <v>49</v>
      </c>
      <c s="34" t="s">
        <v>338</v>
      </c>
      <c s="34" t="s">
        <v>1805</v>
      </c>
      <c s="35" t="s">
        <v>47</v>
      </c>
      <c s="6" t="s">
        <v>1806</v>
      </c>
      <c s="36" t="s">
        <v>52</v>
      </c>
      <c s="37">
        <v>1</v>
      </c>
      <c s="36">
        <v>0</v>
      </c>
      <c s="36">
        <f>ROUND(G272*H272,6)</f>
      </c>
      <c r="L272" s="38">
        <v>0</v>
      </c>
      <c s="32">
        <f>ROUND(ROUND(L272,2)*ROUND(G272,3),2)</f>
      </c>
      <c s="36" t="s">
        <v>73</v>
      </c>
      <c>
        <f>(M272*21)/100</f>
      </c>
      <c t="s">
        <v>27</v>
      </c>
    </row>
    <row r="273" spans="1:5" ht="12.75">
      <c r="A273" s="35" t="s">
        <v>54</v>
      </c>
      <c r="E273" s="39" t="s">
        <v>55</v>
      </c>
    </row>
    <row r="274" spans="1:5" ht="12.75">
      <c r="A274" s="35" t="s">
        <v>56</v>
      </c>
      <c r="E274" s="40" t="s">
        <v>55</v>
      </c>
    </row>
    <row r="275" spans="1:5" ht="12.75">
      <c r="A275" t="s">
        <v>57</v>
      </c>
      <c r="E275" s="39" t="s">
        <v>74</v>
      </c>
    </row>
    <row r="276" spans="1:16" ht="12.75">
      <c r="A276" t="s">
        <v>49</v>
      </c>
      <c s="34" t="s">
        <v>341</v>
      </c>
      <c s="34" t="s">
        <v>1807</v>
      </c>
      <c s="35" t="s">
        <v>47</v>
      </c>
      <c s="6" t="s">
        <v>1808</v>
      </c>
      <c s="36" t="s">
        <v>52</v>
      </c>
      <c s="37">
        <v>1</v>
      </c>
      <c s="36">
        <v>0</v>
      </c>
      <c s="36">
        <f>ROUND(G276*H276,6)</f>
      </c>
      <c r="L276" s="38">
        <v>0</v>
      </c>
      <c s="32">
        <f>ROUND(ROUND(L276,2)*ROUND(G276,3),2)</f>
      </c>
      <c s="36" t="s">
        <v>73</v>
      </c>
      <c>
        <f>(M276*21)/100</f>
      </c>
      <c t="s">
        <v>27</v>
      </c>
    </row>
    <row r="277" spans="1:5" ht="12.75">
      <c r="A277" s="35" t="s">
        <v>54</v>
      </c>
      <c r="E277" s="39" t="s">
        <v>55</v>
      </c>
    </row>
    <row r="278" spans="1:5" ht="12.75">
      <c r="A278" s="35" t="s">
        <v>56</v>
      </c>
      <c r="E278" s="40" t="s">
        <v>55</v>
      </c>
    </row>
    <row r="279" spans="1:5" ht="12.75">
      <c r="A279" t="s">
        <v>57</v>
      </c>
      <c r="E279" s="39" t="s">
        <v>74</v>
      </c>
    </row>
    <row r="280" spans="1:16" ht="12.75">
      <c r="A280" t="s">
        <v>49</v>
      </c>
      <c s="34" t="s">
        <v>344</v>
      </c>
      <c s="34" t="s">
        <v>399</v>
      </c>
      <c s="35" t="s">
        <v>47</v>
      </c>
      <c s="6" t="s">
        <v>702</v>
      </c>
      <c s="36" t="s">
        <v>96</v>
      </c>
      <c s="37">
        <v>1</v>
      </c>
      <c s="36">
        <v>0</v>
      </c>
      <c s="36">
        <f>ROUND(G280*H280,6)</f>
      </c>
      <c r="L280" s="38">
        <v>0</v>
      </c>
      <c s="32">
        <f>ROUND(ROUND(L280,2)*ROUND(G280,3),2)</f>
      </c>
      <c s="36" t="s">
        <v>53</v>
      </c>
      <c>
        <f>(M280*21)/100</f>
      </c>
      <c t="s">
        <v>27</v>
      </c>
    </row>
    <row r="281" spans="1:5" ht="12.75">
      <c r="A281" s="35" t="s">
        <v>54</v>
      </c>
      <c r="E281" s="39" t="s">
        <v>55</v>
      </c>
    </row>
    <row r="282" spans="1:5" ht="12.75">
      <c r="A282" s="35" t="s">
        <v>56</v>
      </c>
      <c r="E282" s="40" t="s">
        <v>892</v>
      </c>
    </row>
    <row r="283" spans="1:5" ht="12.75">
      <c r="A283" t="s">
        <v>57</v>
      </c>
      <c r="E283" s="39" t="s">
        <v>702</v>
      </c>
    </row>
    <row r="284" spans="1:13" ht="12.75">
      <c r="A284" t="s">
        <v>46</v>
      </c>
      <c r="C284" s="31" t="s">
        <v>1809</v>
      </c>
      <c r="E284" s="33" t="s">
        <v>401</v>
      </c>
      <c r="J284" s="32">
        <f>0</f>
      </c>
      <c s="32">
        <f>0</f>
      </c>
      <c s="32">
        <f>0+L285+L289+L293+L297+L301+L305+L309+L313+L317+L321+L325+L329+L333+L337+L341+L345</f>
      </c>
      <c s="32">
        <f>0+M285+M289+M293+M297+M301+M305+M309+M313+M317+M321+M325+M329+M333+M337+M341+M345</f>
      </c>
    </row>
    <row r="285" spans="1:16" ht="25.5">
      <c r="A285" t="s">
        <v>49</v>
      </c>
      <c s="34" t="s">
        <v>348</v>
      </c>
      <c s="34" t="s">
        <v>721</v>
      </c>
      <c s="35" t="s">
        <v>47</v>
      </c>
      <c s="6" t="s">
        <v>722</v>
      </c>
      <c s="36" t="s">
        <v>52</v>
      </c>
      <c s="37">
        <v>1</v>
      </c>
      <c s="36">
        <v>0</v>
      </c>
      <c s="36">
        <f>ROUND(G285*H285,6)</f>
      </c>
      <c r="L285" s="38">
        <v>0</v>
      </c>
      <c s="32">
        <f>ROUND(ROUND(L285,2)*ROUND(G285,3),2)</f>
      </c>
      <c s="36" t="s">
        <v>73</v>
      </c>
      <c>
        <f>(M285*21)/100</f>
      </c>
      <c t="s">
        <v>27</v>
      </c>
    </row>
    <row r="286" spans="1:5" ht="12.75">
      <c r="A286" s="35" t="s">
        <v>54</v>
      </c>
      <c r="E286" s="39" t="s">
        <v>55</v>
      </c>
    </row>
    <row r="287" spans="1:5" ht="12.75">
      <c r="A287" s="35" t="s">
        <v>56</v>
      </c>
      <c r="E287" s="40" t="s">
        <v>1810</v>
      </c>
    </row>
    <row r="288" spans="1:5" ht="12.75">
      <c r="A288" t="s">
        <v>57</v>
      </c>
      <c r="E288" s="39" t="s">
        <v>74</v>
      </c>
    </row>
    <row r="289" spans="1:16" ht="12.75">
      <c r="A289" t="s">
        <v>49</v>
      </c>
      <c s="34" t="s">
        <v>351</v>
      </c>
      <c s="34" t="s">
        <v>723</v>
      </c>
      <c s="35" t="s">
        <v>47</v>
      </c>
      <c s="6" t="s">
        <v>724</v>
      </c>
      <c s="36" t="s">
        <v>52</v>
      </c>
      <c s="37">
        <v>1</v>
      </c>
      <c s="36">
        <v>0</v>
      </c>
      <c s="36">
        <f>ROUND(G289*H289,6)</f>
      </c>
      <c r="L289" s="38">
        <v>0</v>
      </c>
      <c s="32">
        <f>ROUND(ROUND(L289,2)*ROUND(G289,3),2)</f>
      </c>
      <c s="36" t="s">
        <v>73</v>
      </c>
      <c>
        <f>(M289*21)/100</f>
      </c>
      <c t="s">
        <v>27</v>
      </c>
    </row>
    <row r="290" spans="1:5" ht="12.75">
      <c r="A290" s="35" t="s">
        <v>54</v>
      </c>
      <c r="E290" s="39" t="s">
        <v>55</v>
      </c>
    </row>
    <row r="291" spans="1:5" ht="12.75">
      <c r="A291" s="35" t="s">
        <v>56</v>
      </c>
      <c r="E291" s="40" t="s">
        <v>1810</v>
      </c>
    </row>
    <row r="292" spans="1:5" ht="12.75">
      <c r="A292" t="s">
        <v>57</v>
      </c>
      <c r="E292" s="39" t="s">
        <v>74</v>
      </c>
    </row>
    <row r="293" spans="1:16" ht="25.5">
      <c r="A293" t="s">
        <v>49</v>
      </c>
      <c s="34" t="s">
        <v>356</v>
      </c>
      <c s="34" t="s">
        <v>725</v>
      </c>
      <c s="35" t="s">
        <v>47</v>
      </c>
      <c s="6" t="s">
        <v>1392</v>
      </c>
      <c s="36" t="s">
        <v>52</v>
      </c>
      <c s="37">
        <v>1</v>
      </c>
      <c s="36">
        <v>0</v>
      </c>
      <c s="36">
        <f>ROUND(G293*H293,6)</f>
      </c>
      <c r="L293" s="38">
        <v>0</v>
      </c>
      <c s="32">
        <f>ROUND(ROUND(L293,2)*ROUND(G293,3),2)</f>
      </c>
      <c s="36" t="s">
        <v>53</v>
      </c>
      <c>
        <f>(M293*21)/100</f>
      </c>
      <c t="s">
        <v>27</v>
      </c>
    </row>
    <row r="294" spans="1:5" ht="12.75">
      <c r="A294" s="35" t="s">
        <v>54</v>
      </c>
      <c r="E294" s="39" t="s">
        <v>55</v>
      </c>
    </row>
    <row r="295" spans="1:5" ht="12.75">
      <c r="A295" s="35" t="s">
        <v>56</v>
      </c>
      <c r="E295" s="40" t="s">
        <v>892</v>
      </c>
    </row>
    <row r="296" spans="1:5" ht="12.75">
      <c r="A296" t="s">
        <v>57</v>
      </c>
      <c r="E296" s="39" t="s">
        <v>74</v>
      </c>
    </row>
    <row r="297" spans="1:16" ht="12.75">
      <c r="A297" t="s">
        <v>49</v>
      </c>
      <c s="34" t="s">
        <v>360</v>
      </c>
      <c s="34" t="s">
        <v>727</v>
      </c>
      <c s="35" t="s">
        <v>47</v>
      </c>
      <c s="6" t="s">
        <v>728</v>
      </c>
      <c s="36" t="s">
        <v>52</v>
      </c>
      <c s="37">
        <v>1</v>
      </c>
      <c s="36">
        <v>0</v>
      </c>
      <c s="36">
        <f>ROUND(G297*H297,6)</f>
      </c>
      <c r="L297" s="38">
        <v>0</v>
      </c>
      <c s="32">
        <f>ROUND(ROUND(L297,2)*ROUND(G297,3),2)</f>
      </c>
      <c s="36" t="s">
        <v>73</v>
      </c>
      <c>
        <f>(M297*21)/100</f>
      </c>
      <c t="s">
        <v>27</v>
      </c>
    </row>
    <row r="298" spans="1:5" ht="12.75">
      <c r="A298" s="35" t="s">
        <v>54</v>
      </c>
      <c r="E298" s="39" t="s">
        <v>55</v>
      </c>
    </row>
    <row r="299" spans="1:5" ht="12.75">
      <c r="A299" s="35" t="s">
        <v>56</v>
      </c>
      <c r="E299" s="40" t="s">
        <v>1811</v>
      </c>
    </row>
    <row r="300" spans="1:5" ht="12.75">
      <c r="A300" t="s">
        <v>57</v>
      </c>
      <c r="E300" s="39" t="s">
        <v>74</v>
      </c>
    </row>
    <row r="301" spans="1:16" ht="12.75">
      <c r="A301" t="s">
        <v>49</v>
      </c>
      <c s="34" t="s">
        <v>364</v>
      </c>
      <c s="34" t="s">
        <v>507</v>
      </c>
      <c s="35" t="s">
        <v>47</v>
      </c>
      <c s="6" t="s">
        <v>729</v>
      </c>
      <c s="36" t="s">
        <v>52</v>
      </c>
      <c s="37">
        <v>1</v>
      </c>
      <c s="36">
        <v>0</v>
      </c>
      <c s="36">
        <f>ROUND(G301*H301,6)</f>
      </c>
      <c r="L301" s="38">
        <v>0</v>
      </c>
      <c s="32">
        <f>ROUND(ROUND(L301,2)*ROUND(G301,3),2)</f>
      </c>
      <c s="36" t="s">
        <v>53</v>
      </c>
      <c>
        <f>(M301*21)/100</f>
      </c>
      <c t="s">
        <v>27</v>
      </c>
    </row>
    <row r="302" spans="1:5" ht="12.75">
      <c r="A302" s="35" t="s">
        <v>54</v>
      </c>
      <c r="E302" s="39" t="s">
        <v>55</v>
      </c>
    </row>
    <row r="303" spans="1:5" ht="12.75">
      <c r="A303" s="35" t="s">
        <v>56</v>
      </c>
      <c r="E303" s="40" t="s">
        <v>1811</v>
      </c>
    </row>
    <row r="304" spans="1:5" ht="12.75">
      <c r="A304" t="s">
        <v>57</v>
      </c>
      <c r="E304" s="39" t="s">
        <v>509</v>
      </c>
    </row>
    <row r="305" spans="1:16" ht="12.75">
      <c r="A305" t="s">
        <v>49</v>
      </c>
      <c s="34" t="s">
        <v>368</v>
      </c>
      <c s="34" t="s">
        <v>1812</v>
      </c>
      <c s="35" t="s">
        <v>47</v>
      </c>
      <c s="6" t="s">
        <v>1813</v>
      </c>
      <c s="36" t="s">
        <v>52</v>
      </c>
      <c s="37">
        <v>1</v>
      </c>
      <c s="36">
        <v>0</v>
      </c>
      <c s="36">
        <f>ROUND(G305*H305,6)</f>
      </c>
      <c r="L305" s="38">
        <v>0</v>
      </c>
      <c s="32">
        <f>ROUND(ROUND(L305,2)*ROUND(G305,3),2)</f>
      </c>
      <c s="36" t="s">
        <v>73</v>
      </c>
      <c>
        <f>(M305*21)/100</f>
      </c>
      <c t="s">
        <v>27</v>
      </c>
    </row>
    <row r="306" spans="1:5" ht="12.75">
      <c r="A306" s="35" t="s">
        <v>54</v>
      </c>
      <c r="E306" s="39" t="s">
        <v>55</v>
      </c>
    </row>
    <row r="307" spans="1:5" ht="12.75">
      <c r="A307" s="35" t="s">
        <v>56</v>
      </c>
      <c r="E307" s="40" t="s">
        <v>1811</v>
      </c>
    </row>
    <row r="308" spans="1:5" ht="12.75">
      <c r="A308" t="s">
        <v>57</v>
      </c>
      <c r="E308" s="39" t="s">
        <v>74</v>
      </c>
    </row>
    <row r="309" spans="1:16" ht="12.75">
      <c r="A309" t="s">
        <v>49</v>
      </c>
      <c s="34" t="s">
        <v>372</v>
      </c>
      <c s="34" t="s">
        <v>732</v>
      </c>
      <c s="35" t="s">
        <v>47</v>
      </c>
      <c s="6" t="s">
        <v>733</v>
      </c>
      <c s="36" t="s">
        <v>52</v>
      </c>
      <c s="37">
        <v>1</v>
      </c>
      <c s="36">
        <v>0</v>
      </c>
      <c s="36">
        <f>ROUND(G309*H309,6)</f>
      </c>
      <c r="L309" s="38">
        <v>0</v>
      </c>
      <c s="32">
        <f>ROUND(ROUND(L309,2)*ROUND(G309,3),2)</f>
      </c>
      <c s="36" t="s">
        <v>73</v>
      </c>
      <c>
        <f>(M309*21)/100</f>
      </c>
      <c t="s">
        <v>27</v>
      </c>
    </row>
    <row r="310" spans="1:5" ht="12.75">
      <c r="A310" s="35" t="s">
        <v>54</v>
      </c>
      <c r="E310" s="39" t="s">
        <v>55</v>
      </c>
    </row>
    <row r="311" spans="1:5" ht="12.75">
      <c r="A311" s="35" t="s">
        <v>56</v>
      </c>
      <c r="E311" s="40" t="s">
        <v>1811</v>
      </c>
    </row>
    <row r="312" spans="1:5" ht="12.75">
      <c r="A312" t="s">
        <v>57</v>
      </c>
      <c r="E312" s="39" t="s">
        <v>74</v>
      </c>
    </row>
    <row r="313" spans="1:16" ht="12.75">
      <c r="A313" t="s">
        <v>49</v>
      </c>
      <c s="34" t="s">
        <v>376</v>
      </c>
      <c s="34" t="s">
        <v>757</v>
      </c>
      <c s="35" t="s">
        <v>47</v>
      </c>
      <c s="6" t="s">
        <v>758</v>
      </c>
      <c s="36" t="s">
        <v>52</v>
      </c>
      <c s="37">
        <v>2</v>
      </c>
      <c s="36">
        <v>0</v>
      </c>
      <c s="36">
        <f>ROUND(G313*H313,6)</f>
      </c>
      <c r="L313" s="38">
        <v>0</v>
      </c>
      <c s="32">
        <f>ROUND(ROUND(L313,2)*ROUND(G313,3),2)</f>
      </c>
      <c s="36" t="s">
        <v>53</v>
      </c>
      <c>
        <f>(M313*21)/100</f>
      </c>
      <c t="s">
        <v>27</v>
      </c>
    </row>
    <row r="314" spans="1:5" ht="12.75">
      <c r="A314" s="35" t="s">
        <v>54</v>
      </c>
      <c r="E314" s="39" t="s">
        <v>55</v>
      </c>
    </row>
    <row r="315" spans="1:5" ht="12.75">
      <c r="A315" s="35" t="s">
        <v>56</v>
      </c>
      <c r="E315" s="40" t="s">
        <v>1814</v>
      </c>
    </row>
    <row r="316" spans="1:5" ht="51">
      <c r="A316" t="s">
        <v>57</v>
      </c>
      <c r="E316" s="39" t="s">
        <v>1318</v>
      </c>
    </row>
    <row r="317" spans="1:16" ht="12.75">
      <c r="A317" t="s">
        <v>49</v>
      </c>
      <c s="34" t="s">
        <v>379</v>
      </c>
      <c s="34" t="s">
        <v>761</v>
      </c>
      <c s="35" t="s">
        <v>47</v>
      </c>
      <c s="6" t="s">
        <v>762</v>
      </c>
      <c s="36" t="s">
        <v>52</v>
      </c>
      <c s="37">
        <v>2</v>
      </c>
      <c s="36">
        <v>0</v>
      </c>
      <c s="36">
        <f>ROUND(G317*H317,6)</f>
      </c>
      <c r="L317" s="38">
        <v>0</v>
      </c>
      <c s="32">
        <f>ROUND(ROUND(L317,2)*ROUND(G317,3),2)</f>
      </c>
      <c s="36" t="s">
        <v>73</v>
      </c>
      <c>
        <f>(M317*21)/100</f>
      </c>
      <c t="s">
        <v>27</v>
      </c>
    </row>
    <row r="318" spans="1:5" ht="12.75">
      <c r="A318" s="35" t="s">
        <v>54</v>
      </c>
      <c r="E318" s="39" t="s">
        <v>55</v>
      </c>
    </row>
    <row r="319" spans="1:5" ht="12.75">
      <c r="A319" s="35" t="s">
        <v>56</v>
      </c>
      <c r="E319" s="40" t="s">
        <v>1814</v>
      </c>
    </row>
    <row r="320" spans="1:5" ht="12.75">
      <c r="A320" t="s">
        <v>57</v>
      </c>
      <c r="E320" s="39" t="s">
        <v>74</v>
      </c>
    </row>
    <row r="321" spans="1:16" ht="12.75">
      <c r="A321" t="s">
        <v>49</v>
      </c>
      <c s="34" t="s">
        <v>381</v>
      </c>
      <c s="34" t="s">
        <v>1815</v>
      </c>
      <c s="35" t="s">
        <v>47</v>
      </c>
      <c s="6" t="s">
        <v>1816</v>
      </c>
      <c s="36" t="s">
        <v>52</v>
      </c>
      <c s="37">
        <v>2</v>
      </c>
      <c s="36">
        <v>0</v>
      </c>
      <c s="36">
        <f>ROUND(G321*H321,6)</f>
      </c>
      <c r="L321" s="38">
        <v>0</v>
      </c>
      <c s="32">
        <f>ROUND(ROUND(L321,2)*ROUND(G321,3),2)</f>
      </c>
      <c s="36" t="s">
        <v>53</v>
      </c>
      <c>
        <f>(M321*21)/100</f>
      </c>
      <c t="s">
        <v>27</v>
      </c>
    </row>
    <row r="322" spans="1:5" ht="12.75">
      <c r="A322" s="35" t="s">
        <v>54</v>
      </c>
      <c r="E322" s="39" t="s">
        <v>55</v>
      </c>
    </row>
    <row r="323" spans="1:5" ht="12.75">
      <c r="A323" s="35" t="s">
        <v>56</v>
      </c>
      <c r="E323" s="40" t="s">
        <v>1817</v>
      </c>
    </row>
    <row r="324" spans="1:5" ht="51">
      <c r="A324" t="s">
        <v>57</v>
      </c>
      <c r="E324" s="39" t="s">
        <v>1818</v>
      </c>
    </row>
    <row r="325" spans="1:16" ht="12.75">
      <c r="A325" t="s">
        <v>49</v>
      </c>
      <c s="34" t="s">
        <v>384</v>
      </c>
      <c s="34" t="s">
        <v>1819</v>
      </c>
      <c s="35" t="s">
        <v>47</v>
      </c>
      <c s="6" t="s">
        <v>1820</v>
      </c>
      <c s="36" t="s">
        <v>52</v>
      </c>
      <c s="37">
        <v>2</v>
      </c>
      <c s="36">
        <v>0</v>
      </c>
      <c s="36">
        <f>ROUND(G325*H325,6)</f>
      </c>
      <c r="L325" s="38">
        <v>0</v>
      </c>
      <c s="32">
        <f>ROUND(ROUND(L325,2)*ROUND(G325,3),2)</f>
      </c>
      <c s="36" t="s">
        <v>73</v>
      </c>
      <c>
        <f>(M325*21)/100</f>
      </c>
      <c t="s">
        <v>27</v>
      </c>
    </row>
    <row r="326" spans="1:5" ht="12.75">
      <c r="A326" s="35" t="s">
        <v>54</v>
      </c>
      <c r="E326" s="39" t="s">
        <v>55</v>
      </c>
    </row>
    <row r="327" spans="1:5" ht="12.75">
      <c r="A327" s="35" t="s">
        <v>56</v>
      </c>
      <c r="E327" s="40" t="s">
        <v>1817</v>
      </c>
    </row>
    <row r="328" spans="1:5" ht="12.75">
      <c r="A328" t="s">
        <v>57</v>
      </c>
      <c r="E328" s="39" t="s">
        <v>74</v>
      </c>
    </row>
    <row r="329" spans="1:16" ht="25.5">
      <c r="A329" t="s">
        <v>49</v>
      </c>
      <c s="34" t="s">
        <v>387</v>
      </c>
      <c s="34" t="s">
        <v>465</v>
      </c>
      <c s="35" t="s">
        <v>47</v>
      </c>
      <c s="6" t="s">
        <v>466</v>
      </c>
      <c s="36" t="s">
        <v>52</v>
      </c>
      <c s="37">
        <v>2</v>
      </c>
      <c s="36">
        <v>0</v>
      </c>
      <c s="36">
        <f>ROUND(G329*H329,6)</f>
      </c>
      <c r="L329" s="38">
        <v>0</v>
      </c>
      <c s="32">
        <f>ROUND(ROUND(L329,2)*ROUND(G329,3),2)</f>
      </c>
      <c s="36" t="s">
        <v>73</v>
      </c>
      <c>
        <f>(M329*21)/100</f>
      </c>
      <c t="s">
        <v>27</v>
      </c>
    </row>
    <row r="330" spans="1:5" ht="12.75">
      <c r="A330" s="35" t="s">
        <v>54</v>
      </c>
      <c r="E330" s="39" t="s">
        <v>55</v>
      </c>
    </row>
    <row r="331" spans="1:5" ht="12.75">
      <c r="A331" s="35" t="s">
        <v>56</v>
      </c>
      <c r="E331" s="40" t="s">
        <v>1817</v>
      </c>
    </row>
    <row r="332" spans="1:5" ht="12.75">
      <c r="A332" t="s">
        <v>57</v>
      </c>
      <c r="E332" s="39" t="s">
        <v>74</v>
      </c>
    </row>
    <row r="333" spans="1:16" ht="25.5">
      <c r="A333" t="s">
        <v>49</v>
      </c>
      <c s="34" t="s">
        <v>391</v>
      </c>
      <c s="34" t="s">
        <v>469</v>
      </c>
      <c s="35" t="s">
        <v>47</v>
      </c>
      <c s="6" t="s">
        <v>470</v>
      </c>
      <c s="36" t="s">
        <v>52</v>
      </c>
      <c s="37">
        <v>2</v>
      </c>
      <c s="36">
        <v>0</v>
      </c>
      <c s="36">
        <f>ROUND(G333*H333,6)</f>
      </c>
      <c r="L333" s="38">
        <v>0</v>
      </c>
      <c s="32">
        <f>ROUND(ROUND(L333,2)*ROUND(G333,3),2)</f>
      </c>
      <c s="36" t="s">
        <v>73</v>
      </c>
      <c>
        <f>(M333*21)/100</f>
      </c>
      <c t="s">
        <v>27</v>
      </c>
    </row>
    <row r="334" spans="1:5" ht="12.75">
      <c r="A334" s="35" t="s">
        <v>54</v>
      </c>
      <c r="E334" s="39" t="s">
        <v>55</v>
      </c>
    </row>
    <row r="335" spans="1:5" ht="12.75">
      <c r="A335" s="35" t="s">
        <v>56</v>
      </c>
      <c r="E335" s="40" t="s">
        <v>1817</v>
      </c>
    </row>
    <row r="336" spans="1:5" ht="12.75">
      <c r="A336" t="s">
        <v>57</v>
      </c>
      <c r="E336" s="39" t="s">
        <v>74</v>
      </c>
    </row>
    <row r="337" spans="1:16" ht="12.75">
      <c r="A337" t="s">
        <v>49</v>
      </c>
      <c s="34" t="s">
        <v>395</v>
      </c>
      <c s="34" t="s">
        <v>741</v>
      </c>
      <c s="35" t="s">
        <v>47</v>
      </c>
      <c s="6" t="s">
        <v>742</v>
      </c>
      <c s="36" t="s">
        <v>52</v>
      </c>
      <c s="37">
        <v>24</v>
      </c>
      <c s="36">
        <v>0</v>
      </c>
      <c s="36">
        <f>ROUND(G337*H337,6)</f>
      </c>
      <c r="L337" s="38">
        <v>0</v>
      </c>
      <c s="32">
        <f>ROUND(ROUND(L337,2)*ROUND(G337,3),2)</f>
      </c>
      <c s="36" t="s">
        <v>53</v>
      </c>
      <c>
        <f>(M337*21)/100</f>
      </c>
      <c t="s">
        <v>27</v>
      </c>
    </row>
    <row r="338" spans="1:5" ht="12.75">
      <c r="A338" s="35" t="s">
        <v>54</v>
      </c>
      <c r="E338" s="39" t="s">
        <v>55</v>
      </c>
    </row>
    <row r="339" spans="1:5" ht="12.75">
      <c r="A339" s="35" t="s">
        <v>56</v>
      </c>
      <c r="E339" s="40" t="s">
        <v>1821</v>
      </c>
    </row>
    <row r="340" spans="1:5" ht="38.25">
      <c r="A340" t="s">
        <v>57</v>
      </c>
      <c r="E340" s="39" t="s">
        <v>743</v>
      </c>
    </row>
    <row r="341" spans="1:16" ht="12.75">
      <c r="A341" t="s">
        <v>49</v>
      </c>
      <c s="34" t="s">
        <v>398</v>
      </c>
      <c s="34" t="s">
        <v>744</v>
      </c>
      <c s="35" t="s">
        <v>47</v>
      </c>
      <c s="6" t="s">
        <v>745</v>
      </c>
      <c s="36" t="s">
        <v>52</v>
      </c>
      <c s="37">
        <v>24</v>
      </c>
      <c s="36">
        <v>0</v>
      </c>
      <c s="36">
        <f>ROUND(G341*H341,6)</f>
      </c>
      <c r="L341" s="38">
        <v>0</v>
      </c>
      <c s="32">
        <f>ROUND(ROUND(L341,2)*ROUND(G341,3),2)</f>
      </c>
      <c s="36" t="s">
        <v>53</v>
      </c>
      <c>
        <f>(M341*21)/100</f>
      </c>
      <c t="s">
        <v>27</v>
      </c>
    </row>
    <row r="342" spans="1:5" ht="12.75">
      <c r="A342" s="35" t="s">
        <v>54</v>
      </c>
      <c r="E342" s="39" t="s">
        <v>55</v>
      </c>
    </row>
    <row r="343" spans="1:5" ht="12.75">
      <c r="A343" s="35" t="s">
        <v>56</v>
      </c>
      <c r="E343" s="40" t="s">
        <v>1821</v>
      </c>
    </row>
    <row r="344" spans="1:5" ht="38.25">
      <c r="A344" t="s">
        <v>57</v>
      </c>
      <c r="E344" s="39" t="s">
        <v>746</v>
      </c>
    </row>
    <row r="345" spans="1:16" ht="12.75">
      <c r="A345" t="s">
        <v>49</v>
      </c>
      <c s="34" t="s">
        <v>402</v>
      </c>
      <c s="34" t="s">
        <v>739</v>
      </c>
      <c s="35" t="s">
        <v>47</v>
      </c>
      <c s="6" t="s">
        <v>740</v>
      </c>
      <c s="36" t="s">
        <v>52</v>
      </c>
      <c s="37">
        <v>2</v>
      </c>
      <c s="36">
        <v>0</v>
      </c>
      <c s="36">
        <f>ROUND(G345*H345,6)</f>
      </c>
      <c r="L345" s="38">
        <v>0</v>
      </c>
      <c s="32">
        <f>ROUND(ROUND(L345,2)*ROUND(G345,3),2)</f>
      </c>
      <c s="36" t="s">
        <v>73</v>
      </c>
      <c>
        <f>(M345*21)/100</f>
      </c>
      <c t="s">
        <v>27</v>
      </c>
    </row>
    <row r="346" spans="1:5" ht="12.75">
      <c r="A346" s="35" t="s">
        <v>54</v>
      </c>
      <c r="E346" s="39" t="s">
        <v>55</v>
      </c>
    </row>
    <row r="347" spans="1:5" ht="12.75">
      <c r="A347" s="35" t="s">
        <v>56</v>
      </c>
      <c r="E347" s="40" t="s">
        <v>892</v>
      </c>
    </row>
    <row r="348" spans="1:5" ht="12.75">
      <c r="A348" t="s">
        <v>57</v>
      </c>
      <c r="E348" s="39" t="s">
        <v>74</v>
      </c>
    </row>
    <row r="349" spans="1:13" ht="12.75">
      <c r="A349" t="s">
        <v>46</v>
      </c>
      <c r="C349" s="31" t="s">
        <v>1822</v>
      </c>
      <c r="E349" s="33" t="s">
        <v>1823</v>
      </c>
      <c r="J349" s="32">
        <f>0</f>
      </c>
      <c s="32">
        <f>0</f>
      </c>
      <c s="32">
        <f>0+L350+L354+L358+L362</f>
      </c>
      <c s="32">
        <f>0+M350+M354+M358+M362</f>
      </c>
    </row>
    <row r="350" spans="1:16" ht="12.75">
      <c r="A350" t="s">
        <v>49</v>
      </c>
      <c s="34" t="s">
        <v>406</v>
      </c>
      <c s="34" t="s">
        <v>499</v>
      </c>
      <c s="35" t="s">
        <v>47</v>
      </c>
      <c s="6" t="s">
        <v>500</v>
      </c>
      <c s="36" t="s">
        <v>52</v>
      </c>
      <c s="37">
        <v>4</v>
      </c>
      <c s="36">
        <v>0</v>
      </c>
      <c s="36">
        <f>ROUND(G350*H350,6)</f>
      </c>
      <c r="L350" s="38">
        <v>0</v>
      </c>
      <c s="32">
        <f>ROUND(ROUND(L350,2)*ROUND(G350,3),2)</f>
      </c>
      <c s="36" t="s">
        <v>53</v>
      </c>
      <c>
        <f>(M350*21)/100</f>
      </c>
      <c t="s">
        <v>27</v>
      </c>
    </row>
    <row r="351" spans="1:5" ht="12.75">
      <c r="A351" s="35" t="s">
        <v>54</v>
      </c>
      <c r="E351" s="39" t="s">
        <v>55</v>
      </c>
    </row>
    <row r="352" spans="1:5" ht="12.75">
      <c r="A352" s="35" t="s">
        <v>56</v>
      </c>
      <c r="E352" s="40" t="s">
        <v>1824</v>
      </c>
    </row>
    <row r="353" spans="1:5" ht="63.75">
      <c r="A353" t="s">
        <v>57</v>
      </c>
      <c r="E353" s="39" t="s">
        <v>768</v>
      </c>
    </row>
    <row r="354" spans="1:16" ht="12.75">
      <c r="A354" t="s">
        <v>49</v>
      </c>
      <c s="34" t="s">
        <v>410</v>
      </c>
      <c s="34" t="s">
        <v>769</v>
      </c>
      <c s="35" t="s">
        <v>47</v>
      </c>
      <c s="6" t="s">
        <v>504</v>
      </c>
      <c s="36" t="s">
        <v>52</v>
      </c>
      <c s="37">
        <v>4</v>
      </c>
      <c s="36">
        <v>0</v>
      </c>
      <c s="36">
        <f>ROUND(G354*H354,6)</f>
      </c>
      <c r="L354" s="38">
        <v>0</v>
      </c>
      <c s="32">
        <f>ROUND(ROUND(L354,2)*ROUND(G354,3),2)</f>
      </c>
      <c s="36" t="s">
        <v>53</v>
      </c>
      <c>
        <f>(M354*21)/100</f>
      </c>
      <c t="s">
        <v>27</v>
      </c>
    </row>
    <row r="355" spans="1:5" ht="12.75">
      <c r="A355" s="35" t="s">
        <v>54</v>
      </c>
      <c r="E355" s="39" t="s">
        <v>55</v>
      </c>
    </row>
    <row r="356" spans="1:5" ht="12.75">
      <c r="A356" s="35" t="s">
        <v>56</v>
      </c>
      <c r="E356" s="40" t="s">
        <v>1824</v>
      </c>
    </row>
    <row r="357" spans="1:5" ht="51">
      <c r="A357" t="s">
        <v>57</v>
      </c>
      <c r="E357" s="39" t="s">
        <v>770</v>
      </c>
    </row>
    <row r="358" spans="1:16" ht="12.75">
      <c r="A358" t="s">
        <v>49</v>
      </c>
      <c s="34" t="s">
        <v>414</v>
      </c>
      <c s="34" t="s">
        <v>369</v>
      </c>
      <c s="35" t="s">
        <v>47</v>
      </c>
      <c s="6" t="s">
        <v>1825</v>
      </c>
      <c s="36" t="s">
        <v>52</v>
      </c>
      <c s="37">
        <v>1</v>
      </c>
      <c s="36">
        <v>0</v>
      </c>
      <c s="36">
        <f>ROUND(G358*H358,6)</f>
      </c>
      <c r="L358" s="38">
        <v>0</v>
      </c>
      <c s="32">
        <f>ROUND(ROUND(L358,2)*ROUND(G358,3),2)</f>
      </c>
      <c s="36" t="s">
        <v>53</v>
      </c>
      <c>
        <f>(M358*21)/100</f>
      </c>
      <c t="s">
        <v>27</v>
      </c>
    </row>
    <row r="359" spans="1:5" ht="12.75">
      <c r="A359" s="35" t="s">
        <v>54</v>
      </c>
      <c r="E359" s="39" t="s">
        <v>55</v>
      </c>
    </row>
    <row r="360" spans="1:5" ht="12.75">
      <c r="A360" s="35" t="s">
        <v>56</v>
      </c>
      <c r="E360" s="40" t="s">
        <v>1826</v>
      </c>
    </row>
    <row r="361" spans="1:5" ht="63.75">
      <c r="A361" t="s">
        <v>57</v>
      </c>
      <c r="E361" s="39" t="s">
        <v>1827</v>
      </c>
    </row>
    <row r="362" spans="1:16" ht="12.75">
      <c r="A362" t="s">
        <v>49</v>
      </c>
      <c s="34" t="s">
        <v>417</v>
      </c>
      <c s="34" t="s">
        <v>373</v>
      </c>
      <c s="35" t="s">
        <v>47</v>
      </c>
      <c s="6" t="s">
        <v>1828</v>
      </c>
      <c s="36" t="s">
        <v>52</v>
      </c>
      <c s="37">
        <v>1</v>
      </c>
      <c s="36">
        <v>0</v>
      </c>
      <c s="36">
        <f>ROUND(G362*H362,6)</f>
      </c>
      <c r="L362" s="38">
        <v>0</v>
      </c>
      <c s="32">
        <f>ROUND(ROUND(L362,2)*ROUND(G362,3),2)</f>
      </c>
      <c s="36" t="s">
        <v>53</v>
      </c>
      <c>
        <f>(M362*21)/100</f>
      </c>
      <c t="s">
        <v>27</v>
      </c>
    </row>
    <row r="363" spans="1:5" ht="12.75">
      <c r="A363" s="35" t="s">
        <v>54</v>
      </c>
      <c r="E363" s="39" t="s">
        <v>55</v>
      </c>
    </row>
    <row r="364" spans="1:5" ht="12.75">
      <c r="A364" s="35" t="s">
        <v>56</v>
      </c>
      <c r="E364" s="40" t="s">
        <v>1826</v>
      </c>
    </row>
    <row r="365" spans="1:5" ht="63.75">
      <c r="A365" t="s">
        <v>57</v>
      </c>
      <c r="E365" s="39" t="s">
        <v>1829</v>
      </c>
    </row>
    <row r="366" spans="1:13" ht="12.75">
      <c r="A366" t="s">
        <v>46</v>
      </c>
      <c r="C366" s="31" t="s">
        <v>1830</v>
      </c>
      <c r="E366" s="33" t="s">
        <v>1831</v>
      </c>
      <c r="J366" s="32">
        <f>0</f>
      </c>
      <c s="32">
        <f>0</f>
      </c>
      <c s="32">
        <f>0+L367+L371+L375+L379+L383+L387+L391+L395+L399+L403+L407+L411+L415+L419+L423+L427+L431+L435+L439+L443+L447+L451+L455+L459+L463+L467</f>
      </c>
      <c s="32">
        <f>0+M367+M371+M375+M379+M383+M387+M391+M395+M399+M403+M407+M411+M415+M419+M423+M427+M431+M435+M439+M443+M447+M451+M455+M459+M463+M467</f>
      </c>
    </row>
    <row r="367" spans="1:16" ht="12.75">
      <c r="A367" t="s">
        <v>49</v>
      </c>
      <c s="34" t="s">
        <v>421</v>
      </c>
      <c s="34" t="s">
        <v>1832</v>
      </c>
      <c s="35" t="s">
        <v>47</v>
      </c>
      <c s="6" t="s">
        <v>778</v>
      </c>
      <c s="36" t="s">
        <v>52</v>
      </c>
      <c s="37">
        <v>1</v>
      </c>
      <c s="36">
        <v>0</v>
      </c>
      <c s="36">
        <f>ROUND(G367*H367,6)</f>
      </c>
      <c r="L367" s="38">
        <v>0</v>
      </c>
      <c s="32">
        <f>ROUND(ROUND(L367,2)*ROUND(G367,3),2)</f>
      </c>
      <c s="36" t="s">
        <v>53</v>
      </c>
      <c>
        <f>(M367*21)/100</f>
      </c>
      <c t="s">
        <v>27</v>
      </c>
    </row>
    <row r="368" spans="1:5" ht="12.75">
      <c r="A368" s="35" t="s">
        <v>54</v>
      </c>
      <c r="E368" s="39" t="s">
        <v>55</v>
      </c>
    </row>
    <row r="369" spans="1:5" ht="12.75">
      <c r="A369" s="35" t="s">
        <v>56</v>
      </c>
      <c r="E369" s="40" t="s">
        <v>892</v>
      </c>
    </row>
    <row r="370" spans="1:5" ht="114.75">
      <c r="A370" t="s">
        <v>57</v>
      </c>
      <c r="E370" s="39" t="s">
        <v>1833</v>
      </c>
    </row>
    <row r="371" spans="1:16" ht="12.75">
      <c r="A371" t="s">
        <v>49</v>
      </c>
      <c s="34" t="s">
        <v>424</v>
      </c>
      <c s="34" t="s">
        <v>779</v>
      </c>
      <c s="35" t="s">
        <v>47</v>
      </c>
      <c s="6" t="s">
        <v>780</v>
      </c>
      <c s="36" t="s">
        <v>52</v>
      </c>
      <c s="37">
        <v>1</v>
      </c>
      <c s="36">
        <v>0</v>
      </c>
      <c s="36">
        <f>ROUND(G371*H371,6)</f>
      </c>
      <c r="L371" s="38">
        <v>0</v>
      </c>
      <c s="32">
        <f>ROUND(ROUND(L371,2)*ROUND(G371,3),2)</f>
      </c>
      <c s="36" t="s">
        <v>73</v>
      </c>
      <c>
        <f>(M371*21)/100</f>
      </c>
      <c t="s">
        <v>27</v>
      </c>
    </row>
    <row r="372" spans="1:5" ht="12.75">
      <c r="A372" s="35" t="s">
        <v>54</v>
      </c>
      <c r="E372" s="39" t="s">
        <v>55</v>
      </c>
    </row>
    <row r="373" spans="1:5" ht="12.75">
      <c r="A373" s="35" t="s">
        <v>56</v>
      </c>
      <c r="E373" s="40" t="s">
        <v>892</v>
      </c>
    </row>
    <row r="374" spans="1:5" ht="12.75">
      <c r="A374" t="s">
        <v>57</v>
      </c>
      <c r="E374" s="39" t="s">
        <v>74</v>
      </c>
    </row>
    <row r="375" spans="1:16" ht="12.75">
      <c r="A375" t="s">
        <v>49</v>
      </c>
      <c s="34" t="s">
        <v>428</v>
      </c>
      <c s="34" t="s">
        <v>781</v>
      </c>
      <c s="35" t="s">
        <v>47</v>
      </c>
      <c s="6" t="s">
        <v>782</v>
      </c>
      <c s="36" t="s">
        <v>52</v>
      </c>
      <c s="37">
        <v>1</v>
      </c>
      <c s="36">
        <v>0</v>
      </c>
      <c s="36">
        <f>ROUND(G375*H375,6)</f>
      </c>
      <c r="L375" s="38">
        <v>0</v>
      </c>
      <c s="32">
        <f>ROUND(ROUND(L375,2)*ROUND(G375,3),2)</f>
      </c>
      <c s="36" t="s">
        <v>73</v>
      </c>
      <c>
        <f>(M375*21)/100</f>
      </c>
      <c t="s">
        <v>27</v>
      </c>
    </row>
    <row r="376" spans="1:5" ht="12.75">
      <c r="A376" s="35" t="s">
        <v>54</v>
      </c>
      <c r="E376" s="39" t="s">
        <v>55</v>
      </c>
    </row>
    <row r="377" spans="1:5" ht="12.75">
      <c r="A377" s="35" t="s">
        <v>56</v>
      </c>
      <c r="E377" s="40" t="s">
        <v>892</v>
      </c>
    </row>
    <row r="378" spans="1:5" ht="12.75">
      <c r="A378" t="s">
        <v>57</v>
      </c>
      <c r="E378" s="39" t="s">
        <v>74</v>
      </c>
    </row>
    <row r="379" spans="1:16" ht="12.75">
      <c r="A379" t="s">
        <v>49</v>
      </c>
      <c s="34" t="s">
        <v>432</v>
      </c>
      <c s="34" t="s">
        <v>783</v>
      </c>
      <c s="35" t="s">
        <v>47</v>
      </c>
      <c s="6" t="s">
        <v>784</v>
      </c>
      <c s="36" t="s">
        <v>52</v>
      </c>
      <c s="37">
        <v>1</v>
      </c>
      <c s="36">
        <v>0</v>
      </c>
      <c s="36">
        <f>ROUND(G379*H379,6)</f>
      </c>
      <c r="L379" s="38">
        <v>0</v>
      </c>
      <c s="32">
        <f>ROUND(ROUND(L379,2)*ROUND(G379,3),2)</f>
      </c>
      <c s="36" t="s">
        <v>73</v>
      </c>
      <c>
        <f>(M379*21)/100</f>
      </c>
      <c t="s">
        <v>27</v>
      </c>
    </row>
    <row r="380" spans="1:5" ht="12.75">
      <c r="A380" s="35" t="s">
        <v>54</v>
      </c>
      <c r="E380" s="39" t="s">
        <v>55</v>
      </c>
    </row>
    <row r="381" spans="1:5" ht="12.75">
      <c r="A381" s="35" t="s">
        <v>56</v>
      </c>
      <c r="E381" s="40" t="s">
        <v>892</v>
      </c>
    </row>
    <row r="382" spans="1:5" ht="12.75">
      <c r="A382" t="s">
        <v>57</v>
      </c>
      <c r="E382" s="39" t="s">
        <v>74</v>
      </c>
    </row>
    <row r="383" spans="1:16" ht="12.75">
      <c r="A383" t="s">
        <v>49</v>
      </c>
      <c s="34" t="s">
        <v>436</v>
      </c>
      <c s="34" t="s">
        <v>785</v>
      </c>
      <c s="35" t="s">
        <v>47</v>
      </c>
      <c s="6" t="s">
        <v>786</v>
      </c>
      <c s="36" t="s">
        <v>52</v>
      </c>
      <c s="37">
        <v>1</v>
      </c>
      <c s="36">
        <v>0</v>
      </c>
      <c s="36">
        <f>ROUND(G383*H383,6)</f>
      </c>
      <c r="L383" s="38">
        <v>0</v>
      </c>
      <c s="32">
        <f>ROUND(ROUND(L383,2)*ROUND(G383,3),2)</f>
      </c>
      <c s="36" t="s">
        <v>73</v>
      </c>
      <c>
        <f>(M383*21)/100</f>
      </c>
      <c t="s">
        <v>27</v>
      </c>
    </row>
    <row r="384" spans="1:5" ht="12.75">
      <c r="A384" s="35" t="s">
        <v>54</v>
      </c>
      <c r="E384" s="39" t="s">
        <v>55</v>
      </c>
    </row>
    <row r="385" spans="1:5" ht="12.75">
      <c r="A385" s="35" t="s">
        <v>56</v>
      </c>
      <c r="E385" s="40" t="s">
        <v>892</v>
      </c>
    </row>
    <row r="386" spans="1:5" ht="12.75">
      <c r="A386" t="s">
        <v>57</v>
      </c>
      <c r="E386" s="39" t="s">
        <v>74</v>
      </c>
    </row>
    <row r="387" spans="1:16" ht="12.75">
      <c r="A387" t="s">
        <v>49</v>
      </c>
      <c s="34" t="s">
        <v>440</v>
      </c>
      <c s="34" t="s">
        <v>787</v>
      </c>
      <c s="35" t="s">
        <v>47</v>
      </c>
      <c s="6" t="s">
        <v>788</v>
      </c>
      <c s="36" t="s">
        <v>52</v>
      </c>
      <c s="37">
        <v>1</v>
      </c>
      <c s="36">
        <v>0</v>
      </c>
      <c s="36">
        <f>ROUND(G387*H387,6)</f>
      </c>
      <c r="L387" s="38">
        <v>0</v>
      </c>
      <c s="32">
        <f>ROUND(ROUND(L387,2)*ROUND(G387,3),2)</f>
      </c>
      <c s="36" t="s">
        <v>73</v>
      </c>
      <c>
        <f>(M387*21)/100</f>
      </c>
      <c t="s">
        <v>27</v>
      </c>
    </row>
    <row r="388" spans="1:5" ht="12.75">
      <c r="A388" s="35" t="s">
        <v>54</v>
      </c>
      <c r="E388" s="39" t="s">
        <v>55</v>
      </c>
    </row>
    <row r="389" spans="1:5" ht="12.75">
      <c r="A389" s="35" t="s">
        <v>56</v>
      </c>
      <c r="E389" s="40" t="s">
        <v>892</v>
      </c>
    </row>
    <row r="390" spans="1:5" ht="12.75">
      <c r="A390" t="s">
        <v>57</v>
      </c>
      <c r="E390" s="39" t="s">
        <v>74</v>
      </c>
    </row>
    <row r="391" spans="1:16" ht="12.75">
      <c r="A391" t="s">
        <v>49</v>
      </c>
      <c s="34" t="s">
        <v>444</v>
      </c>
      <c s="34" t="s">
        <v>789</v>
      </c>
      <c s="35" t="s">
        <v>47</v>
      </c>
      <c s="6" t="s">
        <v>790</v>
      </c>
      <c s="36" t="s">
        <v>52</v>
      </c>
      <c s="37">
        <v>1</v>
      </c>
      <c s="36">
        <v>0</v>
      </c>
      <c s="36">
        <f>ROUND(G391*H391,6)</f>
      </c>
      <c r="L391" s="38">
        <v>0</v>
      </c>
      <c s="32">
        <f>ROUND(ROUND(L391,2)*ROUND(G391,3),2)</f>
      </c>
      <c s="36" t="s">
        <v>73</v>
      </c>
      <c>
        <f>(M391*21)/100</f>
      </c>
      <c t="s">
        <v>27</v>
      </c>
    </row>
    <row r="392" spans="1:5" ht="12.75">
      <c r="A392" s="35" t="s">
        <v>54</v>
      </c>
      <c r="E392" s="39" t="s">
        <v>55</v>
      </c>
    </row>
    <row r="393" spans="1:5" ht="12.75">
      <c r="A393" s="35" t="s">
        <v>56</v>
      </c>
      <c r="E393" s="40" t="s">
        <v>892</v>
      </c>
    </row>
    <row r="394" spans="1:5" ht="12.75">
      <c r="A394" t="s">
        <v>57</v>
      </c>
      <c r="E394" s="39" t="s">
        <v>74</v>
      </c>
    </row>
    <row r="395" spans="1:16" ht="12.75">
      <c r="A395" t="s">
        <v>49</v>
      </c>
      <c s="34" t="s">
        <v>448</v>
      </c>
      <c s="34" t="s">
        <v>791</v>
      </c>
      <c s="35" t="s">
        <v>47</v>
      </c>
      <c s="6" t="s">
        <v>792</v>
      </c>
      <c s="36" t="s">
        <v>52</v>
      </c>
      <c s="37">
        <v>1</v>
      </c>
      <c s="36">
        <v>0</v>
      </c>
      <c s="36">
        <f>ROUND(G395*H395,6)</f>
      </c>
      <c r="L395" s="38">
        <v>0</v>
      </c>
      <c s="32">
        <f>ROUND(ROUND(L395,2)*ROUND(G395,3),2)</f>
      </c>
      <c s="36" t="s">
        <v>73</v>
      </c>
      <c>
        <f>(M395*21)/100</f>
      </c>
      <c t="s">
        <v>27</v>
      </c>
    </row>
    <row r="396" spans="1:5" ht="12.75">
      <c r="A396" s="35" t="s">
        <v>54</v>
      </c>
      <c r="E396" s="39" t="s">
        <v>55</v>
      </c>
    </row>
    <row r="397" spans="1:5" ht="12.75">
      <c r="A397" s="35" t="s">
        <v>56</v>
      </c>
      <c r="E397" s="40" t="s">
        <v>892</v>
      </c>
    </row>
    <row r="398" spans="1:5" ht="12.75">
      <c r="A398" t="s">
        <v>57</v>
      </c>
      <c r="E398" s="39" t="s">
        <v>74</v>
      </c>
    </row>
    <row r="399" spans="1:16" ht="12.75">
      <c r="A399" t="s">
        <v>49</v>
      </c>
      <c s="34" t="s">
        <v>452</v>
      </c>
      <c s="34" t="s">
        <v>793</v>
      </c>
      <c s="35" t="s">
        <v>47</v>
      </c>
      <c s="6" t="s">
        <v>794</v>
      </c>
      <c s="36" t="s">
        <v>52</v>
      </c>
      <c s="37">
        <v>1</v>
      </c>
      <c s="36">
        <v>0</v>
      </c>
      <c s="36">
        <f>ROUND(G399*H399,6)</f>
      </c>
      <c r="L399" s="38">
        <v>0</v>
      </c>
      <c s="32">
        <f>ROUND(ROUND(L399,2)*ROUND(G399,3),2)</f>
      </c>
      <c s="36" t="s">
        <v>73</v>
      </c>
      <c>
        <f>(M399*21)/100</f>
      </c>
      <c t="s">
        <v>27</v>
      </c>
    </row>
    <row r="400" spans="1:5" ht="12.75">
      <c r="A400" s="35" t="s">
        <v>54</v>
      </c>
      <c r="E400" s="39" t="s">
        <v>55</v>
      </c>
    </row>
    <row r="401" spans="1:5" ht="12.75">
      <c r="A401" s="35" t="s">
        <v>56</v>
      </c>
      <c r="E401" s="40" t="s">
        <v>892</v>
      </c>
    </row>
    <row r="402" spans="1:5" ht="12.75">
      <c r="A402" t="s">
        <v>57</v>
      </c>
      <c r="E402" s="39" t="s">
        <v>74</v>
      </c>
    </row>
    <row r="403" spans="1:16" ht="12.75">
      <c r="A403" t="s">
        <v>49</v>
      </c>
      <c s="34" t="s">
        <v>456</v>
      </c>
      <c s="34" t="s">
        <v>795</v>
      </c>
      <c s="35" t="s">
        <v>47</v>
      </c>
      <c s="6" t="s">
        <v>796</v>
      </c>
      <c s="36" t="s">
        <v>52</v>
      </c>
      <c s="37">
        <v>1</v>
      </c>
      <c s="36">
        <v>0</v>
      </c>
      <c s="36">
        <f>ROUND(G403*H403,6)</f>
      </c>
      <c r="L403" s="38">
        <v>0</v>
      </c>
      <c s="32">
        <f>ROUND(ROUND(L403,2)*ROUND(G403,3),2)</f>
      </c>
      <c s="36" t="s">
        <v>73</v>
      </c>
      <c>
        <f>(M403*21)/100</f>
      </c>
      <c t="s">
        <v>27</v>
      </c>
    </row>
    <row r="404" spans="1:5" ht="12.75">
      <c r="A404" s="35" t="s">
        <v>54</v>
      </c>
      <c r="E404" s="39" t="s">
        <v>55</v>
      </c>
    </row>
    <row r="405" spans="1:5" ht="12.75">
      <c r="A405" s="35" t="s">
        <v>56</v>
      </c>
      <c r="E405" s="40" t="s">
        <v>892</v>
      </c>
    </row>
    <row r="406" spans="1:5" ht="12.75">
      <c r="A406" t="s">
        <v>57</v>
      </c>
      <c r="E406" s="39" t="s">
        <v>74</v>
      </c>
    </row>
    <row r="407" spans="1:16" ht="12.75">
      <c r="A407" t="s">
        <v>49</v>
      </c>
      <c s="34" t="s">
        <v>460</v>
      </c>
      <c s="34" t="s">
        <v>797</v>
      </c>
      <c s="35" t="s">
        <v>47</v>
      </c>
      <c s="6" t="s">
        <v>798</v>
      </c>
      <c s="36" t="s">
        <v>52</v>
      </c>
      <c s="37">
        <v>1</v>
      </c>
      <c s="36">
        <v>0</v>
      </c>
      <c s="36">
        <f>ROUND(G407*H407,6)</f>
      </c>
      <c r="L407" s="38">
        <v>0</v>
      </c>
      <c s="32">
        <f>ROUND(ROUND(L407,2)*ROUND(G407,3),2)</f>
      </c>
      <c s="36" t="s">
        <v>73</v>
      </c>
      <c>
        <f>(M407*21)/100</f>
      </c>
      <c t="s">
        <v>27</v>
      </c>
    </row>
    <row r="408" spans="1:5" ht="12.75">
      <c r="A408" s="35" t="s">
        <v>54</v>
      </c>
      <c r="E408" s="39" t="s">
        <v>55</v>
      </c>
    </row>
    <row r="409" spans="1:5" ht="12.75">
      <c r="A409" s="35" t="s">
        <v>56</v>
      </c>
      <c r="E409" s="40" t="s">
        <v>892</v>
      </c>
    </row>
    <row r="410" spans="1:5" ht="12.75">
      <c r="A410" t="s">
        <v>57</v>
      </c>
      <c r="E410" s="39" t="s">
        <v>74</v>
      </c>
    </row>
    <row r="411" spans="1:16" ht="12.75">
      <c r="A411" t="s">
        <v>49</v>
      </c>
      <c s="34" t="s">
        <v>464</v>
      </c>
      <c s="34" t="s">
        <v>799</v>
      </c>
      <c s="35" t="s">
        <v>47</v>
      </c>
      <c s="6" t="s">
        <v>800</v>
      </c>
      <c s="36" t="s">
        <v>52</v>
      </c>
      <c s="37">
        <v>1</v>
      </c>
      <c s="36">
        <v>0</v>
      </c>
      <c s="36">
        <f>ROUND(G411*H411,6)</f>
      </c>
      <c r="L411" s="38">
        <v>0</v>
      </c>
      <c s="32">
        <f>ROUND(ROUND(L411,2)*ROUND(G411,3),2)</f>
      </c>
      <c s="36" t="s">
        <v>73</v>
      </c>
      <c>
        <f>(M411*21)/100</f>
      </c>
      <c t="s">
        <v>27</v>
      </c>
    </row>
    <row r="412" spans="1:5" ht="12.75">
      <c r="A412" s="35" t="s">
        <v>54</v>
      </c>
      <c r="E412" s="39" t="s">
        <v>55</v>
      </c>
    </row>
    <row r="413" spans="1:5" ht="12.75">
      <c r="A413" s="35" t="s">
        <v>56</v>
      </c>
      <c r="E413" s="40" t="s">
        <v>892</v>
      </c>
    </row>
    <row r="414" spans="1:5" ht="12.75">
      <c r="A414" t="s">
        <v>57</v>
      </c>
      <c r="E414" s="39" t="s">
        <v>74</v>
      </c>
    </row>
    <row r="415" spans="1:16" ht="12.75">
      <c r="A415" t="s">
        <v>49</v>
      </c>
      <c s="34" t="s">
        <v>468</v>
      </c>
      <c s="34" t="s">
        <v>801</v>
      </c>
      <c s="35" t="s">
        <v>47</v>
      </c>
      <c s="6" t="s">
        <v>802</v>
      </c>
      <c s="36" t="s">
        <v>52</v>
      </c>
      <c s="37">
        <v>1</v>
      </c>
      <c s="36">
        <v>0</v>
      </c>
      <c s="36">
        <f>ROUND(G415*H415,6)</f>
      </c>
      <c r="L415" s="38">
        <v>0</v>
      </c>
      <c s="32">
        <f>ROUND(ROUND(L415,2)*ROUND(G415,3),2)</f>
      </c>
      <c s="36" t="s">
        <v>53</v>
      </c>
      <c>
        <f>(M415*21)/100</f>
      </c>
      <c t="s">
        <v>27</v>
      </c>
    </row>
    <row r="416" spans="1:5" ht="12.75">
      <c r="A416" s="35" t="s">
        <v>54</v>
      </c>
      <c r="E416" s="39" t="s">
        <v>55</v>
      </c>
    </row>
    <row r="417" spans="1:5" ht="12.75">
      <c r="A417" s="35" t="s">
        <v>56</v>
      </c>
      <c r="E417" s="40" t="s">
        <v>892</v>
      </c>
    </row>
    <row r="418" spans="1:5" ht="12.75">
      <c r="A418" t="s">
        <v>57</v>
      </c>
      <c r="E418" s="39" t="s">
        <v>802</v>
      </c>
    </row>
    <row r="419" spans="1:16" ht="12.75">
      <c r="A419" t="s">
        <v>49</v>
      </c>
      <c s="34" t="s">
        <v>472</v>
      </c>
      <c s="34" t="s">
        <v>803</v>
      </c>
      <c s="35" t="s">
        <v>47</v>
      </c>
      <c s="6" t="s">
        <v>804</v>
      </c>
      <c s="36" t="s">
        <v>52</v>
      </c>
      <c s="37">
        <v>1</v>
      </c>
      <c s="36">
        <v>0</v>
      </c>
      <c s="36">
        <f>ROUND(G419*H419,6)</f>
      </c>
      <c r="L419" s="38">
        <v>0</v>
      </c>
      <c s="32">
        <f>ROUND(ROUND(L419,2)*ROUND(G419,3),2)</f>
      </c>
      <c s="36" t="s">
        <v>53</v>
      </c>
      <c>
        <f>(M419*21)/100</f>
      </c>
      <c t="s">
        <v>27</v>
      </c>
    </row>
    <row r="420" spans="1:5" ht="12.75">
      <c r="A420" s="35" t="s">
        <v>54</v>
      </c>
      <c r="E420" s="39" t="s">
        <v>55</v>
      </c>
    </row>
    <row r="421" spans="1:5" ht="12.75">
      <c r="A421" s="35" t="s">
        <v>56</v>
      </c>
      <c r="E421" s="40" t="s">
        <v>892</v>
      </c>
    </row>
    <row r="422" spans="1:5" ht="12.75">
      <c r="A422" t="s">
        <v>57</v>
      </c>
      <c r="E422" s="39" t="s">
        <v>804</v>
      </c>
    </row>
    <row r="423" spans="1:16" ht="12.75">
      <c r="A423" t="s">
        <v>49</v>
      </c>
      <c s="34" t="s">
        <v>476</v>
      </c>
      <c s="34" t="s">
        <v>805</v>
      </c>
      <c s="35" t="s">
        <v>47</v>
      </c>
      <c s="6" t="s">
        <v>806</v>
      </c>
      <c s="36" t="s">
        <v>52</v>
      </c>
      <c s="37">
        <v>1</v>
      </c>
      <c s="36">
        <v>0</v>
      </c>
      <c s="36">
        <f>ROUND(G423*H423,6)</f>
      </c>
      <c r="L423" s="38">
        <v>0</v>
      </c>
      <c s="32">
        <f>ROUND(ROUND(L423,2)*ROUND(G423,3),2)</f>
      </c>
      <c s="36" t="s">
        <v>73</v>
      </c>
      <c>
        <f>(M423*21)/100</f>
      </c>
      <c t="s">
        <v>27</v>
      </c>
    </row>
    <row r="424" spans="1:5" ht="12.75">
      <c r="A424" s="35" t="s">
        <v>54</v>
      </c>
      <c r="E424" s="39" t="s">
        <v>55</v>
      </c>
    </row>
    <row r="425" spans="1:5" ht="12.75">
      <c r="A425" s="35" t="s">
        <v>56</v>
      </c>
      <c r="E425" s="40" t="s">
        <v>892</v>
      </c>
    </row>
    <row r="426" spans="1:5" ht="12.75">
      <c r="A426" t="s">
        <v>57</v>
      </c>
      <c r="E426" s="39" t="s">
        <v>74</v>
      </c>
    </row>
    <row r="427" spans="1:16" ht="12.75">
      <c r="A427" t="s">
        <v>49</v>
      </c>
      <c s="34" t="s">
        <v>480</v>
      </c>
      <c s="34" t="s">
        <v>807</v>
      </c>
      <c s="35" t="s">
        <v>47</v>
      </c>
      <c s="6" t="s">
        <v>808</v>
      </c>
      <c s="36" t="s">
        <v>52</v>
      </c>
      <c s="37">
        <v>1</v>
      </c>
      <c s="36">
        <v>0</v>
      </c>
      <c s="36">
        <f>ROUND(G427*H427,6)</f>
      </c>
      <c r="L427" s="38">
        <v>0</v>
      </c>
      <c s="32">
        <f>ROUND(ROUND(L427,2)*ROUND(G427,3),2)</f>
      </c>
      <c s="36" t="s">
        <v>73</v>
      </c>
      <c>
        <f>(M427*21)/100</f>
      </c>
      <c t="s">
        <v>27</v>
      </c>
    </row>
    <row r="428" spans="1:5" ht="12.75">
      <c r="A428" s="35" t="s">
        <v>54</v>
      </c>
      <c r="E428" s="39" t="s">
        <v>55</v>
      </c>
    </row>
    <row r="429" spans="1:5" ht="12.75">
      <c r="A429" s="35" t="s">
        <v>56</v>
      </c>
      <c r="E429" s="40" t="s">
        <v>892</v>
      </c>
    </row>
    <row r="430" spans="1:5" ht="12.75">
      <c r="A430" t="s">
        <v>57</v>
      </c>
      <c r="E430" s="39" t="s">
        <v>74</v>
      </c>
    </row>
    <row r="431" spans="1:16" ht="12.75">
      <c r="A431" t="s">
        <v>49</v>
      </c>
      <c s="34" t="s">
        <v>484</v>
      </c>
      <c s="34" t="s">
        <v>626</v>
      </c>
      <c s="35" t="s">
        <v>47</v>
      </c>
      <c s="6" t="s">
        <v>627</v>
      </c>
      <c s="36" t="s">
        <v>104</v>
      </c>
      <c s="37">
        <v>5</v>
      </c>
      <c s="36">
        <v>0</v>
      </c>
      <c s="36">
        <f>ROUND(G431*H431,6)</f>
      </c>
      <c r="L431" s="38">
        <v>0</v>
      </c>
      <c s="32">
        <f>ROUND(ROUND(L431,2)*ROUND(G431,3),2)</f>
      </c>
      <c s="36" t="s">
        <v>53</v>
      </c>
      <c>
        <f>(M431*21)/100</f>
      </c>
      <c t="s">
        <v>27</v>
      </c>
    </row>
    <row r="432" spans="1:5" ht="12.75">
      <c r="A432" s="35" t="s">
        <v>54</v>
      </c>
      <c r="E432" s="39" t="s">
        <v>55</v>
      </c>
    </row>
    <row r="433" spans="1:5" ht="12.75">
      <c r="A433" s="35" t="s">
        <v>56</v>
      </c>
      <c r="E433" s="40" t="s">
        <v>55</v>
      </c>
    </row>
    <row r="434" spans="1:5" ht="38.25">
      <c r="A434" t="s">
        <v>57</v>
      </c>
      <c r="E434" s="39" t="s">
        <v>628</v>
      </c>
    </row>
    <row r="435" spans="1:16" ht="25.5">
      <c r="A435" t="s">
        <v>49</v>
      </c>
      <c s="34" t="s">
        <v>488</v>
      </c>
      <c s="34" t="s">
        <v>631</v>
      </c>
      <c s="35" t="s">
        <v>47</v>
      </c>
      <c s="6" t="s">
        <v>632</v>
      </c>
      <c s="36" t="s">
        <v>52</v>
      </c>
      <c s="37">
        <v>2</v>
      </c>
      <c s="36">
        <v>0</v>
      </c>
      <c s="36">
        <f>ROUND(G435*H435,6)</f>
      </c>
      <c r="L435" s="38">
        <v>0</v>
      </c>
      <c s="32">
        <f>ROUND(ROUND(L435,2)*ROUND(G435,3),2)</f>
      </c>
      <c s="36" t="s">
        <v>73</v>
      </c>
      <c>
        <f>(M435*21)/100</f>
      </c>
      <c t="s">
        <v>27</v>
      </c>
    </row>
    <row r="436" spans="1:5" ht="12.75">
      <c r="A436" s="35" t="s">
        <v>54</v>
      </c>
      <c r="E436" s="39" t="s">
        <v>55</v>
      </c>
    </row>
    <row r="437" spans="1:5" ht="12.75">
      <c r="A437" s="35" t="s">
        <v>56</v>
      </c>
      <c r="E437" s="40" t="s">
        <v>55</v>
      </c>
    </row>
    <row r="438" spans="1:5" ht="12.75">
      <c r="A438" t="s">
        <v>57</v>
      </c>
      <c r="E438" s="39" t="s">
        <v>74</v>
      </c>
    </row>
    <row r="439" spans="1:16" ht="12.75">
      <c r="A439" t="s">
        <v>49</v>
      </c>
      <c s="34" t="s">
        <v>491</v>
      </c>
      <c s="34" t="s">
        <v>809</v>
      </c>
      <c s="35" t="s">
        <v>47</v>
      </c>
      <c s="6" t="s">
        <v>810</v>
      </c>
      <c s="36" t="s">
        <v>203</v>
      </c>
      <c s="37">
        <v>0.08</v>
      </c>
      <c s="36">
        <v>0</v>
      </c>
      <c s="36">
        <f>ROUND(G439*H439,6)</f>
      </c>
      <c r="L439" s="38">
        <v>0</v>
      </c>
      <c s="32">
        <f>ROUND(ROUND(L439,2)*ROUND(G439,3),2)</f>
      </c>
      <c s="36" t="s">
        <v>73</v>
      </c>
      <c>
        <f>(M439*21)/100</f>
      </c>
      <c t="s">
        <v>27</v>
      </c>
    </row>
    <row r="440" spans="1:5" ht="12.75">
      <c r="A440" s="35" t="s">
        <v>54</v>
      </c>
      <c r="E440" s="39" t="s">
        <v>55</v>
      </c>
    </row>
    <row r="441" spans="1:5" ht="12.75">
      <c r="A441" s="35" t="s">
        <v>56</v>
      </c>
      <c r="E441" s="40" t="s">
        <v>55</v>
      </c>
    </row>
    <row r="442" spans="1:5" ht="12.75">
      <c r="A442" t="s">
        <v>57</v>
      </c>
      <c r="E442" s="39" t="s">
        <v>74</v>
      </c>
    </row>
    <row r="443" spans="1:16" ht="12.75">
      <c r="A443" t="s">
        <v>49</v>
      </c>
      <c s="34" t="s">
        <v>494</v>
      </c>
      <c s="34" t="s">
        <v>811</v>
      </c>
      <c s="35" t="s">
        <v>47</v>
      </c>
      <c s="6" t="s">
        <v>812</v>
      </c>
      <c s="36" t="s">
        <v>203</v>
      </c>
      <c s="37">
        <v>0.08</v>
      </c>
      <c s="36">
        <v>0</v>
      </c>
      <c s="36">
        <f>ROUND(G443*H443,6)</f>
      </c>
      <c r="L443" s="38">
        <v>0</v>
      </c>
      <c s="32">
        <f>ROUND(ROUND(L443,2)*ROUND(G443,3),2)</f>
      </c>
      <c s="36" t="s">
        <v>73</v>
      </c>
      <c>
        <f>(M443*21)/100</f>
      </c>
      <c t="s">
        <v>27</v>
      </c>
    </row>
    <row r="444" spans="1:5" ht="12.75">
      <c r="A444" s="35" t="s">
        <v>54</v>
      </c>
      <c r="E444" s="39" t="s">
        <v>55</v>
      </c>
    </row>
    <row r="445" spans="1:5" ht="12.75">
      <c r="A445" s="35" t="s">
        <v>56</v>
      </c>
      <c r="E445" s="40" t="s">
        <v>55</v>
      </c>
    </row>
    <row r="446" spans="1:5" ht="12.75">
      <c r="A446" t="s">
        <v>57</v>
      </c>
      <c r="E446" s="39" t="s">
        <v>74</v>
      </c>
    </row>
    <row r="447" spans="1:16" ht="12.75">
      <c r="A447" t="s">
        <v>49</v>
      </c>
      <c s="34" t="s">
        <v>498</v>
      </c>
      <c s="34" t="s">
        <v>813</v>
      </c>
      <c s="35" t="s">
        <v>47</v>
      </c>
      <c s="6" t="s">
        <v>814</v>
      </c>
      <c s="36" t="s">
        <v>52</v>
      </c>
      <c s="37">
        <v>8</v>
      </c>
      <c s="36">
        <v>0</v>
      </c>
      <c s="36">
        <f>ROUND(G447*H447,6)</f>
      </c>
      <c r="L447" s="38">
        <v>0</v>
      </c>
      <c s="32">
        <f>ROUND(ROUND(L447,2)*ROUND(G447,3),2)</f>
      </c>
      <c s="36" t="s">
        <v>53</v>
      </c>
      <c>
        <f>(M447*21)/100</f>
      </c>
      <c t="s">
        <v>27</v>
      </c>
    </row>
    <row r="448" spans="1:5" ht="12.75">
      <c r="A448" s="35" t="s">
        <v>54</v>
      </c>
      <c r="E448" s="39" t="s">
        <v>55</v>
      </c>
    </row>
    <row r="449" spans="1:5" ht="12.75">
      <c r="A449" s="35" t="s">
        <v>56</v>
      </c>
      <c r="E449" s="40" t="s">
        <v>55</v>
      </c>
    </row>
    <row r="450" spans="1:5" ht="12.75">
      <c r="A450" t="s">
        <v>57</v>
      </c>
      <c r="E450" s="39" t="s">
        <v>815</v>
      </c>
    </row>
    <row r="451" spans="1:16" ht="12.75">
      <c r="A451" t="s">
        <v>49</v>
      </c>
      <c s="34" t="s">
        <v>502</v>
      </c>
      <c s="34" t="s">
        <v>1834</v>
      </c>
      <c s="35" t="s">
        <v>47</v>
      </c>
      <c s="6" t="s">
        <v>817</v>
      </c>
      <c s="36" t="s">
        <v>68</v>
      </c>
      <c s="37">
        <v>8</v>
      </c>
      <c s="36">
        <v>0</v>
      </c>
      <c s="36">
        <f>ROUND(G451*H451,6)</f>
      </c>
      <c r="L451" s="38">
        <v>0</v>
      </c>
      <c s="32">
        <f>ROUND(ROUND(L451,2)*ROUND(G451,3),2)</f>
      </c>
      <c s="36" t="s">
        <v>53</v>
      </c>
      <c>
        <f>(M451*21)/100</f>
      </c>
      <c t="s">
        <v>27</v>
      </c>
    </row>
    <row r="452" spans="1:5" ht="12.75">
      <c r="A452" s="35" t="s">
        <v>54</v>
      </c>
      <c r="E452" s="39" t="s">
        <v>55</v>
      </c>
    </row>
    <row r="453" spans="1:5" ht="12.75">
      <c r="A453" s="35" t="s">
        <v>56</v>
      </c>
      <c r="E453" s="40" t="s">
        <v>892</v>
      </c>
    </row>
    <row r="454" spans="1:5" ht="51">
      <c r="A454" t="s">
        <v>57</v>
      </c>
      <c r="E454" s="39" t="s">
        <v>1835</v>
      </c>
    </row>
    <row r="455" spans="1:16" ht="25.5">
      <c r="A455" t="s">
        <v>49</v>
      </c>
      <c s="34" t="s">
        <v>506</v>
      </c>
      <c s="34" t="s">
        <v>818</v>
      </c>
      <c s="35" t="s">
        <v>47</v>
      </c>
      <c s="6" t="s">
        <v>819</v>
      </c>
      <c s="36" t="s">
        <v>52</v>
      </c>
      <c s="37">
        <v>1</v>
      </c>
      <c s="36">
        <v>0</v>
      </c>
      <c s="36">
        <f>ROUND(G455*H455,6)</f>
      </c>
      <c r="L455" s="38">
        <v>0</v>
      </c>
      <c s="32">
        <f>ROUND(ROUND(L455,2)*ROUND(G455,3),2)</f>
      </c>
      <c s="36" t="s">
        <v>73</v>
      </c>
      <c>
        <f>(M455*21)/100</f>
      </c>
      <c t="s">
        <v>27</v>
      </c>
    </row>
    <row r="456" spans="1:5" ht="12.75">
      <c r="A456" s="35" t="s">
        <v>54</v>
      </c>
      <c r="E456" s="39" t="s">
        <v>55</v>
      </c>
    </row>
    <row r="457" spans="1:5" ht="12.75">
      <c r="A457" s="35" t="s">
        <v>56</v>
      </c>
      <c r="E457" s="40" t="s">
        <v>892</v>
      </c>
    </row>
    <row r="458" spans="1:5" ht="12.75">
      <c r="A458" t="s">
        <v>57</v>
      </c>
      <c r="E458" s="39" t="s">
        <v>74</v>
      </c>
    </row>
    <row r="459" spans="1:16" ht="12.75">
      <c r="A459" t="s">
        <v>49</v>
      </c>
      <c s="34" t="s">
        <v>510</v>
      </c>
      <c s="34" t="s">
        <v>820</v>
      </c>
      <c s="35" t="s">
        <v>47</v>
      </c>
      <c s="6" t="s">
        <v>821</v>
      </c>
      <c s="36" t="s">
        <v>52</v>
      </c>
      <c s="37">
        <v>1</v>
      </c>
      <c s="36">
        <v>0</v>
      </c>
      <c s="36">
        <f>ROUND(G459*H459,6)</f>
      </c>
      <c r="L459" s="38">
        <v>0</v>
      </c>
      <c s="32">
        <f>ROUND(ROUND(L459,2)*ROUND(G459,3),2)</f>
      </c>
      <c s="36" t="s">
        <v>73</v>
      </c>
      <c>
        <f>(M459*21)/100</f>
      </c>
      <c t="s">
        <v>27</v>
      </c>
    </row>
    <row r="460" spans="1:5" ht="12.75">
      <c r="A460" s="35" t="s">
        <v>54</v>
      </c>
      <c r="E460" s="39" t="s">
        <v>55</v>
      </c>
    </row>
    <row r="461" spans="1:5" ht="12.75">
      <c r="A461" s="35" t="s">
        <v>56</v>
      </c>
      <c r="E461" s="40" t="s">
        <v>892</v>
      </c>
    </row>
    <row r="462" spans="1:5" ht="12.75">
      <c r="A462" t="s">
        <v>57</v>
      </c>
      <c r="E462" s="39" t="s">
        <v>74</v>
      </c>
    </row>
    <row r="463" spans="1:16" ht="12.75">
      <c r="A463" t="s">
        <v>49</v>
      </c>
      <c s="34" t="s">
        <v>514</v>
      </c>
      <c s="34" t="s">
        <v>822</v>
      </c>
      <c s="35" t="s">
        <v>47</v>
      </c>
      <c s="6" t="s">
        <v>823</v>
      </c>
      <c s="36" t="s">
        <v>52</v>
      </c>
      <c s="37">
        <v>1</v>
      </c>
      <c s="36">
        <v>0</v>
      </c>
      <c s="36">
        <f>ROUND(G463*H463,6)</f>
      </c>
      <c r="L463" s="38">
        <v>0</v>
      </c>
      <c s="32">
        <f>ROUND(ROUND(L463,2)*ROUND(G463,3),2)</f>
      </c>
      <c s="36" t="s">
        <v>73</v>
      </c>
      <c>
        <f>(M463*21)/100</f>
      </c>
      <c t="s">
        <v>27</v>
      </c>
    </row>
    <row r="464" spans="1:5" ht="12.75">
      <c r="A464" s="35" t="s">
        <v>54</v>
      </c>
      <c r="E464" s="39" t="s">
        <v>55</v>
      </c>
    </row>
    <row r="465" spans="1:5" ht="12.75">
      <c r="A465" s="35" t="s">
        <v>56</v>
      </c>
      <c r="E465" s="40" t="s">
        <v>892</v>
      </c>
    </row>
    <row r="466" spans="1:5" ht="12.75">
      <c r="A466" t="s">
        <v>57</v>
      </c>
      <c r="E466" s="39" t="s">
        <v>74</v>
      </c>
    </row>
    <row r="467" spans="1:16" ht="12.75">
      <c r="A467" t="s">
        <v>49</v>
      </c>
      <c s="34" t="s">
        <v>79</v>
      </c>
      <c s="34" t="s">
        <v>824</v>
      </c>
      <c s="35" t="s">
        <v>47</v>
      </c>
      <c s="6" t="s">
        <v>825</v>
      </c>
      <c s="36" t="s">
        <v>52</v>
      </c>
      <c s="37">
        <v>1</v>
      </c>
      <c s="36">
        <v>0</v>
      </c>
      <c s="36">
        <f>ROUND(G467*H467,6)</f>
      </c>
      <c r="L467" s="38">
        <v>0</v>
      </c>
      <c s="32">
        <f>ROUND(ROUND(L467,2)*ROUND(G467,3),2)</f>
      </c>
      <c s="36" t="s">
        <v>73</v>
      </c>
      <c>
        <f>(M467*21)/100</f>
      </c>
      <c t="s">
        <v>27</v>
      </c>
    </row>
    <row r="468" spans="1:5" ht="12.75">
      <c r="A468" s="35" t="s">
        <v>54</v>
      </c>
      <c r="E468" s="39" t="s">
        <v>55</v>
      </c>
    </row>
    <row r="469" spans="1:5" ht="12.75">
      <c r="A469" s="35" t="s">
        <v>56</v>
      </c>
      <c r="E469" s="40" t="s">
        <v>892</v>
      </c>
    </row>
    <row r="470" spans="1:5" ht="12.75">
      <c r="A470" t="s">
        <v>57</v>
      </c>
      <c r="E470" s="39" t="s">
        <v>74</v>
      </c>
    </row>
    <row r="471" spans="1:13" ht="12.75">
      <c r="A471" t="s">
        <v>46</v>
      </c>
      <c r="C471" s="31" t="s">
        <v>14</v>
      </c>
      <c r="E471" s="33" t="s">
        <v>517</v>
      </c>
      <c r="J471" s="32">
        <f>0</f>
      </c>
      <c s="32">
        <f>0</f>
      </c>
      <c s="32">
        <f>0+L472</f>
      </c>
      <c s="32">
        <f>0+M472</f>
      </c>
    </row>
    <row r="472" spans="1:16" ht="12.75">
      <c r="A472" t="s">
        <v>49</v>
      </c>
      <c s="34" t="s">
        <v>518</v>
      </c>
      <c s="34" t="s">
        <v>890</v>
      </c>
      <c s="35" t="s">
        <v>47</v>
      </c>
      <c s="6" t="s">
        <v>891</v>
      </c>
      <c s="36" t="s">
        <v>52</v>
      </c>
      <c s="37">
        <v>2</v>
      </c>
      <c s="36">
        <v>0</v>
      </c>
      <c s="36">
        <f>ROUND(G472*H472,6)</f>
      </c>
      <c r="L472" s="38">
        <v>0</v>
      </c>
      <c s="32">
        <f>ROUND(ROUND(L472,2)*ROUND(G472,3),2)</f>
      </c>
      <c s="36" t="s">
        <v>53</v>
      </c>
      <c>
        <f>(M472*21)/100</f>
      </c>
      <c t="s">
        <v>27</v>
      </c>
    </row>
    <row r="473" spans="1:5" ht="12.75">
      <c r="A473" s="35" t="s">
        <v>54</v>
      </c>
      <c r="E473" s="39" t="s">
        <v>55</v>
      </c>
    </row>
    <row r="474" spans="1:5" ht="12.75">
      <c r="A474" s="35" t="s">
        <v>56</v>
      </c>
      <c r="E474" s="40" t="s">
        <v>892</v>
      </c>
    </row>
    <row r="475" spans="1:5" ht="12.75">
      <c r="A475" t="s">
        <v>57</v>
      </c>
      <c r="E475" s="39" t="s">
        <v>893</v>
      </c>
    </row>
    <row r="476" spans="1:13" ht="12.75">
      <c r="A476" t="s">
        <v>46</v>
      </c>
      <c r="C476" s="31" t="s">
        <v>20</v>
      </c>
      <c r="E476" s="33" t="s">
        <v>894</v>
      </c>
      <c r="J476" s="32">
        <f>0</f>
      </c>
      <c s="32">
        <f>0</f>
      </c>
      <c s="32">
        <f>0+L477+L481+L485+L489+L493+L497+L501+L505</f>
      </c>
      <c s="32">
        <f>0+M477+M481+M485+M489+M493+M497+M501+M505</f>
      </c>
    </row>
    <row r="477" spans="1:16" ht="25.5">
      <c r="A477" t="s">
        <v>49</v>
      </c>
      <c s="34" t="s">
        <v>522</v>
      </c>
      <c s="34" t="s">
        <v>66</v>
      </c>
      <c s="35" t="s">
        <v>27</v>
      </c>
      <c s="6" t="s">
        <v>1836</v>
      </c>
      <c s="36" t="s">
        <v>68</v>
      </c>
      <c s="37">
        <v>80</v>
      </c>
      <c s="36">
        <v>0</v>
      </c>
      <c s="36">
        <f>ROUND(G477*H477,6)</f>
      </c>
      <c r="L477" s="38">
        <v>0</v>
      </c>
      <c s="32">
        <f>ROUND(ROUND(L477,2)*ROUND(G477,3),2)</f>
      </c>
      <c s="36" t="s">
        <v>53</v>
      </c>
      <c>
        <f>(M477*21)/100</f>
      </c>
      <c t="s">
        <v>27</v>
      </c>
    </row>
    <row r="478" spans="1:5" ht="12.75">
      <c r="A478" s="35" t="s">
        <v>54</v>
      </c>
      <c r="E478" s="39" t="s">
        <v>55</v>
      </c>
    </row>
    <row r="479" spans="1:5" ht="12.75">
      <c r="A479" s="35" t="s">
        <v>56</v>
      </c>
      <c r="E479" s="40" t="s">
        <v>892</v>
      </c>
    </row>
    <row r="480" spans="1:5" ht="12.75">
      <c r="A480" t="s">
        <v>57</v>
      </c>
      <c r="E480" s="39" t="s">
        <v>581</v>
      </c>
    </row>
    <row r="481" spans="1:16" ht="12.75">
      <c r="A481" t="s">
        <v>49</v>
      </c>
      <c s="34" t="s">
        <v>526</v>
      </c>
      <c s="34" t="s">
        <v>583</v>
      </c>
      <c s="35" t="s">
        <v>27</v>
      </c>
      <c s="6" t="s">
        <v>584</v>
      </c>
      <c s="36" t="s">
        <v>68</v>
      </c>
      <c s="37">
        <v>50</v>
      </c>
      <c s="36">
        <v>0</v>
      </c>
      <c s="36">
        <f>ROUND(G481*H481,6)</f>
      </c>
      <c r="L481" s="38">
        <v>0</v>
      </c>
      <c s="32">
        <f>ROUND(ROUND(L481,2)*ROUND(G481,3),2)</f>
      </c>
      <c s="36" t="s">
        <v>73</v>
      </c>
      <c>
        <f>(M481*21)/100</f>
      </c>
      <c t="s">
        <v>27</v>
      </c>
    </row>
    <row r="482" spans="1:5" ht="12.75">
      <c r="A482" s="35" t="s">
        <v>54</v>
      </c>
      <c r="E482" s="39" t="s">
        <v>55</v>
      </c>
    </row>
    <row r="483" spans="1:5" ht="12.75">
      <c r="A483" s="35" t="s">
        <v>56</v>
      </c>
      <c r="E483" s="40" t="s">
        <v>892</v>
      </c>
    </row>
    <row r="484" spans="1:5" ht="76.5">
      <c r="A484" t="s">
        <v>57</v>
      </c>
      <c r="E484" s="39" t="s">
        <v>585</v>
      </c>
    </row>
    <row r="485" spans="1:16" ht="12.75">
      <c r="A485" t="s">
        <v>49</v>
      </c>
      <c s="34" t="s">
        <v>530</v>
      </c>
      <c s="34" t="s">
        <v>591</v>
      </c>
      <c s="35" t="s">
        <v>47</v>
      </c>
      <c s="6" t="s">
        <v>592</v>
      </c>
      <c s="36" t="s">
        <v>52</v>
      </c>
      <c s="37">
        <v>8</v>
      </c>
      <c s="36">
        <v>0</v>
      </c>
      <c s="36">
        <f>ROUND(G485*H485,6)</f>
      </c>
      <c r="L485" s="38">
        <v>0</v>
      </c>
      <c s="32">
        <f>ROUND(ROUND(L485,2)*ROUND(G485,3),2)</f>
      </c>
      <c s="36" t="s">
        <v>53</v>
      </c>
      <c>
        <f>(M485*21)/100</f>
      </c>
      <c t="s">
        <v>27</v>
      </c>
    </row>
    <row r="486" spans="1:5" ht="12.75">
      <c r="A486" s="35" t="s">
        <v>54</v>
      </c>
      <c r="E486" s="39" t="s">
        <v>55</v>
      </c>
    </row>
    <row r="487" spans="1:5" ht="12.75">
      <c r="A487" s="35" t="s">
        <v>56</v>
      </c>
      <c r="E487" s="40" t="s">
        <v>892</v>
      </c>
    </row>
    <row r="488" spans="1:5" ht="76.5">
      <c r="A488" t="s">
        <v>57</v>
      </c>
      <c r="E488" s="39" t="s">
        <v>593</v>
      </c>
    </row>
    <row r="489" spans="1:16" ht="12.75">
      <c r="A489" t="s">
        <v>49</v>
      </c>
      <c s="34" t="s">
        <v>534</v>
      </c>
      <c s="34" t="s">
        <v>595</v>
      </c>
      <c s="35" t="s">
        <v>47</v>
      </c>
      <c s="6" t="s">
        <v>77</v>
      </c>
      <c s="36" t="s">
        <v>52</v>
      </c>
      <c s="37">
        <v>1</v>
      </c>
      <c s="36">
        <v>0</v>
      </c>
      <c s="36">
        <f>ROUND(G489*H489,6)</f>
      </c>
      <c r="L489" s="38">
        <v>0</v>
      </c>
      <c s="32">
        <f>ROUND(ROUND(L489,2)*ROUND(G489,3),2)</f>
      </c>
      <c s="36" t="s">
        <v>53</v>
      </c>
      <c>
        <f>(M489*21)/100</f>
      </c>
      <c t="s">
        <v>27</v>
      </c>
    </row>
    <row r="490" spans="1:5" ht="12.75">
      <c r="A490" s="35" t="s">
        <v>54</v>
      </c>
      <c r="E490" s="39" t="s">
        <v>55</v>
      </c>
    </row>
    <row r="491" spans="1:5" ht="12.75">
      <c r="A491" s="35" t="s">
        <v>56</v>
      </c>
      <c r="E491" s="40" t="s">
        <v>892</v>
      </c>
    </row>
    <row r="492" spans="1:5" ht="38.25">
      <c r="A492" t="s">
        <v>57</v>
      </c>
      <c r="E492" s="39" t="s">
        <v>596</v>
      </c>
    </row>
    <row r="493" spans="1:16" ht="12.75">
      <c r="A493" t="s">
        <v>49</v>
      </c>
      <c s="34" t="s">
        <v>538</v>
      </c>
      <c s="34" t="s">
        <v>71</v>
      </c>
      <c s="35" t="s">
        <v>47</v>
      </c>
      <c s="6" t="s">
        <v>72</v>
      </c>
      <c s="36" t="s">
        <v>68</v>
      </c>
      <c s="37">
        <v>24</v>
      </c>
      <c s="36">
        <v>0</v>
      </c>
      <c s="36">
        <f>ROUND(G493*H493,6)</f>
      </c>
      <c r="L493" s="38">
        <v>0</v>
      </c>
      <c s="32">
        <f>ROUND(ROUND(L493,2)*ROUND(G493,3),2)</f>
      </c>
      <c s="36" t="s">
        <v>73</v>
      </c>
      <c>
        <f>(M493*21)/100</f>
      </c>
      <c t="s">
        <v>27</v>
      </c>
    </row>
    <row r="494" spans="1:5" ht="12.75">
      <c r="A494" s="35" t="s">
        <v>54</v>
      </c>
      <c r="E494" s="39" t="s">
        <v>55</v>
      </c>
    </row>
    <row r="495" spans="1:5" ht="12.75">
      <c r="A495" s="35" t="s">
        <v>56</v>
      </c>
      <c r="E495" s="40" t="s">
        <v>892</v>
      </c>
    </row>
    <row r="496" spans="1:5" ht="63.75">
      <c r="A496" t="s">
        <v>57</v>
      </c>
      <c r="E496" s="39" t="s">
        <v>598</v>
      </c>
    </row>
    <row r="497" spans="1:16" ht="25.5">
      <c r="A497" t="s">
        <v>49</v>
      </c>
      <c s="34" t="s">
        <v>542</v>
      </c>
      <c s="34" t="s">
        <v>600</v>
      </c>
      <c s="35" t="s">
        <v>47</v>
      </c>
      <c s="6" t="s">
        <v>601</v>
      </c>
      <c s="36" t="s">
        <v>52</v>
      </c>
      <c s="37">
        <v>1</v>
      </c>
      <c s="36">
        <v>0</v>
      </c>
      <c s="36">
        <f>ROUND(G497*H497,6)</f>
      </c>
      <c r="L497" s="38">
        <v>0</v>
      </c>
      <c s="32">
        <f>ROUND(ROUND(L497,2)*ROUND(G497,3),2)</f>
      </c>
      <c s="36" t="s">
        <v>73</v>
      </c>
      <c>
        <f>(M497*21)/100</f>
      </c>
      <c t="s">
        <v>27</v>
      </c>
    </row>
    <row r="498" spans="1:5" ht="12.75">
      <c r="A498" s="35" t="s">
        <v>54</v>
      </c>
      <c r="E498" s="39" t="s">
        <v>55</v>
      </c>
    </row>
    <row r="499" spans="1:5" ht="12.75">
      <c r="A499" s="35" t="s">
        <v>56</v>
      </c>
      <c r="E499" s="40" t="s">
        <v>892</v>
      </c>
    </row>
    <row r="500" spans="1:5" ht="51">
      <c r="A500" t="s">
        <v>57</v>
      </c>
      <c r="E500" s="39" t="s">
        <v>602</v>
      </c>
    </row>
    <row r="501" spans="1:16" ht="12.75">
      <c r="A501" t="s">
        <v>49</v>
      </c>
      <c s="34" t="s">
        <v>546</v>
      </c>
      <c s="34" t="s">
        <v>615</v>
      </c>
      <c s="35" t="s">
        <v>47</v>
      </c>
      <c s="6" t="s">
        <v>616</v>
      </c>
      <c s="36" t="s">
        <v>68</v>
      </c>
      <c s="37">
        <v>50</v>
      </c>
      <c s="36">
        <v>0</v>
      </c>
      <c s="36">
        <f>ROUND(G501*H501,6)</f>
      </c>
      <c r="L501" s="38">
        <v>0</v>
      </c>
      <c s="32">
        <f>ROUND(ROUND(L501,2)*ROUND(G501,3),2)</f>
      </c>
      <c s="36" t="s">
        <v>73</v>
      </c>
      <c>
        <f>(M501*21)/100</f>
      </c>
      <c t="s">
        <v>27</v>
      </c>
    </row>
    <row r="502" spans="1:5" ht="12.75">
      <c r="A502" s="35" t="s">
        <v>54</v>
      </c>
      <c r="E502" s="39" t="s">
        <v>55</v>
      </c>
    </row>
    <row r="503" spans="1:5" ht="12.75">
      <c r="A503" s="35" t="s">
        <v>56</v>
      </c>
      <c r="E503" s="40" t="s">
        <v>892</v>
      </c>
    </row>
    <row r="504" spans="1:5" ht="12.75">
      <c r="A504" t="s">
        <v>57</v>
      </c>
      <c r="E504" s="39" t="s">
        <v>74</v>
      </c>
    </row>
    <row r="505" spans="1:16" ht="12.75">
      <c r="A505" t="s">
        <v>49</v>
      </c>
      <c s="34" t="s">
        <v>550</v>
      </c>
      <c s="34" t="s">
        <v>912</v>
      </c>
      <c s="35" t="s">
        <v>47</v>
      </c>
      <c s="6" t="s">
        <v>913</v>
      </c>
      <c s="36" t="s">
        <v>68</v>
      </c>
      <c s="37">
        <v>110</v>
      </c>
      <c s="36">
        <v>0</v>
      </c>
      <c s="36">
        <f>ROUND(G505*H505,6)</f>
      </c>
      <c r="L505" s="38">
        <v>0</v>
      </c>
      <c s="32">
        <f>ROUND(ROUND(L505,2)*ROUND(G505,3),2)</f>
      </c>
      <c s="36" t="s">
        <v>53</v>
      </c>
      <c>
        <f>(M505*21)/100</f>
      </c>
      <c t="s">
        <v>27</v>
      </c>
    </row>
    <row r="506" spans="1:5" ht="12.75">
      <c r="A506" s="35" t="s">
        <v>54</v>
      </c>
      <c r="E506" s="39" t="s">
        <v>55</v>
      </c>
    </row>
    <row r="507" spans="1:5" ht="12.75">
      <c r="A507" s="35" t="s">
        <v>56</v>
      </c>
      <c r="E507" s="40" t="s">
        <v>892</v>
      </c>
    </row>
    <row r="508" spans="1:5" ht="63.75">
      <c r="A508" t="s">
        <v>57</v>
      </c>
      <c r="E508" s="39" t="s">
        <v>914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xml><?xml version="1.0" encoding="utf-8"?>
<worksheet xmlns="http://schemas.openxmlformats.org/spreadsheetml/2006/main" xmlns:r="http://schemas.openxmlformats.org/officeDocument/2006/relationships">
  <dimension ref="A1:T58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v>
      </c>
      <c s="41">
        <f>Rekapitulace!C10</f>
      </c>
      <c s="20" t="s">
        <v>0</v>
      </c>
      <c t="s">
        <v>23</v>
      </c>
      <c t="s">
        <v>27</v>
      </c>
    </row>
    <row r="4" spans="1:16" ht="32" customHeight="1">
      <c r="A4" s="24" t="s">
        <v>20</v>
      </c>
      <c s="25" t="s">
        <v>28</v>
      </c>
      <c s="27" t="s">
        <v>14</v>
      </c>
      <c r="E4" s="26" t="s">
        <v>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COUNTIFS(L8:L581,"=0",A8:A581,"P")+COUNTIFS(L8:L581,"",A8:A581,"P")+SUM(Q8:Q581)</f>
      </c>
    </row>
    <row r="8" spans="1:13" ht="12.75">
      <c r="A8" t="s">
        <v>44</v>
      </c>
      <c r="C8" s="28" t="s">
        <v>1839</v>
      </c>
      <c r="E8" s="30" t="s">
        <v>1838</v>
      </c>
      <c r="J8" s="29">
        <f>0+J9+J82+J219+J296+J377+J394+J499+J552</f>
      </c>
      <c s="29">
        <f>0+K9+K82+K219+K296+K377+K394+K499+K552</f>
      </c>
      <c s="29">
        <f>0+L9+L82+L219+L296+L377+L394+L499+L552</f>
      </c>
      <c s="29">
        <f>0+M9+M82+M219+M296+M377+M394+M499+M552</f>
      </c>
    </row>
    <row r="9" spans="1:13" ht="12.75">
      <c r="A9" t="s">
        <v>46</v>
      </c>
      <c r="C9" s="31" t="s">
        <v>47</v>
      </c>
      <c r="E9" s="33" t="s">
        <v>86</v>
      </c>
      <c r="J9" s="32">
        <f>0</f>
      </c>
      <c s="32">
        <f>0</f>
      </c>
      <c s="32">
        <f>0+L10+L14+L18+L22+L26+L30+L34+L38+L42+L46+L50+L54+L58+L62+L66+L70+L74+L78</f>
      </c>
      <c s="32">
        <f>0+M10+M14+M18+M22+M26+M30+M34+M38+M42+M46+M50+M54+M58+M62+M66+M70+M74+M78</f>
      </c>
    </row>
    <row r="10" spans="1:16" ht="12.75">
      <c r="A10" t="s">
        <v>49</v>
      </c>
      <c s="34" t="s">
        <v>47</v>
      </c>
      <c s="34" t="s">
        <v>87</v>
      </c>
      <c s="35" t="s">
        <v>47</v>
      </c>
      <c s="6" t="s">
        <v>88</v>
      </c>
      <c s="36" t="s">
        <v>89</v>
      </c>
      <c s="37">
        <v>2.052</v>
      </c>
      <c s="36">
        <v>0</v>
      </c>
      <c s="36">
        <f>ROUND(G10*H10,6)</f>
      </c>
      <c r="L10" s="38">
        <v>0</v>
      </c>
      <c s="32">
        <f>ROUND(ROUND(L10,2)*ROUND(G10,3),2)</f>
      </c>
      <c s="36" t="s">
        <v>53</v>
      </c>
      <c>
        <f>(M10*21)/100</f>
      </c>
      <c t="s">
        <v>27</v>
      </c>
    </row>
    <row r="11" spans="1:5" ht="12.75">
      <c r="A11" s="35" t="s">
        <v>54</v>
      </c>
      <c r="E11" s="39" t="s">
        <v>55</v>
      </c>
    </row>
    <row r="12" spans="1:5" ht="12.75">
      <c r="A12" s="35" t="s">
        <v>56</v>
      </c>
      <c r="E12" s="40" t="s">
        <v>1840</v>
      </c>
    </row>
    <row r="13" spans="1:5" ht="63.75">
      <c r="A13" t="s">
        <v>57</v>
      </c>
      <c r="E13" s="39" t="s">
        <v>90</v>
      </c>
    </row>
    <row r="14" spans="1:16" ht="12.75">
      <c r="A14" t="s">
        <v>49</v>
      </c>
      <c s="34" t="s">
        <v>27</v>
      </c>
      <c s="34" t="s">
        <v>91</v>
      </c>
      <c s="35" t="s">
        <v>47</v>
      </c>
      <c s="6" t="s">
        <v>92</v>
      </c>
      <c s="36" t="s">
        <v>52</v>
      </c>
      <c s="37">
        <v>1</v>
      </c>
      <c s="36">
        <v>0</v>
      </c>
      <c s="36">
        <f>ROUND(G14*H14,6)</f>
      </c>
      <c r="L14" s="38">
        <v>0</v>
      </c>
      <c s="32">
        <f>ROUND(ROUND(L14,2)*ROUND(G14,3),2)</f>
      </c>
      <c s="36" t="s">
        <v>53</v>
      </c>
      <c>
        <f>(M14*21)/100</f>
      </c>
      <c t="s">
        <v>27</v>
      </c>
    </row>
    <row r="15" spans="1:5" ht="12.75">
      <c r="A15" s="35" t="s">
        <v>54</v>
      </c>
      <c r="E15" s="39" t="s">
        <v>55</v>
      </c>
    </row>
    <row r="16" spans="1:5" ht="12.75">
      <c r="A16" s="35" t="s">
        <v>56</v>
      </c>
      <c r="E16" s="40" t="s">
        <v>892</v>
      </c>
    </row>
    <row r="17" spans="1:5" ht="12.75">
      <c r="A17" t="s">
        <v>57</v>
      </c>
      <c r="E17" s="39" t="s">
        <v>93</v>
      </c>
    </row>
    <row r="18" spans="1:16" ht="12.75">
      <c r="A18" t="s">
        <v>49</v>
      </c>
      <c s="34" t="s">
        <v>26</v>
      </c>
      <c s="34" t="s">
        <v>94</v>
      </c>
      <c s="35" t="s">
        <v>47</v>
      </c>
      <c s="6" t="s">
        <v>95</v>
      </c>
      <c s="36" t="s">
        <v>96</v>
      </c>
      <c s="37">
        <v>6</v>
      </c>
      <c s="36">
        <v>0</v>
      </c>
      <c s="36">
        <f>ROUND(G18*H18,6)</f>
      </c>
      <c r="L18" s="38">
        <v>0</v>
      </c>
      <c s="32">
        <f>ROUND(ROUND(L18,2)*ROUND(G18,3),2)</f>
      </c>
      <c s="36" t="s">
        <v>53</v>
      </c>
      <c>
        <f>(M18*21)/100</f>
      </c>
      <c t="s">
        <v>27</v>
      </c>
    </row>
    <row r="19" spans="1:5" ht="12.75">
      <c r="A19" s="35" t="s">
        <v>54</v>
      </c>
      <c r="E19" s="39" t="s">
        <v>55</v>
      </c>
    </row>
    <row r="20" spans="1:5" ht="12.75">
      <c r="A20" s="35" t="s">
        <v>56</v>
      </c>
      <c r="E20" s="40" t="s">
        <v>892</v>
      </c>
    </row>
    <row r="21" spans="1:5" ht="12.75">
      <c r="A21" t="s">
        <v>57</v>
      </c>
      <c r="E21" s="39" t="s">
        <v>97</v>
      </c>
    </row>
    <row r="22" spans="1:16" ht="12.75">
      <c r="A22" t="s">
        <v>49</v>
      </c>
      <c s="34" t="s">
        <v>65</v>
      </c>
      <c s="34" t="s">
        <v>115</v>
      </c>
      <c s="35" t="s">
        <v>47</v>
      </c>
      <c s="6" t="s">
        <v>116</v>
      </c>
      <c s="36" t="s">
        <v>108</v>
      </c>
      <c s="37">
        <v>66.45</v>
      </c>
      <c s="36">
        <v>0</v>
      </c>
      <c s="36">
        <f>ROUND(G22*H22,6)</f>
      </c>
      <c r="L22" s="38">
        <v>0</v>
      </c>
      <c s="32">
        <f>ROUND(ROUND(L22,2)*ROUND(G22,3),2)</f>
      </c>
      <c s="36" t="s">
        <v>53</v>
      </c>
      <c>
        <f>(M22*21)/100</f>
      </c>
      <c t="s">
        <v>27</v>
      </c>
    </row>
    <row r="23" spans="1:5" ht="12.75">
      <c r="A23" s="35" t="s">
        <v>54</v>
      </c>
      <c r="E23" s="39" t="s">
        <v>55</v>
      </c>
    </row>
    <row r="24" spans="1:5" ht="12.75">
      <c r="A24" s="35" t="s">
        <v>56</v>
      </c>
      <c r="E24" s="40" t="s">
        <v>1841</v>
      </c>
    </row>
    <row r="25" spans="1:5" ht="216.75">
      <c r="A25" t="s">
        <v>57</v>
      </c>
      <c r="E25" s="39" t="s">
        <v>118</v>
      </c>
    </row>
    <row r="26" spans="1:16" ht="12.75">
      <c r="A26" t="s">
        <v>49</v>
      </c>
      <c s="34" t="s">
        <v>70</v>
      </c>
      <c s="34" t="s">
        <v>120</v>
      </c>
      <c s="35" t="s">
        <v>47</v>
      </c>
      <c s="6" t="s">
        <v>121</v>
      </c>
      <c s="36" t="s">
        <v>108</v>
      </c>
      <c s="37">
        <v>608.6</v>
      </c>
      <c s="36">
        <v>0</v>
      </c>
      <c s="36">
        <f>ROUND(G26*H26,6)</f>
      </c>
      <c r="L26" s="38">
        <v>0</v>
      </c>
      <c s="32">
        <f>ROUND(ROUND(L26,2)*ROUND(G26,3),2)</f>
      </c>
      <c s="36" t="s">
        <v>53</v>
      </c>
      <c>
        <f>(M26*21)/100</f>
      </c>
      <c t="s">
        <v>27</v>
      </c>
    </row>
    <row r="27" spans="1:5" ht="12.75">
      <c r="A27" s="35" t="s">
        <v>54</v>
      </c>
      <c r="E27" s="39" t="s">
        <v>55</v>
      </c>
    </row>
    <row r="28" spans="1:5" ht="12.75">
      <c r="A28" s="35" t="s">
        <v>56</v>
      </c>
      <c r="E28" s="40" t="s">
        <v>1842</v>
      </c>
    </row>
    <row r="29" spans="1:5" ht="216.75">
      <c r="A29" t="s">
        <v>57</v>
      </c>
      <c r="E29" s="39" t="s">
        <v>118</v>
      </c>
    </row>
    <row r="30" spans="1:16" ht="12.75">
      <c r="A30" t="s">
        <v>49</v>
      </c>
      <c s="34" t="s">
        <v>75</v>
      </c>
      <c s="34" t="s">
        <v>1714</v>
      </c>
      <c s="35" t="s">
        <v>47</v>
      </c>
      <c s="6" t="s">
        <v>924</v>
      </c>
      <c s="36" t="s">
        <v>104</v>
      </c>
      <c s="37">
        <v>84</v>
      </c>
      <c s="36">
        <v>0</v>
      </c>
      <c s="36">
        <f>ROUND(G30*H30,6)</f>
      </c>
      <c r="L30" s="38">
        <v>0</v>
      </c>
      <c s="32">
        <f>ROUND(ROUND(L30,2)*ROUND(G30,3),2)</f>
      </c>
      <c s="36" t="s">
        <v>73</v>
      </c>
      <c>
        <f>(M30*21)/100</f>
      </c>
      <c t="s">
        <v>27</v>
      </c>
    </row>
    <row r="31" spans="1:5" ht="12.75">
      <c r="A31" s="35" t="s">
        <v>54</v>
      </c>
      <c r="E31" s="39" t="s">
        <v>55</v>
      </c>
    </row>
    <row r="32" spans="1:5" ht="12.75">
      <c r="A32" s="35" t="s">
        <v>56</v>
      </c>
      <c r="E32" s="40" t="s">
        <v>1843</v>
      </c>
    </row>
    <row r="33" spans="1:5" ht="25.5">
      <c r="A33" t="s">
        <v>57</v>
      </c>
      <c r="E33" s="39" t="s">
        <v>126</v>
      </c>
    </row>
    <row r="34" spans="1:16" ht="25.5">
      <c r="A34" t="s">
        <v>49</v>
      </c>
      <c s="34" t="s">
        <v>110</v>
      </c>
      <c s="34" t="s">
        <v>128</v>
      </c>
      <c s="35" t="s">
        <v>47</v>
      </c>
      <c s="6" t="s">
        <v>129</v>
      </c>
      <c s="36" t="s">
        <v>104</v>
      </c>
      <c s="37">
        <v>2020</v>
      </c>
      <c s="36">
        <v>0</v>
      </c>
      <c s="36">
        <f>ROUND(G34*H34,6)</f>
      </c>
      <c r="L34" s="38">
        <v>0</v>
      </c>
      <c s="32">
        <f>ROUND(ROUND(L34,2)*ROUND(G34,3),2)</f>
      </c>
      <c s="36" t="s">
        <v>53</v>
      </c>
      <c>
        <f>(M34*21)/100</f>
      </c>
      <c t="s">
        <v>27</v>
      </c>
    </row>
    <row r="35" spans="1:5" ht="12.75">
      <c r="A35" s="35" t="s">
        <v>54</v>
      </c>
      <c r="E35" s="39" t="s">
        <v>55</v>
      </c>
    </row>
    <row r="36" spans="1:5" ht="12.75">
      <c r="A36" s="35" t="s">
        <v>56</v>
      </c>
      <c r="E36" s="40" t="s">
        <v>892</v>
      </c>
    </row>
    <row r="37" spans="1:5" ht="25.5">
      <c r="A37" t="s">
        <v>57</v>
      </c>
      <c r="E37" s="39" t="s">
        <v>130</v>
      </c>
    </row>
    <row r="38" spans="1:16" ht="12.75">
      <c r="A38" t="s">
        <v>49</v>
      </c>
      <c s="34" t="s">
        <v>114</v>
      </c>
      <c s="34" t="s">
        <v>132</v>
      </c>
      <c s="35" t="s">
        <v>47</v>
      </c>
      <c s="6" t="s">
        <v>133</v>
      </c>
      <c s="36" t="s">
        <v>104</v>
      </c>
      <c s="37">
        <v>2052</v>
      </c>
      <c s="36">
        <v>0</v>
      </c>
      <c s="36">
        <f>ROUND(G38*H38,6)</f>
      </c>
      <c r="L38" s="38">
        <v>0</v>
      </c>
      <c s="32">
        <f>ROUND(ROUND(L38,2)*ROUND(G38,3),2)</f>
      </c>
      <c s="36" t="s">
        <v>73</v>
      </c>
      <c>
        <f>(M38*21)/100</f>
      </c>
      <c t="s">
        <v>27</v>
      </c>
    </row>
    <row r="39" spans="1:5" ht="12.75">
      <c r="A39" s="35" t="s">
        <v>54</v>
      </c>
      <c r="E39" s="39" t="s">
        <v>55</v>
      </c>
    </row>
    <row r="40" spans="1:5" ht="12.75">
      <c r="A40" s="35" t="s">
        <v>56</v>
      </c>
      <c r="E40" s="40" t="s">
        <v>892</v>
      </c>
    </row>
    <row r="41" spans="1:5" ht="25.5">
      <c r="A41" t="s">
        <v>57</v>
      </c>
      <c r="E41" s="39" t="s">
        <v>134</v>
      </c>
    </row>
    <row r="42" spans="1:16" ht="12.75">
      <c r="A42" t="s">
        <v>49</v>
      </c>
      <c s="34" t="s">
        <v>119</v>
      </c>
      <c s="34" t="s">
        <v>136</v>
      </c>
      <c s="35" t="s">
        <v>47</v>
      </c>
      <c s="6" t="s">
        <v>137</v>
      </c>
      <c s="36" t="s">
        <v>108</v>
      </c>
      <c s="37">
        <v>656.6</v>
      </c>
      <c s="36">
        <v>0</v>
      </c>
      <c s="36">
        <f>ROUND(G42*H42,6)</f>
      </c>
      <c r="L42" s="38">
        <v>0</v>
      </c>
      <c s="32">
        <f>ROUND(ROUND(L42,2)*ROUND(G42,3),2)</f>
      </c>
      <c s="36" t="s">
        <v>53</v>
      </c>
      <c>
        <f>(M42*21)/100</f>
      </c>
      <c t="s">
        <v>27</v>
      </c>
    </row>
    <row r="43" spans="1:5" ht="12.75">
      <c r="A43" s="35" t="s">
        <v>54</v>
      </c>
      <c r="E43" s="39" t="s">
        <v>55</v>
      </c>
    </row>
    <row r="44" spans="1:5" ht="12.75">
      <c r="A44" s="35" t="s">
        <v>56</v>
      </c>
      <c r="E44" s="40" t="s">
        <v>1844</v>
      </c>
    </row>
    <row r="45" spans="1:5" ht="153">
      <c r="A45" t="s">
        <v>57</v>
      </c>
      <c r="E45" s="39" t="s">
        <v>139</v>
      </c>
    </row>
    <row r="46" spans="1:16" ht="12.75">
      <c r="A46" t="s">
        <v>49</v>
      </c>
      <c s="34" t="s">
        <v>123</v>
      </c>
      <c s="34" t="s">
        <v>141</v>
      </c>
      <c s="35" t="s">
        <v>47</v>
      </c>
      <c s="6" t="s">
        <v>142</v>
      </c>
      <c s="36" t="s">
        <v>100</v>
      </c>
      <c s="37">
        <v>790.75</v>
      </c>
      <c s="36">
        <v>0</v>
      </c>
      <c s="36">
        <f>ROUND(G46*H46,6)</f>
      </c>
      <c r="L46" s="38">
        <v>0</v>
      </c>
      <c s="32">
        <f>ROUND(ROUND(L46,2)*ROUND(G46,3),2)</f>
      </c>
      <c s="36" t="s">
        <v>73</v>
      </c>
      <c>
        <f>(M46*21)/100</f>
      </c>
      <c t="s">
        <v>27</v>
      </c>
    </row>
    <row r="47" spans="1:5" ht="12.75">
      <c r="A47" s="35" t="s">
        <v>54</v>
      </c>
      <c r="E47" s="39" t="s">
        <v>55</v>
      </c>
    </row>
    <row r="48" spans="1:5" ht="12.75">
      <c r="A48" s="35" t="s">
        <v>56</v>
      </c>
      <c r="E48" s="40" t="s">
        <v>1845</v>
      </c>
    </row>
    <row r="49" spans="1:5" ht="12.75">
      <c r="A49" t="s">
        <v>57</v>
      </c>
      <c r="E49" s="39" t="s">
        <v>144</v>
      </c>
    </row>
    <row r="50" spans="1:16" ht="25.5">
      <c r="A50" t="s">
        <v>49</v>
      </c>
      <c s="34" t="s">
        <v>127</v>
      </c>
      <c s="34" t="s">
        <v>146</v>
      </c>
      <c s="35" t="s">
        <v>47</v>
      </c>
      <c s="6" t="s">
        <v>147</v>
      </c>
      <c s="36" t="s">
        <v>52</v>
      </c>
      <c s="37">
        <v>10</v>
      </c>
      <c s="36">
        <v>0</v>
      </c>
      <c s="36">
        <f>ROUND(G50*H50,6)</f>
      </c>
      <c r="L50" s="38">
        <v>0</v>
      </c>
      <c s="32">
        <f>ROUND(ROUND(L50,2)*ROUND(G50,3),2)</f>
      </c>
      <c s="36" t="s">
        <v>73</v>
      </c>
      <c>
        <f>(M50*21)/100</f>
      </c>
      <c t="s">
        <v>27</v>
      </c>
    </row>
    <row r="51" spans="1:5" ht="12.75">
      <c r="A51" s="35" t="s">
        <v>54</v>
      </c>
      <c r="E51" s="39" t="s">
        <v>55</v>
      </c>
    </row>
    <row r="52" spans="1:5" ht="12.75">
      <c r="A52" s="35" t="s">
        <v>56</v>
      </c>
      <c r="E52" s="40" t="s">
        <v>892</v>
      </c>
    </row>
    <row r="53" spans="1:5" ht="38.25">
      <c r="A53" t="s">
        <v>57</v>
      </c>
      <c r="E53" s="39" t="s">
        <v>148</v>
      </c>
    </row>
    <row r="54" spans="1:16" ht="12.75">
      <c r="A54" t="s">
        <v>49</v>
      </c>
      <c s="34" t="s">
        <v>131</v>
      </c>
      <c s="34" t="s">
        <v>181</v>
      </c>
      <c s="35" t="s">
        <v>47</v>
      </c>
      <c s="6" t="s">
        <v>182</v>
      </c>
      <c s="36" t="s">
        <v>104</v>
      </c>
      <c s="37">
        <v>32</v>
      </c>
      <c s="36">
        <v>0</v>
      </c>
      <c s="36">
        <f>ROUND(G54*H54,6)</f>
      </c>
      <c r="L54" s="38">
        <v>0</v>
      </c>
      <c s="32">
        <f>ROUND(ROUND(L54,2)*ROUND(G54,3),2)</f>
      </c>
      <c s="36" t="s">
        <v>53</v>
      </c>
      <c>
        <f>(M54*21)/100</f>
      </c>
      <c t="s">
        <v>27</v>
      </c>
    </row>
    <row r="55" spans="1:5" ht="12.75">
      <c r="A55" s="35" t="s">
        <v>54</v>
      </c>
      <c r="E55" s="39" t="s">
        <v>55</v>
      </c>
    </row>
    <row r="56" spans="1:5" ht="12.75">
      <c r="A56" s="35" t="s">
        <v>56</v>
      </c>
      <c r="E56" s="40" t="s">
        <v>1846</v>
      </c>
    </row>
    <row r="57" spans="1:5" ht="25.5">
      <c r="A57" t="s">
        <v>57</v>
      </c>
      <c r="E57" s="39" t="s">
        <v>134</v>
      </c>
    </row>
    <row r="58" spans="1:16" ht="25.5">
      <c r="A58" t="s">
        <v>49</v>
      </c>
      <c s="34" t="s">
        <v>135</v>
      </c>
      <c s="34" t="s">
        <v>859</v>
      </c>
      <c s="35" t="s">
        <v>47</v>
      </c>
      <c s="6" t="s">
        <v>860</v>
      </c>
      <c s="36" t="s">
        <v>104</v>
      </c>
      <c s="37">
        <v>9</v>
      </c>
      <c s="36">
        <v>0</v>
      </c>
      <c s="36">
        <f>ROUND(G58*H58,6)</f>
      </c>
      <c r="L58" s="38">
        <v>0</v>
      </c>
      <c s="32">
        <f>ROUND(ROUND(L58,2)*ROUND(G58,3),2)</f>
      </c>
      <c s="36" t="s">
        <v>53</v>
      </c>
      <c>
        <f>(M58*21)/100</f>
      </c>
      <c t="s">
        <v>27</v>
      </c>
    </row>
    <row r="59" spans="1:5" ht="12.75">
      <c r="A59" s="35" t="s">
        <v>54</v>
      </c>
      <c r="E59" s="39" t="s">
        <v>55</v>
      </c>
    </row>
    <row r="60" spans="1:5" ht="12.75">
      <c r="A60" s="35" t="s">
        <v>56</v>
      </c>
      <c r="E60" s="40" t="s">
        <v>892</v>
      </c>
    </row>
    <row r="61" spans="1:5" ht="102">
      <c r="A61" t="s">
        <v>57</v>
      </c>
      <c r="E61" s="39" t="s">
        <v>861</v>
      </c>
    </row>
    <row r="62" spans="1:16" ht="12.75">
      <c r="A62" t="s">
        <v>49</v>
      </c>
      <c s="34" t="s">
        <v>140</v>
      </c>
      <c s="34" t="s">
        <v>862</v>
      </c>
      <c s="35" t="s">
        <v>47</v>
      </c>
      <c s="6" t="s">
        <v>863</v>
      </c>
      <c s="36" t="s">
        <v>104</v>
      </c>
      <c s="37">
        <v>2</v>
      </c>
      <c s="36">
        <v>0</v>
      </c>
      <c s="36">
        <f>ROUND(G62*H62,6)</f>
      </c>
      <c r="L62" s="38">
        <v>0</v>
      </c>
      <c s="32">
        <f>ROUND(ROUND(L62,2)*ROUND(G62,3),2)</f>
      </c>
      <c s="36" t="s">
        <v>53</v>
      </c>
      <c>
        <f>(M62*21)/100</f>
      </c>
      <c t="s">
        <v>27</v>
      </c>
    </row>
    <row r="63" spans="1:5" ht="12.75">
      <c r="A63" s="35" t="s">
        <v>54</v>
      </c>
      <c r="E63" s="39" t="s">
        <v>55</v>
      </c>
    </row>
    <row r="64" spans="1:5" ht="12.75">
      <c r="A64" s="35" t="s">
        <v>56</v>
      </c>
      <c r="E64" s="40" t="s">
        <v>892</v>
      </c>
    </row>
    <row r="65" spans="1:5" ht="51">
      <c r="A65" t="s">
        <v>57</v>
      </c>
      <c r="E65" s="39" t="s">
        <v>864</v>
      </c>
    </row>
    <row r="66" spans="1:16" ht="12.75">
      <c r="A66" t="s">
        <v>49</v>
      </c>
      <c s="34" t="s">
        <v>145</v>
      </c>
      <c s="34" t="s">
        <v>188</v>
      </c>
      <c s="35" t="s">
        <v>47</v>
      </c>
      <c s="6" t="s">
        <v>1769</v>
      </c>
      <c s="36" t="s">
        <v>52</v>
      </c>
      <c s="37">
        <v>16</v>
      </c>
      <c s="36">
        <v>0</v>
      </c>
      <c s="36">
        <f>ROUND(G66*H66,6)</f>
      </c>
      <c r="L66" s="38">
        <v>0</v>
      </c>
      <c s="32">
        <f>ROUND(ROUND(L66,2)*ROUND(G66,3),2)</f>
      </c>
      <c s="36" t="s">
        <v>53</v>
      </c>
      <c>
        <f>(M66*21)/100</f>
      </c>
      <c t="s">
        <v>27</v>
      </c>
    </row>
    <row r="67" spans="1:5" ht="12.75">
      <c r="A67" s="35" t="s">
        <v>54</v>
      </c>
      <c r="E67" s="39" t="s">
        <v>55</v>
      </c>
    </row>
    <row r="68" spans="1:5" ht="12.75">
      <c r="A68" s="35" t="s">
        <v>56</v>
      </c>
      <c r="E68" s="40" t="s">
        <v>892</v>
      </c>
    </row>
    <row r="69" spans="1:5" ht="38.25">
      <c r="A69" t="s">
        <v>57</v>
      </c>
      <c r="E69" s="39" t="s">
        <v>1770</v>
      </c>
    </row>
    <row r="70" spans="1:16" ht="12.75">
      <c r="A70" t="s">
        <v>49</v>
      </c>
      <c s="34" t="s">
        <v>149</v>
      </c>
      <c s="34" t="s">
        <v>192</v>
      </c>
      <c s="35" t="s">
        <v>47</v>
      </c>
      <c s="6" t="s">
        <v>193</v>
      </c>
      <c s="36" t="s">
        <v>52</v>
      </c>
      <c s="37">
        <v>20</v>
      </c>
      <c s="36">
        <v>0</v>
      </c>
      <c s="36">
        <f>ROUND(G70*H70,6)</f>
      </c>
      <c r="L70" s="38">
        <v>0</v>
      </c>
      <c s="32">
        <f>ROUND(ROUND(L70,2)*ROUND(G70,3),2)</f>
      </c>
      <c s="36" t="s">
        <v>73</v>
      </c>
      <c>
        <f>(M70*21)/100</f>
      </c>
      <c t="s">
        <v>27</v>
      </c>
    </row>
    <row r="71" spans="1:5" ht="12.75">
      <c r="A71" s="35" t="s">
        <v>54</v>
      </c>
      <c r="E71" s="39" t="s">
        <v>55</v>
      </c>
    </row>
    <row r="72" spans="1:5" ht="12.75">
      <c r="A72" s="35" t="s">
        <v>56</v>
      </c>
      <c r="E72" s="40" t="s">
        <v>892</v>
      </c>
    </row>
    <row r="73" spans="1:5" ht="38.25">
      <c r="A73" t="s">
        <v>57</v>
      </c>
      <c r="E73" s="39" t="s">
        <v>194</v>
      </c>
    </row>
    <row r="74" spans="1:16" ht="12.75">
      <c r="A74" t="s">
        <v>49</v>
      </c>
      <c s="34" t="s">
        <v>153</v>
      </c>
      <c s="34" t="s">
        <v>196</v>
      </c>
      <c s="35" t="s">
        <v>47</v>
      </c>
      <c s="6" t="s">
        <v>197</v>
      </c>
      <c s="36" t="s">
        <v>52</v>
      </c>
      <c s="37">
        <v>1</v>
      </c>
      <c s="36">
        <v>0</v>
      </c>
      <c s="36">
        <f>ROUND(G74*H74,6)</f>
      </c>
      <c r="L74" s="38">
        <v>0</v>
      </c>
      <c s="32">
        <f>ROUND(ROUND(L74,2)*ROUND(G74,3),2)</f>
      </c>
      <c s="36" t="s">
        <v>53</v>
      </c>
      <c>
        <f>(M74*21)/100</f>
      </c>
      <c t="s">
        <v>27</v>
      </c>
    </row>
    <row r="75" spans="1:5" ht="12.75">
      <c r="A75" s="35" t="s">
        <v>54</v>
      </c>
      <c r="E75" s="39" t="s">
        <v>55</v>
      </c>
    </row>
    <row r="76" spans="1:5" ht="12.75">
      <c r="A76" s="35" t="s">
        <v>56</v>
      </c>
      <c r="E76" s="40" t="s">
        <v>892</v>
      </c>
    </row>
    <row r="77" spans="1:5" ht="38.25">
      <c r="A77" t="s">
        <v>57</v>
      </c>
      <c r="E77" s="39" t="s">
        <v>198</v>
      </c>
    </row>
    <row r="78" spans="1:16" ht="25.5">
      <c r="A78" t="s">
        <v>49</v>
      </c>
      <c s="34" t="s">
        <v>157</v>
      </c>
      <c s="34" t="s">
        <v>571</v>
      </c>
      <c s="35" t="s">
        <v>572</v>
      </c>
      <c s="6" t="s">
        <v>573</v>
      </c>
      <c s="36" t="s">
        <v>554</v>
      </c>
      <c s="37">
        <v>232.3</v>
      </c>
      <c s="36">
        <v>0</v>
      </c>
      <c s="36">
        <f>ROUND(G78*H78,6)</f>
      </c>
      <c r="L78" s="38">
        <v>0</v>
      </c>
      <c s="32">
        <f>ROUND(ROUND(L78,2)*ROUND(G78,3),2)</f>
      </c>
      <c s="36" t="s">
        <v>53</v>
      </c>
      <c>
        <f>(M78*21)/100</f>
      </c>
      <c t="s">
        <v>27</v>
      </c>
    </row>
    <row r="79" spans="1:5" ht="25.5">
      <c r="A79" s="35" t="s">
        <v>54</v>
      </c>
      <c r="E79" s="39" t="s">
        <v>555</v>
      </c>
    </row>
    <row r="80" spans="1:5" ht="12.75">
      <c r="A80" s="35" t="s">
        <v>56</v>
      </c>
      <c r="E80" s="40" t="s">
        <v>55</v>
      </c>
    </row>
    <row r="81" spans="1:5" ht="165.75">
      <c r="A81" t="s">
        <v>57</v>
      </c>
      <c r="E81" s="39" t="s">
        <v>556</v>
      </c>
    </row>
    <row r="82" spans="1:13" ht="12.75">
      <c r="A82" t="s">
        <v>46</v>
      </c>
      <c r="C82" s="31" t="s">
        <v>27</v>
      </c>
      <c r="E82" s="33" t="s">
        <v>199</v>
      </c>
      <c r="J82" s="32">
        <f>0</f>
      </c>
      <c s="32">
        <f>0</f>
      </c>
      <c s="32">
        <f>0+L83+L87+L91+L95+L99+L103+L107+L111+L115+L119+L123+L127+L131+L135+L139+L143+L147+L151+L155+L159+L163+L167+L171+L175+L179+L183+L187+L191+L195+L199+L203+L207+L211+L215</f>
      </c>
      <c s="32">
        <f>0+M83+M87+M91+M95+M99+M103+M107+M111+M115+M119+M123+M127+M131+M135+M139+M143+M147+M151+M155+M159+M163+M167+M171+M175+M179+M183+M187+M191+M195+M199+M203+M207+M211+M215</f>
      </c>
    </row>
    <row r="83" spans="1:16" ht="12.75">
      <c r="A83" t="s">
        <v>49</v>
      </c>
      <c s="34" t="s">
        <v>161</v>
      </c>
      <c s="34" t="s">
        <v>201</v>
      </c>
      <c s="35" t="s">
        <v>47</v>
      </c>
      <c s="6" t="s">
        <v>202</v>
      </c>
      <c s="36" t="s">
        <v>203</v>
      </c>
      <c s="37">
        <v>12.37</v>
      </c>
      <c s="36">
        <v>0</v>
      </c>
      <c s="36">
        <f>ROUND(G83*H83,6)</f>
      </c>
      <c r="L83" s="38">
        <v>0</v>
      </c>
      <c s="32">
        <f>ROUND(ROUND(L83,2)*ROUND(G83,3),2)</f>
      </c>
      <c s="36" t="s">
        <v>73</v>
      </c>
      <c>
        <f>(M83*21)/100</f>
      </c>
      <c t="s">
        <v>27</v>
      </c>
    </row>
    <row r="84" spans="1:5" ht="12.75">
      <c r="A84" s="35" t="s">
        <v>54</v>
      </c>
      <c r="E84" s="39" t="s">
        <v>55</v>
      </c>
    </row>
    <row r="85" spans="1:5" ht="12.75">
      <c r="A85" s="35" t="s">
        <v>56</v>
      </c>
      <c r="E85" s="40" t="s">
        <v>1847</v>
      </c>
    </row>
    <row r="86" spans="1:5" ht="38.25">
      <c r="A86" t="s">
        <v>57</v>
      </c>
      <c r="E86" s="39" t="s">
        <v>205</v>
      </c>
    </row>
    <row r="87" spans="1:16" ht="12.75">
      <c r="A87" t="s">
        <v>49</v>
      </c>
      <c s="34" t="s">
        <v>165</v>
      </c>
      <c s="34" t="s">
        <v>215</v>
      </c>
      <c s="35" t="s">
        <v>47</v>
      </c>
      <c s="6" t="s">
        <v>216</v>
      </c>
      <c s="36" t="s">
        <v>203</v>
      </c>
      <c s="37">
        <v>12.37</v>
      </c>
      <c s="36">
        <v>0</v>
      </c>
      <c s="36">
        <f>ROUND(G87*H87,6)</f>
      </c>
      <c r="L87" s="38">
        <v>0</v>
      </c>
      <c s="32">
        <f>ROUND(ROUND(L87,2)*ROUND(G87,3),2)</f>
      </c>
      <c s="36" t="s">
        <v>73</v>
      </c>
      <c>
        <f>(M87*21)/100</f>
      </c>
      <c t="s">
        <v>27</v>
      </c>
    </row>
    <row r="88" spans="1:5" ht="12.75">
      <c r="A88" s="35" t="s">
        <v>54</v>
      </c>
      <c r="E88" s="39" t="s">
        <v>55</v>
      </c>
    </row>
    <row r="89" spans="1:5" ht="12.75">
      <c r="A89" s="35" t="s">
        <v>56</v>
      </c>
      <c r="E89" s="40" t="s">
        <v>1847</v>
      </c>
    </row>
    <row r="90" spans="1:5" ht="127.5">
      <c r="A90" t="s">
        <v>57</v>
      </c>
      <c r="E90" s="39" t="s">
        <v>217</v>
      </c>
    </row>
    <row r="91" spans="1:16" ht="25.5">
      <c r="A91" t="s">
        <v>49</v>
      </c>
      <c s="34" t="s">
        <v>168</v>
      </c>
      <c s="34" t="s">
        <v>226</v>
      </c>
      <c s="35" t="s">
        <v>47</v>
      </c>
      <c s="6" t="s">
        <v>227</v>
      </c>
      <c s="36" t="s">
        <v>52</v>
      </c>
      <c s="37">
        <v>24</v>
      </c>
      <c s="36">
        <v>0</v>
      </c>
      <c s="36">
        <f>ROUND(G91*H91,6)</f>
      </c>
      <c r="L91" s="38">
        <v>0</v>
      </c>
      <c s="32">
        <f>ROUND(ROUND(L91,2)*ROUND(G91,3),2)</f>
      </c>
      <c s="36" t="s">
        <v>73</v>
      </c>
      <c>
        <f>(M91*21)/100</f>
      </c>
      <c t="s">
        <v>27</v>
      </c>
    </row>
    <row r="92" spans="1:5" ht="12.75">
      <c r="A92" s="35" t="s">
        <v>54</v>
      </c>
      <c r="E92" s="39" t="s">
        <v>55</v>
      </c>
    </row>
    <row r="93" spans="1:5" ht="12.75">
      <c r="A93" s="35" t="s">
        <v>56</v>
      </c>
      <c r="E93" s="40" t="s">
        <v>1840</v>
      </c>
    </row>
    <row r="94" spans="1:5" ht="63.75">
      <c r="A94" t="s">
        <v>57</v>
      </c>
      <c r="E94" s="39" t="s">
        <v>228</v>
      </c>
    </row>
    <row r="95" spans="1:16" ht="25.5">
      <c r="A95" t="s">
        <v>49</v>
      </c>
      <c s="34" t="s">
        <v>171</v>
      </c>
      <c s="34" t="s">
        <v>233</v>
      </c>
      <c s="35" t="s">
        <v>47</v>
      </c>
      <c s="6" t="s">
        <v>234</v>
      </c>
      <c s="36" t="s">
        <v>52</v>
      </c>
      <c s="37">
        <v>10</v>
      </c>
      <c s="36">
        <v>0</v>
      </c>
      <c s="36">
        <f>ROUND(G95*H95,6)</f>
      </c>
      <c r="L95" s="38">
        <v>0</v>
      </c>
      <c s="32">
        <f>ROUND(ROUND(L95,2)*ROUND(G95,3),2)</f>
      </c>
      <c s="36" t="s">
        <v>73</v>
      </c>
      <c>
        <f>(M95*21)/100</f>
      </c>
      <c t="s">
        <v>27</v>
      </c>
    </row>
    <row r="96" spans="1:5" ht="12.75">
      <c r="A96" s="35" t="s">
        <v>54</v>
      </c>
      <c r="E96" s="39" t="s">
        <v>55</v>
      </c>
    </row>
    <row r="97" spans="1:5" ht="12.75">
      <c r="A97" s="35" t="s">
        <v>56</v>
      </c>
      <c r="E97" s="40" t="s">
        <v>1848</v>
      </c>
    </row>
    <row r="98" spans="1:5" ht="89.25">
      <c r="A98" t="s">
        <v>57</v>
      </c>
      <c r="E98" s="39" t="s">
        <v>235</v>
      </c>
    </row>
    <row r="99" spans="1:16" ht="12.75">
      <c r="A99" t="s">
        <v>49</v>
      </c>
      <c s="34" t="s">
        <v>174</v>
      </c>
      <c s="34" t="s">
        <v>243</v>
      </c>
      <c s="35" t="s">
        <v>47</v>
      </c>
      <c s="6" t="s">
        <v>244</v>
      </c>
      <c s="36" t="s">
        <v>52</v>
      </c>
      <c s="37">
        <v>132</v>
      </c>
      <c s="36">
        <v>0</v>
      </c>
      <c s="36">
        <f>ROUND(G99*H99,6)</f>
      </c>
      <c r="L99" s="38">
        <v>0</v>
      </c>
      <c s="32">
        <f>ROUND(ROUND(L99,2)*ROUND(G99,3),2)</f>
      </c>
      <c s="36" t="s">
        <v>73</v>
      </c>
      <c>
        <f>(M99*21)/100</f>
      </c>
      <c t="s">
        <v>27</v>
      </c>
    </row>
    <row r="100" spans="1:5" ht="12.75">
      <c r="A100" s="35" t="s">
        <v>54</v>
      </c>
      <c r="E100" s="39" t="s">
        <v>55</v>
      </c>
    </row>
    <row r="101" spans="1:5" ht="12.75">
      <c r="A101" s="35" t="s">
        <v>56</v>
      </c>
      <c r="E101" s="40" t="s">
        <v>892</v>
      </c>
    </row>
    <row r="102" spans="1:5" ht="51">
      <c r="A102" t="s">
        <v>57</v>
      </c>
      <c r="E102" s="39" t="s">
        <v>245</v>
      </c>
    </row>
    <row r="103" spans="1:16" ht="12.75">
      <c r="A103" t="s">
        <v>49</v>
      </c>
      <c s="34" t="s">
        <v>177</v>
      </c>
      <c s="34" t="s">
        <v>247</v>
      </c>
      <c s="35" t="s">
        <v>47</v>
      </c>
      <c s="6" t="s">
        <v>248</v>
      </c>
      <c s="36" t="s">
        <v>52</v>
      </c>
      <c s="37">
        <v>26</v>
      </c>
      <c s="36">
        <v>0</v>
      </c>
      <c s="36">
        <f>ROUND(G103*H103,6)</f>
      </c>
      <c r="L103" s="38">
        <v>0</v>
      </c>
      <c s="32">
        <f>ROUND(ROUND(L103,2)*ROUND(G103,3),2)</f>
      </c>
      <c s="36" t="s">
        <v>73</v>
      </c>
      <c>
        <f>(M103*21)/100</f>
      </c>
      <c t="s">
        <v>27</v>
      </c>
    </row>
    <row r="104" spans="1:5" ht="12.75">
      <c r="A104" s="35" t="s">
        <v>54</v>
      </c>
      <c r="E104" s="39" t="s">
        <v>55</v>
      </c>
    </row>
    <row r="105" spans="1:5" ht="12.75">
      <c r="A105" s="35" t="s">
        <v>56</v>
      </c>
      <c r="E105" s="40" t="s">
        <v>892</v>
      </c>
    </row>
    <row r="106" spans="1:5" ht="51">
      <c r="A106" t="s">
        <v>57</v>
      </c>
      <c r="E106" s="39" t="s">
        <v>249</v>
      </c>
    </row>
    <row r="107" spans="1:16" ht="12.75">
      <c r="A107" t="s">
        <v>49</v>
      </c>
      <c s="34" t="s">
        <v>180</v>
      </c>
      <c s="34" t="s">
        <v>251</v>
      </c>
      <c s="35" t="s">
        <v>47</v>
      </c>
      <c s="6" t="s">
        <v>252</v>
      </c>
      <c s="36" t="s">
        <v>253</v>
      </c>
      <c s="37">
        <v>80</v>
      </c>
      <c s="36">
        <v>0</v>
      </c>
      <c s="36">
        <f>ROUND(G107*H107,6)</f>
      </c>
      <c r="L107" s="38">
        <v>0</v>
      </c>
      <c s="32">
        <f>ROUND(ROUND(L107,2)*ROUND(G107,3),2)</f>
      </c>
      <c s="36" t="s">
        <v>53</v>
      </c>
      <c>
        <f>(M107*21)/100</f>
      </c>
      <c t="s">
        <v>27</v>
      </c>
    </row>
    <row r="108" spans="1:5" ht="12.75">
      <c r="A108" s="35" t="s">
        <v>54</v>
      </c>
      <c r="E108" s="39" t="s">
        <v>55</v>
      </c>
    </row>
    <row r="109" spans="1:5" ht="12.75">
      <c r="A109" s="35" t="s">
        <v>56</v>
      </c>
      <c r="E109" s="40" t="s">
        <v>892</v>
      </c>
    </row>
    <row r="110" spans="1:5" ht="38.25">
      <c r="A110" t="s">
        <v>57</v>
      </c>
      <c r="E110" s="39" t="s">
        <v>254</v>
      </c>
    </row>
    <row r="111" spans="1:16" ht="12.75">
      <c r="A111" t="s">
        <v>49</v>
      </c>
      <c s="34" t="s">
        <v>183</v>
      </c>
      <c s="34" t="s">
        <v>256</v>
      </c>
      <c s="35" t="s">
        <v>47</v>
      </c>
      <c s="6" t="s">
        <v>257</v>
      </c>
      <c s="36" t="s">
        <v>253</v>
      </c>
      <c s="37">
        <v>14</v>
      </c>
      <c s="36">
        <v>0</v>
      </c>
      <c s="36">
        <f>ROUND(G111*H111,6)</f>
      </c>
      <c r="L111" s="38">
        <v>0</v>
      </c>
      <c s="32">
        <f>ROUND(ROUND(L111,2)*ROUND(G111,3),2)</f>
      </c>
      <c s="36" t="s">
        <v>53</v>
      </c>
      <c>
        <f>(M111*21)/100</f>
      </c>
      <c t="s">
        <v>27</v>
      </c>
    </row>
    <row r="112" spans="1:5" ht="12.75">
      <c r="A112" s="35" t="s">
        <v>54</v>
      </c>
      <c r="E112" s="39" t="s">
        <v>55</v>
      </c>
    </row>
    <row r="113" spans="1:5" ht="12.75">
      <c r="A113" s="35" t="s">
        <v>56</v>
      </c>
      <c r="E113" s="40" t="s">
        <v>892</v>
      </c>
    </row>
    <row r="114" spans="1:5" ht="38.25">
      <c r="A114" t="s">
        <v>57</v>
      </c>
      <c r="E114" s="39" t="s">
        <v>258</v>
      </c>
    </row>
    <row r="115" spans="1:16" ht="12.75">
      <c r="A115" t="s">
        <v>49</v>
      </c>
      <c s="34" t="s">
        <v>187</v>
      </c>
      <c s="34" t="s">
        <v>260</v>
      </c>
      <c s="35" t="s">
        <v>47</v>
      </c>
      <c s="6" t="s">
        <v>261</v>
      </c>
      <c s="36" t="s">
        <v>104</v>
      </c>
      <c s="37">
        <v>3930</v>
      </c>
      <c s="36">
        <v>0</v>
      </c>
      <c s="36">
        <f>ROUND(G115*H115,6)</f>
      </c>
      <c r="L115" s="38">
        <v>0</v>
      </c>
      <c s="32">
        <f>ROUND(ROUND(L115,2)*ROUND(G115,3),2)</f>
      </c>
      <c s="36" t="s">
        <v>73</v>
      </c>
      <c>
        <f>(M115*21)/100</f>
      </c>
      <c t="s">
        <v>27</v>
      </c>
    </row>
    <row r="116" spans="1:5" ht="12.75">
      <c r="A116" s="35" t="s">
        <v>54</v>
      </c>
      <c r="E116" s="39" t="s">
        <v>55</v>
      </c>
    </row>
    <row r="117" spans="1:5" ht="12.75">
      <c r="A117" s="35" t="s">
        <v>56</v>
      </c>
      <c r="E117" s="40" t="s">
        <v>1848</v>
      </c>
    </row>
    <row r="118" spans="1:5" ht="38.25">
      <c r="A118" t="s">
        <v>57</v>
      </c>
      <c r="E118" s="39" t="s">
        <v>262</v>
      </c>
    </row>
    <row r="119" spans="1:16" ht="12.75">
      <c r="A119" t="s">
        <v>49</v>
      </c>
      <c s="34" t="s">
        <v>191</v>
      </c>
      <c s="34" t="s">
        <v>264</v>
      </c>
      <c s="35" t="s">
        <v>47</v>
      </c>
      <c s="6" t="s">
        <v>265</v>
      </c>
      <c s="36" t="s">
        <v>104</v>
      </c>
      <c s="37">
        <v>3930</v>
      </c>
      <c s="36">
        <v>0</v>
      </c>
      <c s="36">
        <f>ROUND(G119*H119,6)</f>
      </c>
      <c r="L119" s="38">
        <v>0</v>
      </c>
      <c s="32">
        <f>ROUND(ROUND(L119,2)*ROUND(G119,3),2)</f>
      </c>
      <c s="36" t="s">
        <v>73</v>
      </c>
      <c>
        <f>(M119*21)/100</f>
      </c>
      <c t="s">
        <v>27</v>
      </c>
    </row>
    <row r="120" spans="1:5" ht="12.75">
      <c r="A120" s="35" t="s">
        <v>54</v>
      </c>
      <c r="E120" s="39" t="s">
        <v>55</v>
      </c>
    </row>
    <row r="121" spans="1:5" ht="12.75">
      <c r="A121" s="35" t="s">
        <v>56</v>
      </c>
      <c r="E121" s="40" t="s">
        <v>1848</v>
      </c>
    </row>
    <row r="122" spans="1:5" ht="63.75">
      <c r="A122" t="s">
        <v>57</v>
      </c>
      <c r="E122" s="39" t="s">
        <v>266</v>
      </c>
    </row>
    <row r="123" spans="1:16" ht="12.75">
      <c r="A123" t="s">
        <v>49</v>
      </c>
      <c s="34" t="s">
        <v>195</v>
      </c>
      <c s="34" t="s">
        <v>268</v>
      </c>
      <c s="35" t="s">
        <v>47</v>
      </c>
      <c s="6" t="s">
        <v>269</v>
      </c>
      <c s="36" t="s">
        <v>52</v>
      </c>
      <c s="37">
        <v>60</v>
      </c>
      <c s="36">
        <v>0</v>
      </c>
      <c s="36">
        <f>ROUND(G123*H123,6)</f>
      </c>
      <c r="L123" s="38">
        <v>0</v>
      </c>
      <c s="32">
        <f>ROUND(ROUND(L123,2)*ROUND(G123,3),2)</f>
      </c>
      <c s="36" t="s">
        <v>73</v>
      </c>
      <c>
        <f>(M123*21)/100</f>
      </c>
      <c t="s">
        <v>27</v>
      </c>
    </row>
    <row r="124" spans="1:5" ht="12.75">
      <c r="A124" s="35" t="s">
        <v>54</v>
      </c>
      <c r="E124" s="39" t="s">
        <v>55</v>
      </c>
    </row>
    <row r="125" spans="1:5" ht="12.75">
      <c r="A125" s="35" t="s">
        <v>56</v>
      </c>
      <c r="E125" s="40" t="s">
        <v>892</v>
      </c>
    </row>
    <row r="126" spans="1:5" ht="51">
      <c r="A126" t="s">
        <v>57</v>
      </c>
      <c r="E126" s="39" t="s">
        <v>270</v>
      </c>
    </row>
    <row r="127" spans="1:16" ht="12.75">
      <c r="A127" t="s">
        <v>49</v>
      </c>
      <c s="34" t="s">
        <v>200</v>
      </c>
      <c s="34" t="s">
        <v>272</v>
      </c>
      <c s="35" t="s">
        <v>47</v>
      </c>
      <c s="6" t="s">
        <v>273</v>
      </c>
      <c s="36" t="s">
        <v>52</v>
      </c>
      <c s="37">
        <v>60</v>
      </c>
      <c s="36">
        <v>0</v>
      </c>
      <c s="36">
        <f>ROUND(G127*H127,6)</f>
      </c>
      <c r="L127" s="38">
        <v>0</v>
      </c>
      <c s="32">
        <f>ROUND(ROUND(L127,2)*ROUND(G127,3),2)</f>
      </c>
      <c s="36" t="s">
        <v>73</v>
      </c>
      <c>
        <f>(M127*21)/100</f>
      </c>
      <c t="s">
        <v>27</v>
      </c>
    </row>
    <row r="128" spans="1:5" ht="12.75">
      <c r="A128" s="35" t="s">
        <v>54</v>
      </c>
      <c r="E128" s="39" t="s">
        <v>55</v>
      </c>
    </row>
    <row r="129" spans="1:5" ht="12.75">
      <c r="A129" s="35" t="s">
        <v>56</v>
      </c>
      <c r="E129" s="40" t="s">
        <v>892</v>
      </c>
    </row>
    <row r="130" spans="1:5" ht="76.5">
      <c r="A130" t="s">
        <v>57</v>
      </c>
      <c r="E130" s="39" t="s">
        <v>274</v>
      </c>
    </row>
    <row r="131" spans="1:16" ht="12.75">
      <c r="A131" t="s">
        <v>49</v>
      </c>
      <c s="34" t="s">
        <v>206</v>
      </c>
      <c s="34" t="s">
        <v>276</v>
      </c>
      <c s="35" t="s">
        <v>47</v>
      </c>
      <c s="6" t="s">
        <v>277</v>
      </c>
      <c s="36" t="s">
        <v>52</v>
      </c>
      <c s="37">
        <v>4</v>
      </c>
      <c s="36">
        <v>0</v>
      </c>
      <c s="36">
        <f>ROUND(G131*H131,6)</f>
      </c>
      <c r="L131" s="38">
        <v>0</v>
      </c>
      <c s="32">
        <f>ROUND(ROUND(L131,2)*ROUND(G131,3),2)</f>
      </c>
      <c s="36" t="s">
        <v>53</v>
      </c>
      <c>
        <f>(M131*21)/100</f>
      </c>
      <c t="s">
        <v>27</v>
      </c>
    </row>
    <row r="132" spans="1:5" ht="12.75">
      <c r="A132" s="35" t="s">
        <v>54</v>
      </c>
      <c r="E132" s="39" t="s">
        <v>55</v>
      </c>
    </row>
    <row r="133" spans="1:5" ht="12.75">
      <c r="A133" s="35" t="s">
        <v>56</v>
      </c>
      <c r="E133" s="40" t="s">
        <v>1848</v>
      </c>
    </row>
    <row r="134" spans="1:5" ht="102">
      <c r="A134" t="s">
        <v>57</v>
      </c>
      <c r="E134" s="39" t="s">
        <v>1773</v>
      </c>
    </row>
    <row r="135" spans="1:16" ht="12.75">
      <c r="A135" t="s">
        <v>49</v>
      </c>
      <c s="34" t="s">
        <v>210</v>
      </c>
      <c s="34" t="s">
        <v>1774</v>
      </c>
      <c s="35" t="s">
        <v>47</v>
      </c>
      <c s="6" t="s">
        <v>280</v>
      </c>
      <c s="36" t="s">
        <v>52</v>
      </c>
      <c s="37">
        <v>4</v>
      </c>
      <c s="36">
        <v>0</v>
      </c>
      <c s="36">
        <f>ROUND(G135*H135,6)</f>
      </c>
      <c r="L135" s="38">
        <v>0</v>
      </c>
      <c s="32">
        <f>ROUND(ROUND(L135,2)*ROUND(G135,3),2)</f>
      </c>
      <c s="36" t="s">
        <v>73</v>
      </c>
      <c>
        <f>(M135*21)/100</f>
      </c>
      <c t="s">
        <v>27</v>
      </c>
    </row>
    <row r="136" spans="1:5" ht="12.75">
      <c r="A136" s="35" t="s">
        <v>54</v>
      </c>
      <c r="E136" s="39" t="s">
        <v>55</v>
      </c>
    </row>
    <row r="137" spans="1:5" ht="12.75">
      <c r="A137" s="35" t="s">
        <v>56</v>
      </c>
      <c r="E137" s="40" t="s">
        <v>1848</v>
      </c>
    </row>
    <row r="138" spans="1:5" ht="12.75">
      <c r="A138" t="s">
        <v>57</v>
      </c>
      <c r="E138" s="39" t="s">
        <v>74</v>
      </c>
    </row>
    <row r="139" spans="1:16" ht="12.75">
      <c r="A139" t="s">
        <v>49</v>
      </c>
      <c s="34" t="s">
        <v>214</v>
      </c>
      <c s="34" t="s">
        <v>282</v>
      </c>
      <c s="35" t="s">
        <v>47</v>
      </c>
      <c s="6" t="s">
        <v>283</v>
      </c>
      <c s="36" t="s">
        <v>284</v>
      </c>
      <c s="37">
        <v>2</v>
      </c>
      <c s="36">
        <v>0</v>
      </c>
      <c s="36">
        <f>ROUND(G139*H139,6)</f>
      </c>
      <c r="L139" s="38">
        <v>0</v>
      </c>
      <c s="32">
        <f>ROUND(ROUND(L139,2)*ROUND(G139,3),2)</f>
      </c>
      <c s="36" t="s">
        <v>73</v>
      </c>
      <c>
        <f>(M139*21)/100</f>
      </c>
      <c t="s">
        <v>27</v>
      </c>
    </row>
    <row r="140" spans="1:5" ht="12.75">
      <c r="A140" s="35" t="s">
        <v>54</v>
      </c>
      <c r="E140" s="39" t="s">
        <v>55</v>
      </c>
    </row>
    <row r="141" spans="1:5" ht="12.75">
      <c r="A141" s="35" t="s">
        <v>56</v>
      </c>
      <c r="E141" s="40" t="s">
        <v>892</v>
      </c>
    </row>
    <row r="142" spans="1:5" ht="76.5">
      <c r="A142" t="s">
        <v>57</v>
      </c>
      <c r="E142" s="39" t="s">
        <v>285</v>
      </c>
    </row>
    <row r="143" spans="1:16" ht="12.75">
      <c r="A143" t="s">
        <v>49</v>
      </c>
      <c s="34" t="s">
        <v>218</v>
      </c>
      <c s="34" t="s">
        <v>287</v>
      </c>
      <c s="35" t="s">
        <v>47</v>
      </c>
      <c s="6" t="s">
        <v>288</v>
      </c>
      <c s="36" t="s">
        <v>104</v>
      </c>
      <c s="37">
        <v>3930</v>
      </c>
      <c s="36">
        <v>0</v>
      </c>
      <c s="36">
        <f>ROUND(G143*H143,6)</f>
      </c>
      <c r="L143" s="38">
        <v>0</v>
      </c>
      <c s="32">
        <f>ROUND(ROUND(L143,2)*ROUND(G143,3),2)</f>
      </c>
      <c s="36" t="s">
        <v>73</v>
      </c>
      <c>
        <f>(M143*21)/100</f>
      </c>
      <c t="s">
        <v>27</v>
      </c>
    </row>
    <row r="144" spans="1:5" ht="12.75">
      <c r="A144" s="35" t="s">
        <v>54</v>
      </c>
      <c r="E144" s="39" t="s">
        <v>55</v>
      </c>
    </row>
    <row r="145" spans="1:5" ht="12.75">
      <c r="A145" s="35" t="s">
        <v>56</v>
      </c>
      <c r="E145" s="40" t="s">
        <v>892</v>
      </c>
    </row>
    <row r="146" spans="1:5" ht="76.5">
      <c r="A146" t="s">
        <v>57</v>
      </c>
      <c r="E146" s="39" t="s">
        <v>289</v>
      </c>
    </row>
    <row r="147" spans="1:16" ht="12.75">
      <c r="A147" t="s">
        <v>49</v>
      </c>
      <c s="34" t="s">
        <v>221</v>
      </c>
      <c s="34" t="s">
        <v>295</v>
      </c>
      <c s="35" t="s">
        <v>47</v>
      </c>
      <c s="6" t="s">
        <v>296</v>
      </c>
      <c s="36" t="s">
        <v>297</v>
      </c>
      <c s="37">
        <v>29.475</v>
      </c>
      <c s="36">
        <v>0</v>
      </c>
      <c s="36">
        <f>ROUND(G147*H147,6)</f>
      </c>
      <c r="L147" s="38">
        <v>0</v>
      </c>
      <c s="32">
        <f>ROUND(ROUND(L147,2)*ROUND(G147,3),2)</f>
      </c>
      <c s="36" t="s">
        <v>53</v>
      </c>
      <c>
        <f>(M147*21)/100</f>
      </c>
      <c t="s">
        <v>27</v>
      </c>
    </row>
    <row r="148" spans="1:5" ht="12.75">
      <c r="A148" s="35" t="s">
        <v>54</v>
      </c>
      <c r="E148" s="39" t="s">
        <v>55</v>
      </c>
    </row>
    <row r="149" spans="1:5" ht="12.75">
      <c r="A149" s="35" t="s">
        <v>56</v>
      </c>
      <c r="E149" s="40" t="s">
        <v>1849</v>
      </c>
    </row>
    <row r="150" spans="1:5" ht="76.5">
      <c r="A150" t="s">
        <v>57</v>
      </c>
      <c r="E150" s="39" t="s">
        <v>299</v>
      </c>
    </row>
    <row r="151" spans="1:16" ht="25.5">
      <c r="A151" t="s">
        <v>49</v>
      </c>
      <c s="34" t="s">
        <v>225</v>
      </c>
      <c s="34" t="s">
        <v>301</v>
      </c>
      <c s="35" t="s">
        <v>47</v>
      </c>
      <c s="6" t="s">
        <v>302</v>
      </c>
      <c s="36" t="s">
        <v>104</v>
      </c>
      <c s="37">
        <v>1965</v>
      </c>
      <c s="36">
        <v>0</v>
      </c>
      <c s="36">
        <f>ROUND(G151*H151,6)</f>
      </c>
      <c r="L151" s="38">
        <v>0</v>
      </c>
      <c s="32">
        <f>ROUND(ROUND(L151,2)*ROUND(G151,3),2)</f>
      </c>
      <c s="36" t="s">
        <v>53</v>
      </c>
      <c>
        <f>(M151*21)/100</f>
      </c>
      <c t="s">
        <v>27</v>
      </c>
    </row>
    <row r="152" spans="1:5" ht="12.75">
      <c r="A152" s="35" t="s">
        <v>54</v>
      </c>
      <c r="E152" s="39" t="s">
        <v>55</v>
      </c>
    </row>
    <row r="153" spans="1:5" ht="12.75">
      <c r="A153" s="35" t="s">
        <v>56</v>
      </c>
      <c r="E153" s="40" t="s">
        <v>55</v>
      </c>
    </row>
    <row r="154" spans="1:5" ht="63.75">
      <c r="A154" t="s">
        <v>57</v>
      </c>
      <c r="E154" s="39" t="s">
        <v>303</v>
      </c>
    </row>
    <row r="155" spans="1:16" ht="12.75">
      <c r="A155" t="s">
        <v>49</v>
      </c>
      <c s="34" t="s">
        <v>229</v>
      </c>
      <c s="34" t="s">
        <v>321</v>
      </c>
      <c s="35" t="s">
        <v>47</v>
      </c>
      <c s="6" t="s">
        <v>322</v>
      </c>
      <c s="36" t="s">
        <v>104</v>
      </c>
      <c s="37">
        <v>85</v>
      </c>
      <c s="36">
        <v>0</v>
      </c>
      <c s="36">
        <f>ROUND(G155*H155,6)</f>
      </c>
      <c r="L155" s="38">
        <v>0</v>
      </c>
      <c s="32">
        <f>ROUND(ROUND(L155,2)*ROUND(G155,3),2)</f>
      </c>
      <c s="36" t="s">
        <v>53</v>
      </c>
      <c>
        <f>(M155*21)/100</f>
      </c>
      <c t="s">
        <v>27</v>
      </c>
    </row>
    <row r="156" spans="1:5" ht="12.75">
      <c r="A156" s="35" t="s">
        <v>54</v>
      </c>
      <c r="E156" s="39" t="s">
        <v>55</v>
      </c>
    </row>
    <row r="157" spans="1:5" ht="12.75">
      <c r="A157" s="35" t="s">
        <v>56</v>
      </c>
      <c r="E157" s="40" t="s">
        <v>1850</v>
      </c>
    </row>
    <row r="158" spans="1:5" ht="38.25">
      <c r="A158" t="s">
        <v>57</v>
      </c>
      <c r="E158" s="39" t="s">
        <v>628</v>
      </c>
    </row>
    <row r="159" spans="1:16" ht="25.5">
      <c r="A159" t="s">
        <v>49</v>
      </c>
      <c s="34" t="s">
        <v>232</v>
      </c>
      <c s="34" t="s">
        <v>325</v>
      </c>
      <c s="35" t="s">
        <v>47</v>
      </c>
      <c s="6" t="s">
        <v>326</v>
      </c>
      <c s="36" t="s">
        <v>52</v>
      </c>
      <c s="37">
        <v>4</v>
      </c>
      <c s="36">
        <v>0</v>
      </c>
      <c s="36">
        <f>ROUND(G159*H159,6)</f>
      </c>
      <c r="L159" s="38">
        <v>0</v>
      </c>
      <c s="32">
        <f>ROUND(ROUND(L159,2)*ROUND(G159,3),2)</f>
      </c>
      <c s="36" t="s">
        <v>73</v>
      </c>
      <c>
        <f>(M159*21)/100</f>
      </c>
      <c t="s">
        <v>27</v>
      </c>
    </row>
    <row r="160" spans="1:5" ht="12.75">
      <c r="A160" s="35" t="s">
        <v>54</v>
      </c>
      <c r="E160" s="39" t="s">
        <v>55</v>
      </c>
    </row>
    <row r="161" spans="1:5" ht="12.75">
      <c r="A161" s="35" t="s">
        <v>56</v>
      </c>
      <c r="E161" s="40" t="s">
        <v>1850</v>
      </c>
    </row>
    <row r="162" spans="1:5" ht="12.75">
      <c r="A162" t="s">
        <v>57</v>
      </c>
      <c r="E162" s="39" t="s">
        <v>74</v>
      </c>
    </row>
    <row r="163" spans="1:16" ht="12.75">
      <c r="A163" t="s">
        <v>49</v>
      </c>
      <c s="34" t="s">
        <v>236</v>
      </c>
      <c s="34" t="s">
        <v>1018</v>
      </c>
      <c s="35" t="s">
        <v>47</v>
      </c>
      <c s="6" t="s">
        <v>1723</v>
      </c>
      <c s="36" t="s">
        <v>52</v>
      </c>
      <c s="37">
        <v>1</v>
      </c>
      <c s="36">
        <v>0</v>
      </c>
      <c s="36">
        <f>ROUND(G163*H163,6)</f>
      </c>
      <c r="L163" s="38">
        <v>0</v>
      </c>
      <c s="32">
        <f>ROUND(ROUND(L163,2)*ROUND(G163,3),2)</f>
      </c>
      <c s="36" t="s">
        <v>53</v>
      </c>
      <c>
        <f>(M163*21)/100</f>
      </c>
      <c t="s">
        <v>27</v>
      </c>
    </row>
    <row r="164" spans="1:5" ht="12.75">
      <c r="A164" s="35" t="s">
        <v>54</v>
      </c>
      <c r="E164" s="39" t="s">
        <v>55</v>
      </c>
    </row>
    <row r="165" spans="1:5" ht="12.75">
      <c r="A165" s="35" t="s">
        <v>56</v>
      </c>
      <c r="E165" s="40" t="s">
        <v>892</v>
      </c>
    </row>
    <row r="166" spans="1:5" ht="76.5">
      <c r="A166" t="s">
        <v>57</v>
      </c>
      <c r="E166" s="39" t="s">
        <v>1724</v>
      </c>
    </row>
    <row r="167" spans="1:16" ht="12.75">
      <c r="A167" t="s">
        <v>49</v>
      </c>
      <c s="34" t="s">
        <v>239</v>
      </c>
      <c s="34" t="s">
        <v>1776</v>
      </c>
      <c s="35" t="s">
        <v>47</v>
      </c>
      <c s="6" t="s">
        <v>1777</v>
      </c>
      <c s="36" t="s">
        <v>297</v>
      </c>
      <c s="37">
        <v>0.225</v>
      </c>
      <c s="36">
        <v>0</v>
      </c>
      <c s="36">
        <f>ROUND(G167*H167,6)</f>
      </c>
      <c r="L167" s="38">
        <v>0</v>
      </c>
      <c s="32">
        <f>ROUND(ROUND(L167,2)*ROUND(G167,3),2)</f>
      </c>
      <c s="36" t="s">
        <v>1778</v>
      </c>
      <c>
        <f>(M167*21)/100</f>
      </c>
      <c t="s">
        <v>27</v>
      </c>
    </row>
    <row r="168" spans="1:5" ht="12.75">
      <c r="A168" s="35" t="s">
        <v>54</v>
      </c>
      <c r="E168" s="39" t="s">
        <v>55</v>
      </c>
    </row>
    <row r="169" spans="1:5" ht="12.75">
      <c r="A169" s="35" t="s">
        <v>56</v>
      </c>
      <c r="E169" s="40" t="s">
        <v>1851</v>
      </c>
    </row>
    <row r="170" spans="1:5" ht="12.75">
      <c r="A170" t="s">
        <v>57</v>
      </c>
      <c r="E170" s="39" t="s">
        <v>74</v>
      </c>
    </row>
    <row r="171" spans="1:16" ht="12.75">
      <c r="A171" t="s">
        <v>49</v>
      </c>
      <c s="34" t="s">
        <v>242</v>
      </c>
      <c s="34" t="s">
        <v>1780</v>
      </c>
      <c s="35" t="s">
        <v>47</v>
      </c>
      <c s="6" t="s">
        <v>1781</v>
      </c>
      <c s="36" t="s">
        <v>104</v>
      </c>
      <c s="37">
        <v>45</v>
      </c>
      <c s="36">
        <v>0</v>
      </c>
      <c s="36">
        <f>ROUND(G171*H171,6)</f>
      </c>
      <c r="L171" s="38">
        <v>0</v>
      </c>
      <c s="32">
        <f>ROUND(ROUND(L171,2)*ROUND(G171,3),2)</f>
      </c>
      <c s="36" t="s">
        <v>1778</v>
      </c>
      <c>
        <f>(M171*21)/100</f>
      </c>
      <c t="s">
        <v>27</v>
      </c>
    </row>
    <row r="172" spans="1:5" ht="12.75">
      <c r="A172" s="35" t="s">
        <v>54</v>
      </c>
      <c r="E172" s="39" t="s">
        <v>55</v>
      </c>
    </row>
    <row r="173" spans="1:5" ht="12.75">
      <c r="A173" s="35" t="s">
        <v>56</v>
      </c>
      <c r="E173" s="40" t="s">
        <v>1850</v>
      </c>
    </row>
    <row r="174" spans="1:5" ht="12.75">
      <c r="A174" t="s">
        <v>57</v>
      </c>
      <c r="E174" s="39" t="s">
        <v>74</v>
      </c>
    </row>
    <row r="175" spans="1:16" ht="12.75">
      <c r="A175" t="s">
        <v>49</v>
      </c>
      <c s="34" t="s">
        <v>246</v>
      </c>
      <c s="34" t="s">
        <v>1782</v>
      </c>
      <c s="35" t="s">
        <v>47</v>
      </c>
      <c s="6" t="s">
        <v>1783</v>
      </c>
      <c s="36" t="s">
        <v>52</v>
      </c>
      <c s="37">
        <v>1</v>
      </c>
      <c s="36">
        <v>0</v>
      </c>
      <c s="36">
        <f>ROUND(G175*H175,6)</f>
      </c>
      <c r="L175" s="38">
        <v>0</v>
      </c>
      <c s="32">
        <f>ROUND(ROUND(L175,2)*ROUND(G175,3),2)</f>
      </c>
      <c s="36" t="s">
        <v>1778</v>
      </c>
      <c>
        <f>(M175*21)/100</f>
      </c>
      <c t="s">
        <v>27</v>
      </c>
    </row>
    <row r="176" spans="1:5" ht="12.75">
      <c r="A176" s="35" t="s">
        <v>54</v>
      </c>
      <c r="E176" s="39" t="s">
        <v>55</v>
      </c>
    </row>
    <row r="177" spans="1:5" ht="12.75">
      <c r="A177" s="35" t="s">
        <v>56</v>
      </c>
      <c r="E177" s="40" t="s">
        <v>1850</v>
      </c>
    </row>
    <row r="178" spans="1:5" ht="12.75">
      <c r="A178" t="s">
        <v>57</v>
      </c>
      <c r="E178" s="39" t="s">
        <v>74</v>
      </c>
    </row>
    <row r="179" spans="1:16" ht="12.75">
      <c r="A179" t="s">
        <v>49</v>
      </c>
      <c s="34" t="s">
        <v>250</v>
      </c>
      <c s="34" t="s">
        <v>1784</v>
      </c>
      <c s="35" t="s">
        <v>47</v>
      </c>
      <c s="6" t="s">
        <v>1785</v>
      </c>
      <c s="36" t="s">
        <v>52</v>
      </c>
      <c s="37">
        <v>1</v>
      </c>
      <c s="36">
        <v>0</v>
      </c>
      <c s="36">
        <f>ROUND(G179*H179,6)</f>
      </c>
      <c r="L179" s="38">
        <v>0</v>
      </c>
      <c s="32">
        <f>ROUND(ROUND(L179,2)*ROUND(G179,3),2)</f>
      </c>
      <c s="36" t="s">
        <v>1778</v>
      </c>
      <c>
        <f>(M179*21)/100</f>
      </c>
      <c t="s">
        <v>27</v>
      </c>
    </row>
    <row r="180" spans="1:5" ht="12.75">
      <c r="A180" s="35" t="s">
        <v>54</v>
      </c>
      <c r="E180" s="39" t="s">
        <v>55</v>
      </c>
    </row>
    <row r="181" spans="1:5" ht="12.75">
      <c r="A181" s="35" t="s">
        <v>56</v>
      </c>
      <c r="E181" s="40" t="s">
        <v>1850</v>
      </c>
    </row>
    <row r="182" spans="1:5" ht="12.75">
      <c r="A182" t="s">
        <v>57</v>
      </c>
      <c r="E182" s="39" t="s">
        <v>74</v>
      </c>
    </row>
    <row r="183" spans="1:16" ht="12.75">
      <c r="A183" t="s">
        <v>49</v>
      </c>
      <c s="34" t="s">
        <v>255</v>
      </c>
      <c s="34" t="s">
        <v>1786</v>
      </c>
      <c s="35" t="s">
        <v>47</v>
      </c>
      <c s="6" t="s">
        <v>1787</v>
      </c>
      <c s="36" t="s">
        <v>52</v>
      </c>
      <c s="37">
        <v>1</v>
      </c>
      <c s="36">
        <v>0</v>
      </c>
      <c s="36">
        <f>ROUND(G183*H183,6)</f>
      </c>
      <c r="L183" s="38">
        <v>0</v>
      </c>
      <c s="32">
        <f>ROUND(ROUND(L183,2)*ROUND(G183,3),2)</f>
      </c>
      <c s="36" t="s">
        <v>1778</v>
      </c>
      <c>
        <f>(M183*21)/100</f>
      </c>
      <c t="s">
        <v>27</v>
      </c>
    </row>
    <row r="184" spans="1:5" ht="12.75">
      <c r="A184" s="35" t="s">
        <v>54</v>
      </c>
      <c r="E184" s="39" t="s">
        <v>55</v>
      </c>
    </row>
    <row r="185" spans="1:5" ht="12.75">
      <c r="A185" s="35" t="s">
        <v>56</v>
      </c>
      <c r="E185" s="40" t="s">
        <v>1850</v>
      </c>
    </row>
    <row r="186" spans="1:5" ht="12.75">
      <c r="A186" t="s">
        <v>57</v>
      </c>
      <c r="E186" s="39" t="s">
        <v>74</v>
      </c>
    </row>
    <row r="187" spans="1:16" ht="25.5">
      <c r="A187" t="s">
        <v>49</v>
      </c>
      <c s="34" t="s">
        <v>259</v>
      </c>
      <c s="34" t="s">
        <v>1788</v>
      </c>
      <c s="35" t="s">
        <v>47</v>
      </c>
      <c s="6" t="s">
        <v>1789</v>
      </c>
      <c s="36" t="s">
        <v>1790</v>
      </c>
      <c s="37">
        <v>5</v>
      </c>
      <c s="36">
        <v>0</v>
      </c>
      <c s="36">
        <f>ROUND(G187*H187,6)</f>
      </c>
      <c r="L187" s="38">
        <v>0</v>
      </c>
      <c s="32">
        <f>ROUND(ROUND(L187,2)*ROUND(G187,3),2)</f>
      </c>
      <c s="36" t="s">
        <v>1778</v>
      </c>
      <c>
        <f>(M187*21)/100</f>
      </c>
      <c t="s">
        <v>27</v>
      </c>
    </row>
    <row r="188" spans="1:5" ht="12.75">
      <c r="A188" s="35" t="s">
        <v>54</v>
      </c>
      <c r="E188" s="39" t="s">
        <v>55</v>
      </c>
    </row>
    <row r="189" spans="1:5" ht="12.75">
      <c r="A189" s="35" t="s">
        <v>56</v>
      </c>
      <c r="E189" s="40" t="s">
        <v>1850</v>
      </c>
    </row>
    <row r="190" spans="1:5" ht="12.75">
      <c r="A190" t="s">
        <v>57</v>
      </c>
      <c r="E190" s="39" t="s">
        <v>74</v>
      </c>
    </row>
    <row r="191" spans="1:16" ht="12.75">
      <c r="A191" t="s">
        <v>49</v>
      </c>
      <c s="34" t="s">
        <v>263</v>
      </c>
      <c s="34" t="s">
        <v>333</v>
      </c>
      <c s="35" t="s">
        <v>47</v>
      </c>
      <c s="6" t="s">
        <v>334</v>
      </c>
      <c s="36" t="s">
        <v>52</v>
      </c>
      <c s="37">
        <v>3</v>
      </c>
      <c s="36">
        <v>0</v>
      </c>
      <c s="36">
        <f>ROUND(G191*H191,6)</f>
      </c>
      <c r="L191" s="38">
        <v>0</v>
      </c>
      <c s="32">
        <f>ROUND(ROUND(L191,2)*ROUND(G191,3),2)</f>
      </c>
      <c s="36" t="s">
        <v>73</v>
      </c>
      <c>
        <f>(M191*21)/100</f>
      </c>
      <c t="s">
        <v>27</v>
      </c>
    </row>
    <row r="192" spans="1:5" ht="12.75">
      <c r="A192" s="35" t="s">
        <v>54</v>
      </c>
      <c r="E192" s="39" t="s">
        <v>55</v>
      </c>
    </row>
    <row r="193" spans="1:5" ht="12.75">
      <c r="A193" s="35" t="s">
        <v>56</v>
      </c>
      <c r="E193" s="40" t="s">
        <v>1850</v>
      </c>
    </row>
    <row r="194" spans="1:5" ht="12.75">
      <c r="A194" t="s">
        <v>57</v>
      </c>
      <c r="E194" s="39" t="s">
        <v>74</v>
      </c>
    </row>
    <row r="195" spans="1:16" ht="12.75">
      <c r="A195" t="s">
        <v>49</v>
      </c>
      <c s="34" t="s">
        <v>267</v>
      </c>
      <c s="34" t="s">
        <v>336</v>
      </c>
      <c s="35" t="s">
        <v>47</v>
      </c>
      <c s="6" t="s">
        <v>337</v>
      </c>
      <c s="36" t="s">
        <v>52</v>
      </c>
      <c s="37">
        <v>3</v>
      </c>
      <c s="36">
        <v>0</v>
      </c>
      <c s="36">
        <f>ROUND(G195*H195,6)</f>
      </c>
      <c r="L195" s="38">
        <v>0</v>
      </c>
      <c s="32">
        <f>ROUND(ROUND(L195,2)*ROUND(G195,3),2)</f>
      </c>
      <c s="36" t="s">
        <v>73</v>
      </c>
      <c>
        <f>(M195*21)/100</f>
      </c>
      <c t="s">
        <v>27</v>
      </c>
    </row>
    <row r="196" spans="1:5" ht="12.75">
      <c r="A196" s="35" t="s">
        <v>54</v>
      </c>
      <c r="E196" s="39" t="s">
        <v>55</v>
      </c>
    </row>
    <row r="197" spans="1:5" ht="12.75">
      <c r="A197" s="35" t="s">
        <v>56</v>
      </c>
      <c r="E197" s="40" t="s">
        <v>1850</v>
      </c>
    </row>
    <row r="198" spans="1:5" ht="12.75">
      <c r="A198" t="s">
        <v>57</v>
      </c>
      <c r="E198" s="39" t="s">
        <v>74</v>
      </c>
    </row>
    <row r="199" spans="1:16" ht="12.75">
      <c r="A199" t="s">
        <v>49</v>
      </c>
      <c s="34" t="s">
        <v>271</v>
      </c>
      <c s="34" t="s">
        <v>311</v>
      </c>
      <c s="35" t="s">
        <v>47</v>
      </c>
      <c s="6" t="s">
        <v>312</v>
      </c>
      <c s="36" t="s">
        <v>52</v>
      </c>
      <c s="37">
        <v>12</v>
      </c>
      <c s="36">
        <v>0</v>
      </c>
      <c s="36">
        <f>ROUND(G199*H199,6)</f>
      </c>
      <c r="L199" s="38">
        <v>0</v>
      </c>
      <c s="32">
        <f>ROUND(ROUND(L199,2)*ROUND(G199,3),2)</f>
      </c>
      <c s="36" t="s">
        <v>73</v>
      </c>
      <c>
        <f>(M199*21)/100</f>
      </c>
      <c t="s">
        <v>27</v>
      </c>
    </row>
    <row r="200" spans="1:5" ht="12.75">
      <c r="A200" s="35" t="s">
        <v>54</v>
      </c>
      <c r="E200" s="39" t="s">
        <v>55</v>
      </c>
    </row>
    <row r="201" spans="1:5" ht="12.75">
      <c r="A201" s="35" t="s">
        <v>56</v>
      </c>
      <c r="E201" s="40" t="s">
        <v>892</v>
      </c>
    </row>
    <row r="202" spans="1:5" ht="51">
      <c r="A202" t="s">
        <v>57</v>
      </c>
      <c r="E202" s="39" t="s">
        <v>270</v>
      </c>
    </row>
    <row r="203" spans="1:16" ht="12.75">
      <c r="A203" t="s">
        <v>49</v>
      </c>
      <c s="34" t="s">
        <v>275</v>
      </c>
      <c s="34" t="s">
        <v>314</v>
      </c>
      <c s="35" t="s">
        <v>47</v>
      </c>
      <c s="6" t="s">
        <v>315</v>
      </c>
      <c s="36" t="s">
        <v>52</v>
      </c>
      <c s="37">
        <v>12</v>
      </c>
      <c s="36">
        <v>0</v>
      </c>
      <c s="36">
        <f>ROUND(G203*H203,6)</f>
      </c>
      <c r="L203" s="38">
        <v>0</v>
      </c>
      <c s="32">
        <f>ROUND(ROUND(L203,2)*ROUND(G203,3),2)</f>
      </c>
      <c s="36" t="s">
        <v>73</v>
      </c>
      <c>
        <f>(M203*21)/100</f>
      </c>
      <c t="s">
        <v>27</v>
      </c>
    </row>
    <row r="204" spans="1:5" ht="12.75">
      <c r="A204" s="35" t="s">
        <v>54</v>
      </c>
      <c r="E204" s="39" t="s">
        <v>55</v>
      </c>
    </row>
    <row r="205" spans="1:5" ht="12.75">
      <c r="A205" s="35" t="s">
        <v>56</v>
      </c>
      <c r="E205" s="40" t="s">
        <v>892</v>
      </c>
    </row>
    <row r="206" spans="1:5" ht="76.5">
      <c r="A206" t="s">
        <v>57</v>
      </c>
      <c r="E206" s="39" t="s">
        <v>274</v>
      </c>
    </row>
    <row r="207" spans="1:16" ht="12.75">
      <c r="A207" t="s">
        <v>49</v>
      </c>
      <c s="34" t="s">
        <v>278</v>
      </c>
      <c s="34" t="s">
        <v>345</v>
      </c>
      <c s="35" t="s">
        <v>47</v>
      </c>
      <c s="6" t="s">
        <v>346</v>
      </c>
      <c s="36" t="s">
        <v>104</v>
      </c>
      <c s="37">
        <v>125</v>
      </c>
      <c s="36">
        <v>0</v>
      </c>
      <c s="36">
        <f>ROUND(G207*H207,6)</f>
      </c>
      <c r="L207" s="38">
        <v>0</v>
      </c>
      <c s="32">
        <f>ROUND(ROUND(L207,2)*ROUND(G207,3),2)</f>
      </c>
      <c s="36" t="s">
        <v>53</v>
      </c>
      <c>
        <f>(M207*21)/100</f>
      </c>
      <c t="s">
        <v>27</v>
      </c>
    </row>
    <row r="208" spans="1:5" ht="12.75">
      <c r="A208" s="35" t="s">
        <v>54</v>
      </c>
      <c r="E208" s="39" t="s">
        <v>55</v>
      </c>
    </row>
    <row r="209" spans="1:5" ht="12.75">
      <c r="A209" s="35" t="s">
        <v>56</v>
      </c>
      <c r="E209" s="40" t="s">
        <v>1821</v>
      </c>
    </row>
    <row r="210" spans="1:5" ht="51">
      <c r="A210" t="s">
        <v>57</v>
      </c>
      <c r="E210" s="39" t="s">
        <v>347</v>
      </c>
    </row>
    <row r="211" spans="1:16" ht="12.75">
      <c r="A211" t="s">
        <v>49</v>
      </c>
      <c s="34" t="s">
        <v>281</v>
      </c>
      <c s="34" t="s">
        <v>349</v>
      </c>
      <c s="35" t="s">
        <v>47</v>
      </c>
      <c s="6" t="s">
        <v>350</v>
      </c>
      <c s="36" t="s">
        <v>52</v>
      </c>
      <c s="37">
        <v>24</v>
      </c>
      <c s="36">
        <v>0</v>
      </c>
      <c s="36">
        <f>ROUND(G211*H211,6)</f>
      </c>
      <c r="L211" s="38">
        <v>0</v>
      </c>
      <c s="32">
        <f>ROUND(ROUND(L211,2)*ROUND(G211,3),2)</f>
      </c>
      <c s="36" t="s">
        <v>73</v>
      </c>
      <c>
        <f>(M211*21)/100</f>
      </c>
      <c t="s">
        <v>27</v>
      </c>
    </row>
    <row r="212" spans="1:5" ht="12.75">
      <c r="A212" s="35" t="s">
        <v>54</v>
      </c>
      <c r="E212" s="39" t="s">
        <v>55</v>
      </c>
    </row>
    <row r="213" spans="1:5" ht="12.75">
      <c r="A213" s="35" t="s">
        <v>56</v>
      </c>
      <c r="E213" s="40" t="s">
        <v>1821</v>
      </c>
    </row>
    <row r="214" spans="1:5" ht="12.75">
      <c r="A214" t="s">
        <v>57</v>
      </c>
      <c r="E214" s="39" t="s">
        <v>74</v>
      </c>
    </row>
    <row r="215" spans="1:16" ht="12.75">
      <c r="A215" t="s">
        <v>49</v>
      </c>
      <c s="34" t="s">
        <v>286</v>
      </c>
      <c s="34" t="s">
        <v>352</v>
      </c>
      <c s="35" t="s">
        <v>47</v>
      </c>
      <c s="6" t="s">
        <v>353</v>
      </c>
      <c s="36" t="s">
        <v>52</v>
      </c>
      <c s="37">
        <v>1</v>
      </c>
      <c s="36">
        <v>0</v>
      </c>
      <c s="36">
        <f>ROUND(G215*H215,6)</f>
      </c>
      <c r="L215" s="38">
        <v>0</v>
      </c>
      <c s="32">
        <f>ROUND(ROUND(L215,2)*ROUND(G215,3),2)</f>
      </c>
      <c s="36" t="s">
        <v>53</v>
      </c>
      <c>
        <f>(M215*21)/100</f>
      </c>
      <c t="s">
        <v>27</v>
      </c>
    </row>
    <row r="216" spans="1:5" ht="12.75">
      <c r="A216" s="35" t="s">
        <v>54</v>
      </c>
      <c r="E216" s="39" t="s">
        <v>55</v>
      </c>
    </row>
    <row r="217" spans="1:5" ht="12.75">
      <c r="A217" s="35" t="s">
        <v>56</v>
      </c>
      <c r="E217" s="40" t="s">
        <v>892</v>
      </c>
    </row>
    <row r="218" spans="1:5" ht="12.75">
      <c r="A218" t="s">
        <v>57</v>
      </c>
      <c r="E218" s="39" t="s">
        <v>354</v>
      </c>
    </row>
    <row r="219" spans="1:13" ht="12.75">
      <c r="A219" t="s">
        <v>46</v>
      </c>
      <c r="C219" s="31" t="s">
        <v>26</v>
      </c>
      <c r="E219" s="33" t="s">
        <v>1794</v>
      </c>
      <c r="J219" s="32">
        <f>0</f>
      </c>
      <c s="32">
        <f>0</f>
      </c>
      <c s="32">
        <f>0+L220+L224+L228+L232+L236+L240+L244+L248+L252+L256+L260+L264+L268+L272+L276+L280+L284+L288+L292</f>
      </c>
      <c s="32">
        <f>0+M220+M224+M228+M232+M236+M240+M244+M248+M252+M256+M260+M264+M268+M272+M276+M280+M284+M288+M292</f>
      </c>
    </row>
    <row r="220" spans="1:16" ht="12.75">
      <c r="A220" t="s">
        <v>49</v>
      </c>
      <c s="34" t="s">
        <v>290</v>
      </c>
      <c s="34" t="s">
        <v>1239</v>
      </c>
      <c s="35" t="s">
        <v>47</v>
      </c>
      <c s="6" t="s">
        <v>1240</v>
      </c>
      <c s="36" t="s">
        <v>52</v>
      </c>
      <c s="37">
        <v>1</v>
      </c>
      <c s="36">
        <v>0</v>
      </c>
      <c s="36">
        <f>ROUND(G220*H220,6)</f>
      </c>
      <c r="L220" s="38">
        <v>0</v>
      </c>
      <c s="32">
        <f>ROUND(ROUND(L220,2)*ROUND(G220,3),2)</f>
      </c>
      <c s="36" t="s">
        <v>73</v>
      </c>
      <c>
        <f>(M220*21)/100</f>
      </c>
      <c t="s">
        <v>27</v>
      </c>
    </row>
    <row r="221" spans="1:5" ht="12.75">
      <c r="A221" s="35" t="s">
        <v>54</v>
      </c>
      <c r="E221" s="39" t="s">
        <v>55</v>
      </c>
    </row>
    <row r="222" spans="1:5" ht="12.75">
      <c r="A222" s="35" t="s">
        <v>56</v>
      </c>
      <c r="E222" s="40" t="s">
        <v>1852</v>
      </c>
    </row>
    <row r="223" spans="1:5" ht="12.75">
      <c r="A223" t="s">
        <v>57</v>
      </c>
      <c r="E223" s="39" t="s">
        <v>74</v>
      </c>
    </row>
    <row r="224" spans="1:16" ht="12.75">
      <c r="A224" t="s">
        <v>49</v>
      </c>
      <c s="34" t="s">
        <v>294</v>
      </c>
      <c s="34" t="s">
        <v>1242</v>
      </c>
      <c s="35" t="s">
        <v>47</v>
      </c>
      <c s="6" t="s">
        <v>1243</v>
      </c>
      <c s="36" t="s">
        <v>52</v>
      </c>
      <c s="37">
        <v>1</v>
      </c>
      <c s="36">
        <v>0</v>
      </c>
      <c s="36">
        <f>ROUND(G224*H224,6)</f>
      </c>
      <c r="L224" s="38">
        <v>0</v>
      </c>
      <c s="32">
        <f>ROUND(ROUND(L224,2)*ROUND(G224,3),2)</f>
      </c>
      <c s="36" t="s">
        <v>73</v>
      </c>
      <c>
        <f>(M224*21)/100</f>
      </c>
      <c t="s">
        <v>27</v>
      </c>
    </row>
    <row r="225" spans="1:5" ht="12.75">
      <c r="A225" s="35" t="s">
        <v>54</v>
      </c>
      <c r="E225" s="39" t="s">
        <v>55</v>
      </c>
    </row>
    <row r="226" spans="1:5" ht="12.75">
      <c r="A226" s="35" t="s">
        <v>56</v>
      </c>
      <c r="E226" s="40" t="s">
        <v>1852</v>
      </c>
    </row>
    <row r="227" spans="1:5" ht="12.75">
      <c r="A227" t="s">
        <v>57</v>
      </c>
      <c r="E227" s="39" t="s">
        <v>74</v>
      </c>
    </row>
    <row r="228" spans="1:16" ht="12.75">
      <c r="A228" t="s">
        <v>49</v>
      </c>
      <c s="34" t="s">
        <v>300</v>
      </c>
      <c s="34" t="s">
        <v>1853</v>
      </c>
      <c s="35" t="s">
        <v>47</v>
      </c>
      <c s="6" t="s">
        <v>1225</v>
      </c>
      <c s="36" t="s">
        <v>52</v>
      </c>
      <c s="37">
        <v>1</v>
      </c>
      <c s="36">
        <v>0</v>
      </c>
      <c s="36">
        <f>ROUND(G228*H228,6)</f>
      </c>
      <c r="L228" s="38">
        <v>0</v>
      </c>
      <c s="32">
        <f>ROUND(ROUND(L228,2)*ROUND(G228,3),2)</f>
      </c>
      <c s="36" t="s">
        <v>73</v>
      </c>
      <c>
        <f>(M228*21)/100</f>
      </c>
      <c t="s">
        <v>27</v>
      </c>
    </row>
    <row r="229" spans="1:5" ht="12.75">
      <c r="A229" s="35" t="s">
        <v>54</v>
      </c>
      <c r="E229" s="39" t="s">
        <v>55</v>
      </c>
    </row>
    <row r="230" spans="1:5" ht="12.75">
      <c r="A230" s="35" t="s">
        <v>56</v>
      </c>
      <c r="E230" s="40" t="s">
        <v>1852</v>
      </c>
    </row>
    <row r="231" spans="1:5" ht="51">
      <c r="A231" t="s">
        <v>57</v>
      </c>
      <c r="E231" s="39" t="s">
        <v>679</v>
      </c>
    </row>
    <row r="232" spans="1:16" ht="12.75">
      <c r="A232" t="s">
        <v>49</v>
      </c>
      <c s="34" t="s">
        <v>304</v>
      </c>
      <c s="34" t="s">
        <v>680</v>
      </c>
      <c s="35" t="s">
        <v>47</v>
      </c>
      <c s="6" t="s">
        <v>681</v>
      </c>
      <c s="36" t="s">
        <v>52</v>
      </c>
      <c s="37">
        <v>1</v>
      </c>
      <c s="36">
        <v>0</v>
      </c>
      <c s="36">
        <f>ROUND(G232*H232,6)</f>
      </c>
      <c r="L232" s="38">
        <v>0</v>
      </c>
      <c s="32">
        <f>ROUND(ROUND(L232,2)*ROUND(G232,3),2)</f>
      </c>
      <c s="36" t="s">
        <v>73</v>
      </c>
      <c>
        <f>(M232*21)/100</f>
      </c>
      <c t="s">
        <v>27</v>
      </c>
    </row>
    <row r="233" spans="1:5" ht="12.75">
      <c r="A233" s="35" t="s">
        <v>54</v>
      </c>
      <c r="E233" s="39" t="s">
        <v>55</v>
      </c>
    </row>
    <row r="234" spans="1:5" ht="12.75">
      <c r="A234" s="35" t="s">
        <v>56</v>
      </c>
      <c r="E234" s="40" t="s">
        <v>1852</v>
      </c>
    </row>
    <row r="235" spans="1:5" ht="12.75">
      <c r="A235" t="s">
        <v>57</v>
      </c>
      <c r="E235" s="39" t="s">
        <v>74</v>
      </c>
    </row>
    <row r="236" spans="1:16" ht="12.75">
      <c r="A236" t="s">
        <v>49</v>
      </c>
      <c s="34" t="s">
        <v>307</v>
      </c>
      <c s="34" t="s">
        <v>682</v>
      </c>
      <c s="35" t="s">
        <v>47</v>
      </c>
      <c s="6" t="s">
        <v>683</v>
      </c>
      <c s="36" t="s">
        <v>52</v>
      </c>
      <c s="37">
        <v>2</v>
      </c>
      <c s="36">
        <v>0</v>
      </c>
      <c s="36">
        <f>ROUND(G236*H236,6)</f>
      </c>
      <c r="L236" s="38">
        <v>0</v>
      </c>
      <c s="32">
        <f>ROUND(ROUND(L236,2)*ROUND(G236,3),2)</f>
      </c>
      <c s="36" t="s">
        <v>53</v>
      </c>
      <c>
        <f>(M236*21)/100</f>
      </c>
      <c t="s">
        <v>27</v>
      </c>
    </row>
    <row r="237" spans="1:5" ht="12.75">
      <c r="A237" s="35" t="s">
        <v>54</v>
      </c>
      <c r="E237" s="39" t="s">
        <v>55</v>
      </c>
    </row>
    <row r="238" spans="1:5" ht="12.75">
      <c r="A238" s="35" t="s">
        <v>56</v>
      </c>
      <c r="E238" s="40" t="s">
        <v>1852</v>
      </c>
    </row>
    <row r="239" spans="1:5" ht="12.75">
      <c r="A239" t="s">
        <v>57</v>
      </c>
      <c r="E239" s="39" t="s">
        <v>684</v>
      </c>
    </row>
    <row r="240" spans="1:16" ht="12.75">
      <c r="A240" t="s">
        <v>49</v>
      </c>
      <c s="34" t="s">
        <v>310</v>
      </c>
      <c s="34" t="s">
        <v>711</v>
      </c>
      <c s="35" t="s">
        <v>47</v>
      </c>
      <c s="6" t="s">
        <v>686</v>
      </c>
      <c s="36" t="s">
        <v>52</v>
      </c>
      <c s="37">
        <v>2</v>
      </c>
      <c s="36">
        <v>0</v>
      </c>
      <c s="36">
        <f>ROUND(G240*H240,6)</f>
      </c>
      <c r="L240" s="38">
        <v>0</v>
      </c>
      <c s="32">
        <f>ROUND(ROUND(L240,2)*ROUND(G240,3),2)</f>
      </c>
      <c s="36" t="s">
        <v>53</v>
      </c>
      <c>
        <f>(M240*21)/100</f>
      </c>
      <c t="s">
        <v>27</v>
      </c>
    </row>
    <row r="241" spans="1:5" ht="12.75">
      <c r="A241" s="35" t="s">
        <v>54</v>
      </c>
      <c r="E241" s="39" t="s">
        <v>55</v>
      </c>
    </row>
    <row r="242" spans="1:5" ht="12.75">
      <c r="A242" s="35" t="s">
        <v>56</v>
      </c>
      <c r="E242" s="40" t="s">
        <v>1852</v>
      </c>
    </row>
    <row r="243" spans="1:5" ht="12.75">
      <c r="A243" t="s">
        <v>57</v>
      </c>
      <c r="E243" s="39" t="s">
        <v>74</v>
      </c>
    </row>
    <row r="244" spans="1:16" ht="12.75">
      <c r="A244" t="s">
        <v>49</v>
      </c>
      <c s="34" t="s">
        <v>313</v>
      </c>
      <c s="34" t="s">
        <v>1796</v>
      </c>
      <c s="35" t="s">
        <v>47</v>
      </c>
      <c s="6" t="s">
        <v>1797</v>
      </c>
      <c s="36" t="s">
        <v>52</v>
      </c>
      <c s="37">
        <v>1</v>
      </c>
      <c s="36">
        <v>0</v>
      </c>
      <c s="36">
        <f>ROUND(G244*H244,6)</f>
      </c>
      <c r="L244" s="38">
        <v>0</v>
      </c>
      <c s="32">
        <f>ROUND(ROUND(L244,2)*ROUND(G244,3),2)</f>
      </c>
      <c s="36" t="s">
        <v>53</v>
      </c>
      <c>
        <f>(M244*21)/100</f>
      </c>
      <c t="s">
        <v>27</v>
      </c>
    </row>
    <row r="245" spans="1:5" ht="12.75">
      <c r="A245" s="35" t="s">
        <v>54</v>
      </c>
      <c r="E245" s="39" t="s">
        <v>55</v>
      </c>
    </row>
    <row r="246" spans="1:5" ht="12.75">
      <c r="A246" s="35" t="s">
        <v>56</v>
      </c>
      <c r="E246" s="40" t="s">
        <v>1852</v>
      </c>
    </row>
    <row r="247" spans="1:5" ht="12.75">
      <c r="A247" t="s">
        <v>57</v>
      </c>
      <c r="E247" s="39" t="s">
        <v>1797</v>
      </c>
    </row>
    <row r="248" spans="1:16" ht="12.75">
      <c r="A248" t="s">
        <v>49</v>
      </c>
      <c s="34" t="s">
        <v>316</v>
      </c>
      <c s="34" t="s">
        <v>1798</v>
      </c>
      <c s="35" t="s">
        <v>47</v>
      </c>
      <c s="6" t="s">
        <v>1799</v>
      </c>
      <c s="36" t="s">
        <v>52</v>
      </c>
      <c s="37">
        <v>2</v>
      </c>
      <c s="36">
        <v>0</v>
      </c>
      <c s="36">
        <f>ROUND(G248*H248,6)</f>
      </c>
      <c r="L248" s="38">
        <v>0</v>
      </c>
      <c s="32">
        <f>ROUND(ROUND(L248,2)*ROUND(G248,3),2)</f>
      </c>
      <c s="36" t="s">
        <v>53</v>
      </c>
      <c>
        <f>(M248*21)/100</f>
      </c>
      <c t="s">
        <v>27</v>
      </c>
    </row>
    <row r="249" spans="1:5" ht="12.75">
      <c r="A249" s="35" t="s">
        <v>54</v>
      </c>
      <c r="E249" s="39" t="s">
        <v>55</v>
      </c>
    </row>
    <row r="250" spans="1:5" ht="12.75">
      <c r="A250" s="35" t="s">
        <v>56</v>
      </c>
      <c r="E250" s="40" t="s">
        <v>1852</v>
      </c>
    </row>
    <row r="251" spans="1:5" ht="12.75">
      <c r="A251" t="s">
        <v>57</v>
      </c>
      <c r="E251" s="39" t="s">
        <v>1799</v>
      </c>
    </row>
    <row r="252" spans="1:16" ht="12.75">
      <c r="A252" t="s">
        <v>49</v>
      </c>
      <c s="34" t="s">
        <v>320</v>
      </c>
      <c s="34" t="s">
        <v>689</v>
      </c>
      <c s="35" t="s">
        <v>47</v>
      </c>
      <c s="6" t="s">
        <v>690</v>
      </c>
      <c s="36" t="s">
        <v>52</v>
      </c>
      <c s="37">
        <v>2</v>
      </c>
      <c s="36">
        <v>0</v>
      </c>
      <c s="36">
        <f>ROUND(G252*H252,6)</f>
      </c>
      <c r="L252" s="38">
        <v>0</v>
      </c>
      <c s="32">
        <f>ROUND(ROUND(L252,2)*ROUND(G252,3),2)</f>
      </c>
      <c s="36" t="s">
        <v>53</v>
      </c>
      <c>
        <f>(M252*21)/100</f>
      </c>
      <c t="s">
        <v>27</v>
      </c>
    </row>
    <row r="253" spans="1:5" ht="12.75">
      <c r="A253" s="35" t="s">
        <v>54</v>
      </c>
      <c r="E253" s="39" t="s">
        <v>55</v>
      </c>
    </row>
    <row r="254" spans="1:5" ht="12.75">
      <c r="A254" s="35" t="s">
        <v>56</v>
      </c>
      <c r="E254" s="40" t="s">
        <v>1852</v>
      </c>
    </row>
    <row r="255" spans="1:5" ht="63.75">
      <c r="A255" t="s">
        <v>57</v>
      </c>
      <c r="E255" s="39" t="s">
        <v>691</v>
      </c>
    </row>
    <row r="256" spans="1:16" ht="12.75">
      <c r="A256" t="s">
        <v>49</v>
      </c>
      <c s="34" t="s">
        <v>324</v>
      </c>
      <c s="34" t="s">
        <v>692</v>
      </c>
      <c s="35" t="s">
        <v>47</v>
      </c>
      <c s="6" t="s">
        <v>693</v>
      </c>
      <c s="36" t="s">
        <v>52</v>
      </c>
      <c s="37">
        <v>2</v>
      </c>
      <c s="36">
        <v>0</v>
      </c>
      <c s="36">
        <f>ROUND(G256*H256,6)</f>
      </c>
      <c r="L256" s="38">
        <v>0</v>
      </c>
      <c s="32">
        <f>ROUND(ROUND(L256,2)*ROUND(G256,3),2)</f>
      </c>
      <c s="36" t="s">
        <v>53</v>
      </c>
      <c>
        <f>(M256*21)/100</f>
      </c>
      <c t="s">
        <v>27</v>
      </c>
    </row>
    <row r="257" spans="1:5" ht="12.75">
      <c r="A257" s="35" t="s">
        <v>54</v>
      </c>
      <c r="E257" s="39" t="s">
        <v>55</v>
      </c>
    </row>
    <row r="258" spans="1:5" ht="12.75">
      <c r="A258" s="35" t="s">
        <v>56</v>
      </c>
      <c r="E258" s="40" t="s">
        <v>1852</v>
      </c>
    </row>
    <row r="259" spans="1:5" ht="63.75">
      <c r="A259" t="s">
        <v>57</v>
      </c>
      <c r="E259" s="39" t="s">
        <v>694</v>
      </c>
    </row>
    <row r="260" spans="1:16" ht="12.75">
      <c r="A260" t="s">
        <v>49</v>
      </c>
      <c s="34" t="s">
        <v>328</v>
      </c>
      <c s="34" t="s">
        <v>695</v>
      </c>
      <c s="35" t="s">
        <v>47</v>
      </c>
      <c s="6" t="s">
        <v>696</v>
      </c>
      <c s="36" t="s">
        <v>52</v>
      </c>
      <c s="37">
        <v>1</v>
      </c>
      <c s="36">
        <v>0</v>
      </c>
      <c s="36">
        <f>ROUND(G260*H260,6)</f>
      </c>
      <c r="L260" s="38">
        <v>0</v>
      </c>
      <c s="32">
        <f>ROUND(ROUND(L260,2)*ROUND(G260,3),2)</f>
      </c>
      <c s="36" t="s">
        <v>73</v>
      </c>
      <c>
        <f>(M260*21)/100</f>
      </c>
      <c t="s">
        <v>27</v>
      </c>
    </row>
    <row r="261" spans="1:5" ht="12.75">
      <c r="A261" s="35" t="s">
        <v>54</v>
      </c>
      <c r="E261" s="39" t="s">
        <v>697</v>
      </c>
    </row>
    <row r="262" spans="1:5" ht="12.75">
      <c r="A262" s="35" t="s">
        <v>56</v>
      </c>
      <c r="E262" s="40" t="s">
        <v>1852</v>
      </c>
    </row>
    <row r="263" spans="1:5" ht="12.75">
      <c r="A263" t="s">
        <v>57</v>
      </c>
      <c r="E263" s="39" t="s">
        <v>74</v>
      </c>
    </row>
    <row r="264" spans="1:16" ht="12.75">
      <c r="A264" t="s">
        <v>49</v>
      </c>
      <c s="34" t="s">
        <v>332</v>
      </c>
      <c s="34" t="s">
        <v>698</v>
      </c>
      <c s="35" t="s">
        <v>47</v>
      </c>
      <c s="6" t="s">
        <v>699</v>
      </c>
      <c s="36" t="s">
        <v>52</v>
      </c>
      <c s="37">
        <v>1</v>
      </c>
      <c s="36">
        <v>0</v>
      </c>
      <c s="36">
        <f>ROUND(G264*H264,6)</f>
      </c>
      <c r="L264" s="38">
        <v>0</v>
      </c>
      <c s="32">
        <f>ROUND(ROUND(L264,2)*ROUND(G264,3),2)</f>
      </c>
      <c s="36" t="s">
        <v>73</v>
      </c>
      <c>
        <f>(M264*21)/100</f>
      </c>
      <c t="s">
        <v>27</v>
      </c>
    </row>
    <row r="265" spans="1:5" ht="12.75">
      <c r="A265" s="35" t="s">
        <v>54</v>
      </c>
      <c r="E265" s="39" t="s">
        <v>697</v>
      </c>
    </row>
    <row r="266" spans="1:5" ht="12.75">
      <c r="A266" s="35" t="s">
        <v>56</v>
      </c>
      <c r="E266" s="40" t="s">
        <v>1852</v>
      </c>
    </row>
    <row r="267" spans="1:5" ht="12.75">
      <c r="A267" t="s">
        <v>57</v>
      </c>
      <c r="E267" s="39" t="s">
        <v>74</v>
      </c>
    </row>
    <row r="268" spans="1:16" ht="25.5">
      <c r="A268" t="s">
        <v>49</v>
      </c>
      <c s="34" t="s">
        <v>335</v>
      </c>
      <c s="34" t="s">
        <v>1800</v>
      </c>
      <c s="35" t="s">
        <v>47</v>
      </c>
      <c s="6" t="s">
        <v>1801</v>
      </c>
      <c s="36" t="s">
        <v>52</v>
      </c>
      <c s="37">
        <v>1</v>
      </c>
      <c s="36">
        <v>0</v>
      </c>
      <c s="36">
        <f>ROUND(G268*H268,6)</f>
      </c>
      <c r="L268" s="38">
        <v>0</v>
      </c>
      <c s="32">
        <f>ROUND(ROUND(L268,2)*ROUND(G268,3),2)</f>
      </c>
      <c s="36" t="s">
        <v>53</v>
      </c>
      <c>
        <f>(M268*21)/100</f>
      </c>
      <c t="s">
        <v>27</v>
      </c>
    </row>
    <row r="269" spans="1:5" ht="12.75">
      <c r="A269" s="35" t="s">
        <v>54</v>
      </c>
      <c r="E269" s="39" t="s">
        <v>55</v>
      </c>
    </row>
    <row r="270" spans="1:5" ht="12.75">
      <c r="A270" s="35" t="s">
        <v>56</v>
      </c>
      <c r="E270" s="40" t="s">
        <v>892</v>
      </c>
    </row>
    <row r="271" spans="1:5" ht="25.5">
      <c r="A271" t="s">
        <v>57</v>
      </c>
      <c r="E271" s="39" t="s">
        <v>1801</v>
      </c>
    </row>
    <row r="272" spans="1:16" ht="12.75">
      <c r="A272" t="s">
        <v>49</v>
      </c>
      <c s="34" t="s">
        <v>338</v>
      </c>
      <c s="34" t="s">
        <v>1854</v>
      </c>
      <c s="35" t="s">
        <v>47</v>
      </c>
      <c s="6" t="s">
        <v>1855</v>
      </c>
      <c s="36" t="s">
        <v>52</v>
      </c>
      <c s="37">
        <v>1</v>
      </c>
      <c s="36">
        <v>0</v>
      </c>
      <c s="36">
        <f>ROUND(G272*H272,6)</f>
      </c>
      <c r="L272" s="38">
        <v>0</v>
      </c>
      <c s="32">
        <f>ROUND(ROUND(L272,2)*ROUND(G272,3),2)</f>
      </c>
      <c s="36" t="s">
        <v>53</v>
      </c>
      <c>
        <f>(M272*21)/100</f>
      </c>
      <c t="s">
        <v>27</v>
      </c>
    </row>
    <row r="273" spans="1:5" ht="12.75">
      <c r="A273" s="35" t="s">
        <v>54</v>
      </c>
      <c r="E273" s="39" t="s">
        <v>55</v>
      </c>
    </row>
    <row r="274" spans="1:5" ht="12.75">
      <c r="A274" s="35" t="s">
        <v>56</v>
      </c>
      <c r="E274" s="40" t="s">
        <v>892</v>
      </c>
    </row>
    <row r="275" spans="1:5" ht="12.75">
      <c r="A275" t="s">
        <v>57</v>
      </c>
      <c r="E275" s="39" t="s">
        <v>1856</v>
      </c>
    </row>
    <row r="276" spans="1:16" ht="12.75">
      <c r="A276" t="s">
        <v>49</v>
      </c>
      <c s="34" t="s">
        <v>341</v>
      </c>
      <c s="34" t="s">
        <v>700</v>
      </c>
      <c s="35" t="s">
        <v>47</v>
      </c>
      <c s="6" t="s">
        <v>701</v>
      </c>
      <c s="36" t="s">
        <v>52</v>
      </c>
      <c s="37">
        <v>3</v>
      </c>
      <c s="36">
        <v>0</v>
      </c>
      <c s="36">
        <f>ROUND(G276*H276,6)</f>
      </c>
      <c r="L276" s="38">
        <v>0</v>
      </c>
      <c s="32">
        <f>ROUND(ROUND(L276,2)*ROUND(G276,3),2)</f>
      </c>
      <c s="36" t="s">
        <v>73</v>
      </c>
      <c>
        <f>(M276*21)/100</f>
      </c>
      <c t="s">
        <v>27</v>
      </c>
    </row>
    <row r="277" spans="1:5" ht="12.75">
      <c r="A277" s="35" t="s">
        <v>54</v>
      </c>
      <c r="E277" s="39" t="s">
        <v>55</v>
      </c>
    </row>
    <row r="278" spans="1:5" ht="12.75">
      <c r="A278" s="35" t="s">
        <v>56</v>
      </c>
      <c r="E278" s="40" t="s">
        <v>1852</v>
      </c>
    </row>
    <row r="279" spans="1:5" ht="12.75">
      <c r="A279" t="s">
        <v>57</v>
      </c>
      <c r="E279" s="39" t="s">
        <v>74</v>
      </c>
    </row>
    <row r="280" spans="1:16" ht="12.75">
      <c r="A280" t="s">
        <v>49</v>
      </c>
      <c s="34" t="s">
        <v>344</v>
      </c>
      <c s="34" t="s">
        <v>1802</v>
      </c>
      <c s="35" t="s">
        <v>47</v>
      </c>
      <c s="6" t="s">
        <v>1803</v>
      </c>
      <c s="36" t="s">
        <v>52</v>
      </c>
      <c s="37">
        <v>1</v>
      </c>
      <c s="36">
        <v>0</v>
      </c>
      <c s="36">
        <f>ROUND(G280*H280,6)</f>
      </c>
      <c r="L280" s="38">
        <v>0</v>
      </c>
      <c s="32">
        <f>ROUND(ROUND(L280,2)*ROUND(G280,3),2)</f>
      </c>
      <c s="36" t="s">
        <v>53</v>
      </c>
      <c>
        <f>(M280*21)/100</f>
      </c>
      <c t="s">
        <v>27</v>
      </c>
    </row>
    <row r="281" spans="1:5" ht="12.75">
      <c r="A281" s="35" t="s">
        <v>54</v>
      </c>
      <c r="E281" s="39" t="s">
        <v>55</v>
      </c>
    </row>
    <row r="282" spans="1:5" ht="12.75">
      <c r="A282" s="35" t="s">
        <v>56</v>
      </c>
      <c r="E282" s="40" t="s">
        <v>55</v>
      </c>
    </row>
    <row r="283" spans="1:5" ht="178.5">
      <c r="A283" t="s">
        <v>57</v>
      </c>
      <c r="E283" s="39" t="s">
        <v>1804</v>
      </c>
    </row>
    <row r="284" spans="1:16" ht="12.75">
      <c r="A284" t="s">
        <v>49</v>
      </c>
      <c s="34" t="s">
        <v>348</v>
      </c>
      <c s="34" t="s">
        <v>1805</v>
      </c>
      <c s="35" t="s">
        <v>47</v>
      </c>
      <c s="6" t="s">
        <v>1806</v>
      </c>
      <c s="36" t="s">
        <v>52</v>
      </c>
      <c s="37">
        <v>1</v>
      </c>
      <c s="36">
        <v>0</v>
      </c>
      <c s="36">
        <f>ROUND(G284*H284,6)</f>
      </c>
      <c r="L284" s="38">
        <v>0</v>
      </c>
      <c s="32">
        <f>ROUND(ROUND(L284,2)*ROUND(G284,3),2)</f>
      </c>
      <c s="36" t="s">
        <v>73</v>
      </c>
      <c>
        <f>(M284*21)/100</f>
      </c>
      <c t="s">
        <v>27</v>
      </c>
    </row>
    <row r="285" spans="1:5" ht="12.75">
      <c r="A285" s="35" t="s">
        <v>54</v>
      </c>
      <c r="E285" s="39" t="s">
        <v>55</v>
      </c>
    </row>
    <row r="286" spans="1:5" ht="12.75">
      <c r="A286" s="35" t="s">
        <v>56</v>
      </c>
      <c r="E286" s="40" t="s">
        <v>55</v>
      </c>
    </row>
    <row r="287" spans="1:5" ht="12.75">
      <c r="A287" t="s">
        <v>57</v>
      </c>
      <c r="E287" s="39" t="s">
        <v>74</v>
      </c>
    </row>
    <row r="288" spans="1:16" ht="12.75">
      <c r="A288" t="s">
        <v>49</v>
      </c>
      <c s="34" t="s">
        <v>351</v>
      </c>
      <c s="34" t="s">
        <v>1807</v>
      </c>
      <c s="35" t="s">
        <v>47</v>
      </c>
      <c s="6" t="s">
        <v>1808</v>
      </c>
      <c s="36" t="s">
        <v>52</v>
      </c>
      <c s="37">
        <v>1</v>
      </c>
      <c s="36">
        <v>0</v>
      </c>
      <c s="36">
        <f>ROUND(G288*H288,6)</f>
      </c>
      <c r="L288" s="38">
        <v>0</v>
      </c>
      <c s="32">
        <f>ROUND(ROUND(L288,2)*ROUND(G288,3),2)</f>
      </c>
      <c s="36" t="s">
        <v>73</v>
      </c>
      <c>
        <f>(M288*21)/100</f>
      </c>
      <c t="s">
        <v>27</v>
      </c>
    </row>
    <row r="289" spans="1:5" ht="12.75">
      <c r="A289" s="35" t="s">
        <v>54</v>
      </c>
      <c r="E289" s="39" t="s">
        <v>55</v>
      </c>
    </row>
    <row r="290" spans="1:5" ht="12.75">
      <c r="A290" s="35" t="s">
        <v>56</v>
      </c>
      <c r="E290" s="40" t="s">
        <v>55</v>
      </c>
    </row>
    <row r="291" spans="1:5" ht="12.75">
      <c r="A291" t="s">
        <v>57</v>
      </c>
      <c r="E291" s="39" t="s">
        <v>74</v>
      </c>
    </row>
    <row r="292" spans="1:16" ht="12.75">
      <c r="A292" t="s">
        <v>49</v>
      </c>
      <c s="34" t="s">
        <v>356</v>
      </c>
      <c s="34" t="s">
        <v>399</v>
      </c>
      <c s="35" t="s">
        <v>47</v>
      </c>
      <c s="6" t="s">
        <v>702</v>
      </c>
      <c s="36" t="s">
        <v>96</v>
      </c>
      <c s="37">
        <v>1</v>
      </c>
      <c s="36">
        <v>0</v>
      </c>
      <c s="36">
        <f>ROUND(G292*H292,6)</f>
      </c>
      <c r="L292" s="38">
        <v>0</v>
      </c>
      <c s="32">
        <f>ROUND(ROUND(L292,2)*ROUND(G292,3),2)</f>
      </c>
      <c s="36" t="s">
        <v>53</v>
      </c>
      <c>
        <f>(M292*21)/100</f>
      </c>
      <c t="s">
        <v>27</v>
      </c>
    </row>
    <row r="293" spans="1:5" ht="12.75">
      <c r="A293" s="35" t="s">
        <v>54</v>
      </c>
      <c r="E293" s="39" t="s">
        <v>55</v>
      </c>
    </row>
    <row r="294" spans="1:5" ht="12.75">
      <c r="A294" s="35" t="s">
        <v>56</v>
      </c>
      <c r="E294" s="40" t="s">
        <v>892</v>
      </c>
    </row>
    <row r="295" spans="1:5" ht="12.75">
      <c r="A295" t="s">
        <v>57</v>
      </c>
      <c r="E295" s="39" t="s">
        <v>702</v>
      </c>
    </row>
    <row r="296" spans="1:13" ht="12.75">
      <c r="A296" t="s">
        <v>46</v>
      </c>
      <c r="C296" s="31" t="s">
        <v>65</v>
      </c>
      <c r="E296" s="33" t="s">
        <v>401</v>
      </c>
      <c r="J296" s="32">
        <f>0</f>
      </c>
      <c s="32">
        <f>0</f>
      </c>
      <c s="32">
        <f>0+L297+L301+L305+L309+L313+L317+L321+L325+L329+L333+L337+L341+L345+L349+L353+L357+L361+L365+L369+L373</f>
      </c>
      <c s="32">
        <f>0+M297+M301+M305+M309+M313+M317+M321+M325+M329+M333+M337+M341+M345+M349+M353+M357+M361+M365+M369+M373</f>
      </c>
    </row>
    <row r="297" spans="1:16" ht="25.5">
      <c r="A297" t="s">
        <v>49</v>
      </c>
      <c s="34" t="s">
        <v>360</v>
      </c>
      <c s="34" t="s">
        <v>721</v>
      </c>
      <c s="35" t="s">
        <v>47</v>
      </c>
      <c s="6" t="s">
        <v>722</v>
      </c>
      <c s="36" t="s">
        <v>52</v>
      </c>
      <c s="37">
        <v>1</v>
      </c>
      <c s="36">
        <v>0</v>
      </c>
      <c s="36">
        <f>ROUND(G297*H297,6)</f>
      </c>
      <c r="L297" s="38">
        <v>0</v>
      </c>
      <c s="32">
        <f>ROUND(ROUND(L297,2)*ROUND(G297,3),2)</f>
      </c>
      <c s="36" t="s">
        <v>73</v>
      </c>
      <c>
        <f>(M297*21)/100</f>
      </c>
      <c t="s">
        <v>27</v>
      </c>
    </row>
    <row r="298" spans="1:5" ht="12.75">
      <c r="A298" s="35" t="s">
        <v>54</v>
      </c>
      <c r="E298" s="39" t="s">
        <v>55</v>
      </c>
    </row>
    <row r="299" spans="1:5" ht="12.75">
      <c r="A299" s="35" t="s">
        <v>56</v>
      </c>
      <c r="E299" s="40" t="s">
        <v>1857</v>
      </c>
    </row>
    <row r="300" spans="1:5" ht="12.75">
      <c r="A300" t="s">
        <v>57</v>
      </c>
      <c r="E300" s="39" t="s">
        <v>74</v>
      </c>
    </row>
    <row r="301" spans="1:16" ht="12.75">
      <c r="A301" t="s">
        <v>49</v>
      </c>
      <c s="34" t="s">
        <v>364</v>
      </c>
      <c s="34" t="s">
        <v>723</v>
      </c>
      <c s="35" t="s">
        <v>47</v>
      </c>
      <c s="6" t="s">
        <v>724</v>
      </c>
      <c s="36" t="s">
        <v>52</v>
      </c>
      <c s="37">
        <v>1</v>
      </c>
      <c s="36">
        <v>0</v>
      </c>
      <c s="36">
        <f>ROUND(G301*H301,6)</f>
      </c>
      <c r="L301" s="38">
        <v>0</v>
      </c>
      <c s="32">
        <f>ROUND(ROUND(L301,2)*ROUND(G301,3),2)</f>
      </c>
      <c s="36" t="s">
        <v>73</v>
      </c>
      <c>
        <f>(M301*21)/100</f>
      </c>
      <c t="s">
        <v>27</v>
      </c>
    </row>
    <row r="302" spans="1:5" ht="12.75">
      <c r="A302" s="35" t="s">
        <v>54</v>
      </c>
      <c r="E302" s="39" t="s">
        <v>55</v>
      </c>
    </row>
    <row r="303" spans="1:5" ht="12.75">
      <c r="A303" s="35" t="s">
        <v>56</v>
      </c>
      <c r="E303" s="40" t="s">
        <v>1857</v>
      </c>
    </row>
    <row r="304" spans="1:5" ht="12.75">
      <c r="A304" t="s">
        <v>57</v>
      </c>
      <c r="E304" s="39" t="s">
        <v>74</v>
      </c>
    </row>
    <row r="305" spans="1:16" ht="25.5">
      <c r="A305" t="s">
        <v>49</v>
      </c>
      <c s="34" t="s">
        <v>368</v>
      </c>
      <c s="34" t="s">
        <v>725</v>
      </c>
      <c s="35" t="s">
        <v>47</v>
      </c>
      <c s="6" t="s">
        <v>1392</v>
      </c>
      <c s="36" t="s">
        <v>52</v>
      </c>
      <c s="37">
        <v>1</v>
      </c>
      <c s="36">
        <v>0</v>
      </c>
      <c s="36">
        <f>ROUND(G305*H305,6)</f>
      </c>
      <c r="L305" s="38">
        <v>0</v>
      </c>
      <c s="32">
        <f>ROUND(ROUND(L305,2)*ROUND(G305,3),2)</f>
      </c>
      <c s="36" t="s">
        <v>73</v>
      </c>
      <c>
        <f>(M305*21)/100</f>
      </c>
      <c t="s">
        <v>27</v>
      </c>
    </row>
    <row r="306" spans="1:5" ht="12.75">
      <c r="A306" s="35" t="s">
        <v>54</v>
      </c>
      <c r="E306" s="39" t="s">
        <v>55</v>
      </c>
    </row>
    <row r="307" spans="1:5" ht="12.75">
      <c r="A307" s="35" t="s">
        <v>56</v>
      </c>
      <c r="E307" s="40" t="s">
        <v>892</v>
      </c>
    </row>
    <row r="308" spans="1:5" ht="12.75">
      <c r="A308" t="s">
        <v>57</v>
      </c>
      <c r="E308" s="39" t="s">
        <v>74</v>
      </c>
    </row>
    <row r="309" spans="1:16" ht="12.75">
      <c r="A309" t="s">
        <v>49</v>
      </c>
      <c s="34" t="s">
        <v>372</v>
      </c>
      <c s="34" t="s">
        <v>727</v>
      </c>
      <c s="35" t="s">
        <v>47</v>
      </c>
      <c s="6" t="s">
        <v>728</v>
      </c>
      <c s="36" t="s">
        <v>52</v>
      </c>
      <c s="37">
        <v>1</v>
      </c>
      <c s="36">
        <v>0</v>
      </c>
      <c s="36">
        <f>ROUND(G309*H309,6)</f>
      </c>
      <c r="L309" s="38">
        <v>0</v>
      </c>
      <c s="32">
        <f>ROUND(ROUND(L309,2)*ROUND(G309,3),2)</f>
      </c>
      <c s="36" t="s">
        <v>73</v>
      </c>
      <c>
        <f>(M309*21)/100</f>
      </c>
      <c t="s">
        <v>27</v>
      </c>
    </row>
    <row r="310" spans="1:5" ht="12.75">
      <c r="A310" s="35" t="s">
        <v>54</v>
      </c>
      <c r="E310" s="39" t="s">
        <v>55</v>
      </c>
    </row>
    <row r="311" spans="1:5" ht="12.75">
      <c r="A311" s="35" t="s">
        <v>56</v>
      </c>
      <c r="E311" s="40" t="s">
        <v>1858</v>
      </c>
    </row>
    <row r="312" spans="1:5" ht="12.75">
      <c r="A312" t="s">
        <v>57</v>
      </c>
      <c r="E312" s="39" t="s">
        <v>74</v>
      </c>
    </row>
    <row r="313" spans="1:16" ht="12.75">
      <c r="A313" t="s">
        <v>49</v>
      </c>
      <c s="34" t="s">
        <v>376</v>
      </c>
      <c s="34" t="s">
        <v>507</v>
      </c>
      <c s="35" t="s">
        <v>47</v>
      </c>
      <c s="6" t="s">
        <v>729</v>
      </c>
      <c s="36" t="s">
        <v>52</v>
      </c>
      <c s="37">
        <v>1</v>
      </c>
      <c s="36">
        <v>0</v>
      </c>
      <c s="36">
        <f>ROUND(G313*H313,6)</f>
      </c>
      <c r="L313" s="38">
        <v>0</v>
      </c>
      <c s="32">
        <f>ROUND(ROUND(L313,2)*ROUND(G313,3),2)</f>
      </c>
      <c s="36" t="s">
        <v>53</v>
      </c>
      <c>
        <f>(M313*21)/100</f>
      </c>
      <c t="s">
        <v>27</v>
      </c>
    </row>
    <row r="314" spans="1:5" ht="12.75">
      <c r="A314" s="35" t="s">
        <v>54</v>
      </c>
      <c r="E314" s="39" t="s">
        <v>55</v>
      </c>
    </row>
    <row r="315" spans="1:5" ht="12.75">
      <c r="A315" s="35" t="s">
        <v>56</v>
      </c>
      <c r="E315" s="40" t="s">
        <v>1858</v>
      </c>
    </row>
    <row r="316" spans="1:5" ht="12.75">
      <c r="A316" t="s">
        <v>57</v>
      </c>
      <c r="E316" s="39" t="s">
        <v>509</v>
      </c>
    </row>
    <row r="317" spans="1:16" ht="12.75">
      <c r="A317" t="s">
        <v>49</v>
      </c>
      <c s="34" t="s">
        <v>379</v>
      </c>
      <c s="34" t="s">
        <v>1812</v>
      </c>
      <c s="35" t="s">
        <v>47</v>
      </c>
      <c s="6" t="s">
        <v>1813</v>
      </c>
      <c s="36" t="s">
        <v>52</v>
      </c>
      <c s="37">
        <v>1</v>
      </c>
      <c s="36">
        <v>0</v>
      </c>
      <c s="36">
        <f>ROUND(G317*H317,6)</f>
      </c>
      <c r="L317" s="38">
        <v>0</v>
      </c>
      <c s="32">
        <f>ROUND(ROUND(L317,2)*ROUND(G317,3),2)</f>
      </c>
      <c s="36" t="s">
        <v>73</v>
      </c>
      <c>
        <f>(M317*21)/100</f>
      </c>
      <c t="s">
        <v>27</v>
      </c>
    </row>
    <row r="318" spans="1:5" ht="12.75">
      <c r="A318" s="35" t="s">
        <v>54</v>
      </c>
      <c r="E318" s="39" t="s">
        <v>55</v>
      </c>
    </row>
    <row r="319" spans="1:5" ht="12.75">
      <c r="A319" s="35" t="s">
        <v>56</v>
      </c>
      <c r="E319" s="40" t="s">
        <v>1811</v>
      </c>
    </row>
    <row r="320" spans="1:5" ht="12.75">
      <c r="A320" t="s">
        <v>57</v>
      </c>
      <c r="E320" s="39" t="s">
        <v>74</v>
      </c>
    </row>
    <row r="321" spans="1:16" ht="12.75">
      <c r="A321" t="s">
        <v>49</v>
      </c>
      <c s="34" t="s">
        <v>381</v>
      </c>
      <c s="34" t="s">
        <v>732</v>
      </c>
      <c s="35" t="s">
        <v>47</v>
      </c>
      <c s="6" t="s">
        <v>733</v>
      </c>
      <c s="36" t="s">
        <v>52</v>
      </c>
      <c s="37">
        <v>1</v>
      </c>
      <c s="36">
        <v>0</v>
      </c>
      <c s="36">
        <f>ROUND(G321*H321,6)</f>
      </c>
      <c r="L321" s="38">
        <v>0</v>
      </c>
      <c s="32">
        <f>ROUND(ROUND(L321,2)*ROUND(G321,3),2)</f>
      </c>
      <c s="36" t="s">
        <v>73</v>
      </c>
      <c>
        <f>(M321*21)/100</f>
      </c>
      <c t="s">
        <v>27</v>
      </c>
    </row>
    <row r="322" spans="1:5" ht="12.75">
      <c r="A322" s="35" t="s">
        <v>54</v>
      </c>
      <c r="E322" s="39" t="s">
        <v>55</v>
      </c>
    </row>
    <row r="323" spans="1:5" ht="12.75">
      <c r="A323" s="35" t="s">
        <v>56</v>
      </c>
      <c r="E323" s="40" t="s">
        <v>1811</v>
      </c>
    </row>
    <row r="324" spans="1:5" ht="12.75">
      <c r="A324" t="s">
        <v>57</v>
      </c>
      <c r="E324" s="39" t="s">
        <v>74</v>
      </c>
    </row>
    <row r="325" spans="1:16" ht="12.75">
      <c r="A325" t="s">
        <v>49</v>
      </c>
      <c s="34" t="s">
        <v>384</v>
      </c>
      <c s="34" t="s">
        <v>757</v>
      </c>
      <c s="35" t="s">
        <v>47</v>
      </c>
      <c s="6" t="s">
        <v>758</v>
      </c>
      <c s="36" t="s">
        <v>52</v>
      </c>
      <c s="37">
        <v>2</v>
      </c>
      <c s="36">
        <v>0</v>
      </c>
      <c s="36">
        <f>ROUND(G325*H325,6)</f>
      </c>
      <c r="L325" s="38">
        <v>0</v>
      </c>
      <c s="32">
        <f>ROUND(ROUND(L325,2)*ROUND(G325,3),2)</f>
      </c>
      <c s="36" t="s">
        <v>53</v>
      </c>
      <c>
        <f>(M325*21)/100</f>
      </c>
      <c t="s">
        <v>27</v>
      </c>
    </row>
    <row r="326" spans="1:5" ht="12.75">
      <c r="A326" s="35" t="s">
        <v>54</v>
      </c>
      <c r="E326" s="39" t="s">
        <v>55</v>
      </c>
    </row>
    <row r="327" spans="1:5" ht="12.75">
      <c r="A327" s="35" t="s">
        <v>56</v>
      </c>
      <c r="E327" s="40" t="s">
        <v>1859</v>
      </c>
    </row>
    <row r="328" spans="1:5" ht="51">
      <c r="A328" t="s">
        <v>57</v>
      </c>
      <c r="E328" s="39" t="s">
        <v>1318</v>
      </c>
    </row>
    <row r="329" spans="1:16" ht="12.75">
      <c r="A329" t="s">
        <v>49</v>
      </c>
      <c s="34" t="s">
        <v>387</v>
      </c>
      <c s="34" t="s">
        <v>761</v>
      </c>
      <c s="35" t="s">
        <v>47</v>
      </c>
      <c s="6" t="s">
        <v>762</v>
      </c>
      <c s="36" t="s">
        <v>52</v>
      </c>
      <c s="37">
        <v>2</v>
      </c>
      <c s="36">
        <v>0</v>
      </c>
      <c s="36">
        <f>ROUND(G329*H329,6)</f>
      </c>
      <c r="L329" s="38">
        <v>0</v>
      </c>
      <c s="32">
        <f>ROUND(ROUND(L329,2)*ROUND(G329,3),2)</f>
      </c>
      <c s="36" t="s">
        <v>73</v>
      </c>
      <c>
        <f>(M329*21)/100</f>
      </c>
      <c t="s">
        <v>27</v>
      </c>
    </row>
    <row r="330" spans="1:5" ht="12.75">
      <c r="A330" s="35" t="s">
        <v>54</v>
      </c>
      <c r="E330" s="39" t="s">
        <v>55</v>
      </c>
    </row>
    <row r="331" spans="1:5" ht="12.75">
      <c r="A331" s="35" t="s">
        <v>56</v>
      </c>
      <c r="E331" s="40" t="s">
        <v>1859</v>
      </c>
    </row>
    <row r="332" spans="1:5" ht="12.75">
      <c r="A332" t="s">
        <v>57</v>
      </c>
      <c r="E332" s="39" t="s">
        <v>74</v>
      </c>
    </row>
    <row r="333" spans="1:16" ht="12.75">
      <c r="A333" t="s">
        <v>49</v>
      </c>
      <c s="34" t="s">
        <v>391</v>
      </c>
      <c s="34" t="s">
        <v>411</v>
      </c>
      <c s="35" t="s">
        <v>47</v>
      </c>
      <c s="6" t="s">
        <v>412</v>
      </c>
      <c s="36" t="s">
        <v>52</v>
      </c>
      <c s="37">
        <v>2</v>
      </c>
      <c s="36">
        <v>0</v>
      </c>
      <c s="36">
        <f>ROUND(G333*H333,6)</f>
      </c>
      <c r="L333" s="38">
        <v>0</v>
      </c>
      <c s="32">
        <f>ROUND(ROUND(L333,2)*ROUND(G333,3),2)</f>
      </c>
      <c s="36" t="s">
        <v>53</v>
      </c>
      <c>
        <f>(M333*21)/100</f>
      </c>
      <c t="s">
        <v>27</v>
      </c>
    </row>
    <row r="334" spans="1:5" ht="12.75">
      <c r="A334" s="35" t="s">
        <v>54</v>
      </c>
      <c r="E334" s="39" t="s">
        <v>55</v>
      </c>
    </row>
    <row r="335" spans="1:5" ht="12.75">
      <c r="A335" s="35" t="s">
        <v>56</v>
      </c>
      <c r="E335" s="40" t="s">
        <v>1859</v>
      </c>
    </row>
    <row r="336" spans="1:5" ht="51">
      <c r="A336" t="s">
        <v>57</v>
      </c>
      <c r="E336" s="39" t="s">
        <v>413</v>
      </c>
    </row>
    <row r="337" spans="1:16" ht="12.75">
      <c r="A337" t="s">
        <v>49</v>
      </c>
      <c s="34" t="s">
        <v>395</v>
      </c>
      <c s="34" t="s">
        <v>415</v>
      </c>
      <c s="35" t="s">
        <v>47</v>
      </c>
      <c s="6" t="s">
        <v>416</v>
      </c>
      <c s="36" t="s">
        <v>52</v>
      </c>
      <c s="37">
        <v>2</v>
      </c>
      <c s="36">
        <v>0</v>
      </c>
      <c s="36">
        <f>ROUND(G337*H337,6)</f>
      </c>
      <c r="L337" s="38">
        <v>0</v>
      </c>
      <c s="32">
        <f>ROUND(ROUND(L337,2)*ROUND(G337,3),2)</f>
      </c>
      <c s="36" t="s">
        <v>73</v>
      </c>
      <c>
        <f>(M337*21)/100</f>
      </c>
      <c t="s">
        <v>27</v>
      </c>
    </row>
    <row r="338" spans="1:5" ht="12.75">
      <c r="A338" s="35" t="s">
        <v>54</v>
      </c>
      <c r="E338" s="39" t="s">
        <v>55</v>
      </c>
    </row>
    <row r="339" spans="1:5" ht="12.75">
      <c r="A339" s="35" t="s">
        <v>56</v>
      </c>
      <c r="E339" s="40" t="s">
        <v>1859</v>
      </c>
    </row>
    <row r="340" spans="1:5" ht="12.75">
      <c r="A340" t="s">
        <v>57</v>
      </c>
      <c r="E340" s="39" t="s">
        <v>74</v>
      </c>
    </row>
    <row r="341" spans="1:16" ht="12.75">
      <c r="A341" t="s">
        <v>49</v>
      </c>
      <c s="34" t="s">
        <v>398</v>
      </c>
      <c s="34" t="s">
        <v>392</v>
      </c>
      <c s="35" t="s">
        <v>47</v>
      </c>
      <c s="6" t="s">
        <v>393</v>
      </c>
      <c s="36" t="s">
        <v>52</v>
      </c>
      <c s="37">
        <v>1</v>
      </c>
      <c s="36">
        <v>0</v>
      </c>
      <c s="36">
        <f>ROUND(G341*H341,6)</f>
      </c>
      <c r="L341" s="38">
        <v>0</v>
      </c>
      <c s="32">
        <f>ROUND(ROUND(L341,2)*ROUND(G341,3),2)</f>
      </c>
      <c s="36" t="s">
        <v>53</v>
      </c>
      <c>
        <f>(M341*21)/100</f>
      </c>
      <c t="s">
        <v>27</v>
      </c>
    </row>
    <row r="342" spans="1:5" ht="12.75">
      <c r="A342" s="35" t="s">
        <v>54</v>
      </c>
      <c r="E342" s="39" t="s">
        <v>55</v>
      </c>
    </row>
    <row r="343" spans="1:5" ht="12.75">
      <c r="A343" s="35" t="s">
        <v>56</v>
      </c>
      <c r="E343" s="40" t="s">
        <v>1859</v>
      </c>
    </row>
    <row r="344" spans="1:5" ht="51">
      <c r="A344" t="s">
        <v>57</v>
      </c>
      <c r="E344" s="39" t="s">
        <v>394</v>
      </c>
    </row>
    <row r="345" spans="1:16" ht="12.75">
      <c r="A345" t="s">
        <v>49</v>
      </c>
      <c s="34" t="s">
        <v>402</v>
      </c>
      <c s="34" t="s">
        <v>396</v>
      </c>
      <c s="35" t="s">
        <v>47</v>
      </c>
      <c s="6" t="s">
        <v>397</v>
      </c>
      <c s="36" t="s">
        <v>52</v>
      </c>
      <c s="37">
        <v>1</v>
      </c>
      <c s="36">
        <v>0</v>
      </c>
      <c s="36">
        <f>ROUND(G345*H345,6)</f>
      </c>
      <c r="L345" s="38">
        <v>0</v>
      </c>
      <c s="32">
        <f>ROUND(ROUND(L345,2)*ROUND(G345,3),2)</f>
      </c>
      <c s="36" t="s">
        <v>73</v>
      </c>
      <c>
        <f>(M345*21)/100</f>
      </c>
      <c t="s">
        <v>27</v>
      </c>
    </row>
    <row r="346" spans="1:5" ht="12.75">
      <c r="A346" s="35" t="s">
        <v>54</v>
      </c>
      <c r="E346" s="39" t="s">
        <v>55</v>
      </c>
    </row>
    <row r="347" spans="1:5" ht="12.75">
      <c r="A347" s="35" t="s">
        <v>56</v>
      </c>
      <c r="E347" s="40" t="s">
        <v>1859</v>
      </c>
    </row>
    <row r="348" spans="1:5" ht="12.75">
      <c r="A348" t="s">
        <v>57</v>
      </c>
      <c r="E348" s="39" t="s">
        <v>74</v>
      </c>
    </row>
    <row r="349" spans="1:16" ht="12.75">
      <c r="A349" t="s">
        <v>49</v>
      </c>
      <c s="34" t="s">
        <v>406</v>
      </c>
      <c s="34" t="s">
        <v>1815</v>
      </c>
      <c s="35" t="s">
        <v>47</v>
      </c>
      <c s="6" t="s">
        <v>1816</v>
      </c>
      <c s="36" t="s">
        <v>52</v>
      </c>
      <c s="37">
        <v>2</v>
      </c>
      <c s="36">
        <v>0</v>
      </c>
      <c s="36">
        <f>ROUND(G349*H349,6)</f>
      </c>
      <c r="L349" s="38">
        <v>0</v>
      </c>
      <c s="32">
        <f>ROUND(ROUND(L349,2)*ROUND(G349,3),2)</f>
      </c>
      <c s="36" t="s">
        <v>53</v>
      </c>
      <c>
        <f>(M349*21)/100</f>
      </c>
      <c t="s">
        <v>27</v>
      </c>
    </row>
    <row r="350" spans="1:5" ht="12.75">
      <c r="A350" s="35" t="s">
        <v>54</v>
      </c>
      <c r="E350" s="39" t="s">
        <v>55</v>
      </c>
    </row>
    <row r="351" spans="1:5" ht="12.75">
      <c r="A351" s="35" t="s">
        <v>56</v>
      </c>
      <c r="E351" s="40" t="s">
        <v>1860</v>
      </c>
    </row>
    <row r="352" spans="1:5" ht="51">
      <c r="A352" t="s">
        <v>57</v>
      </c>
      <c r="E352" s="39" t="s">
        <v>1818</v>
      </c>
    </row>
    <row r="353" spans="1:16" ht="12.75">
      <c r="A353" t="s">
        <v>49</v>
      </c>
      <c s="34" t="s">
        <v>410</v>
      </c>
      <c s="34" t="s">
        <v>1819</v>
      </c>
      <c s="35" t="s">
        <v>47</v>
      </c>
      <c s="6" t="s">
        <v>1820</v>
      </c>
      <c s="36" t="s">
        <v>52</v>
      </c>
      <c s="37">
        <v>2</v>
      </c>
      <c s="36">
        <v>0</v>
      </c>
      <c s="36">
        <f>ROUND(G353*H353,6)</f>
      </c>
      <c r="L353" s="38">
        <v>0</v>
      </c>
      <c s="32">
        <f>ROUND(ROUND(L353,2)*ROUND(G353,3),2)</f>
      </c>
      <c s="36" t="s">
        <v>73</v>
      </c>
      <c>
        <f>(M353*21)/100</f>
      </c>
      <c t="s">
        <v>27</v>
      </c>
    </row>
    <row r="354" spans="1:5" ht="12.75">
      <c r="A354" s="35" t="s">
        <v>54</v>
      </c>
      <c r="E354" s="39" t="s">
        <v>55</v>
      </c>
    </row>
    <row r="355" spans="1:5" ht="12.75">
      <c r="A355" s="35" t="s">
        <v>56</v>
      </c>
      <c r="E355" s="40" t="s">
        <v>1860</v>
      </c>
    </row>
    <row r="356" spans="1:5" ht="12.75">
      <c r="A356" t="s">
        <v>57</v>
      </c>
      <c r="E356" s="39" t="s">
        <v>74</v>
      </c>
    </row>
    <row r="357" spans="1:16" ht="25.5">
      <c r="A357" t="s">
        <v>49</v>
      </c>
      <c s="34" t="s">
        <v>414</v>
      </c>
      <c s="34" t="s">
        <v>465</v>
      </c>
      <c s="35" t="s">
        <v>47</v>
      </c>
      <c s="6" t="s">
        <v>466</v>
      </c>
      <c s="36" t="s">
        <v>52</v>
      </c>
      <c s="37">
        <v>2</v>
      </c>
      <c s="36">
        <v>0</v>
      </c>
      <c s="36">
        <f>ROUND(G357*H357,6)</f>
      </c>
      <c r="L357" s="38">
        <v>0</v>
      </c>
      <c s="32">
        <f>ROUND(ROUND(L357,2)*ROUND(G357,3),2)</f>
      </c>
      <c s="36" t="s">
        <v>73</v>
      </c>
      <c>
        <f>(M357*21)/100</f>
      </c>
      <c t="s">
        <v>27</v>
      </c>
    </row>
    <row r="358" spans="1:5" ht="12.75">
      <c r="A358" s="35" t="s">
        <v>54</v>
      </c>
      <c r="E358" s="39" t="s">
        <v>55</v>
      </c>
    </row>
    <row r="359" spans="1:5" ht="12.75">
      <c r="A359" s="35" t="s">
        <v>56</v>
      </c>
      <c r="E359" s="40" t="s">
        <v>1861</v>
      </c>
    </row>
    <row r="360" spans="1:5" ht="12.75">
      <c r="A360" t="s">
        <v>57</v>
      </c>
      <c r="E360" s="39" t="s">
        <v>74</v>
      </c>
    </row>
    <row r="361" spans="1:16" ht="25.5">
      <c r="A361" t="s">
        <v>49</v>
      </c>
      <c s="34" t="s">
        <v>417</v>
      </c>
      <c s="34" t="s">
        <v>469</v>
      </c>
      <c s="35" t="s">
        <v>47</v>
      </c>
      <c s="6" t="s">
        <v>470</v>
      </c>
      <c s="36" t="s">
        <v>52</v>
      </c>
      <c s="37">
        <v>2</v>
      </c>
      <c s="36">
        <v>0</v>
      </c>
      <c s="36">
        <f>ROUND(G361*H361,6)</f>
      </c>
      <c r="L361" s="38">
        <v>0</v>
      </c>
      <c s="32">
        <f>ROUND(ROUND(L361,2)*ROUND(G361,3),2)</f>
      </c>
      <c s="36" t="s">
        <v>73</v>
      </c>
      <c>
        <f>(M361*21)/100</f>
      </c>
      <c t="s">
        <v>27</v>
      </c>
    </row>
    <row r="362" spans="1:5" ht="12.75">
      <c r="A362" s="35" t="s">
        <v>54</v>
      </c>
      <c r="E362" s="39" t="s">
        <v>55</v>
      </c>
    </row>
    <row r="363" spans="1:5" ht="12.75">
      <c r="A363" s="35" t="s">
        <v>56</v>
      </c>
      <c r="E363" s="40" t="s">
        <v>1861</v>
      </c>
    </row>
    <row r="364" spans="1:5" ht="12.75">
      <c r="A364" t="s">
        <v>57</v>
      </c>
      <c r="E364" s="39" t="s">
        <v>74</v>
      </c>
    </row>
    <row r="365" spans="1:16" ht="12.75">
      <c r="A365" t="s">
        <v>49</v>
      </c>
      <c s="34" t="s">
        <v>421</v>
      </c>
      <c s="34" t="s">
        <v>741</v>
      </c>
      <c s="35" t="s">
        <v>47</v>
      </c>
      <c s="6" t="s">
        <v>742</v>
      </c>
      <c s="36" t="s">
        <v>52</v>
      </c>
      <c s="37">
        <v>18</v>
      </c>
      <c s="36">
        <v>0</v>
      </c>
      <c s="36">
        <f>ROUND(G365*H365,6)</f>
      </c>
      <c r="L365" s="38">
        <v>0</v>
      </c>
      <c s="32">
        <f>ROUND(ROUND(L365,2)*ROUND(G365,3),2)</f>
      </c>
      <c s="36" t="s">
        <v>53</v>
      </c>
      <c>
        <f>(M365*21)/100</f>
      </c>
      <c t="s">
        <v>27</v>
      </c>
    </row>
    <row r="366" spans="1:5" ht="12.75">
      <c r="A366" s="35" t="s">
        <v>54</v>
      </c>
      <c r="E366" s="39" t="s">
        <v>55</v>
      </c>
    </row>
    <row r="367" spans="1:5" ht="12.75">
      <c r="A367" s="35" t="s">
        <v>56</v>
      </c>
      <c r="E367" s="40" t="s">
        <v>1821</v>
      </c>
    </row>
    <row r="368" spans="1:5" ht="38.25">
      <c r="A368" t="s">
        <v>57</v>
      </c>
      <c r="E368" s="39" t="s">
        <v>743</v>
      </c>
    </row>
    <row r="369" spans="1:16" ht="12.75">
      <c r="A369" t="s">
        <v>49</v>
      </c>
      <c s="34" t="s">
        <v>424</v>
      </c>
      <c s="34" t="s">
        <v>744</v>
      </c>
      <c s="35" t="s">
        <v>47</v>
      </c>
      <c s="6" t="s">
        <v>745</v>
      </c>
      <c s="36" t="s">
        <v>52</v>
      </c>
      <c s="37">
        <v>18</v>
      </c>
      <c s="36">
        <v>0</v>
      </c>
      <c s="36">
        <f>ROUND(G369*H369,6)</f>
      </c>
      <c r="L369" s="38">
        <v>0</v>
      </c>
      <c s="32">
        <f>ROUND(ROUND(L369,2)*ROUND(G369,3),2)</f>
      </c>
      <c s="36" t="s">
        <v>53</v>
      </c>
      <c>
        <f>(M369*21)/100</f>
      </c>
      <c t="s">
        <v>27</v>
      </c>
    </row>
    <row r="370" spans="1:5" ht="12.75">
      <c r="A370" s="35" t="s">
        <v>54</v>
      </c>
      <c r="E370" s="39" t="s">
        <v>55</v>
      </c>
    </row>
    <row r="371" spans="1:5" ht="12.75">
      <c r="A371" s="35" t="s">
        <v>56</v>
      </c>
      <c r="E371" s="40" t="s">
        <v>1821</v>
      </c>
    </row>
    <row r="372" spans="1:5" ht="38.25">
      <c r="A372" t="s">
        <v>57</v>
      </c>
      <c r="E372" s="39" t="s">
        <v>746</v>
      </c>
    </row>
    <row r="373" spans="1:16" ht="12.75">
      <c r="A373" t="s">
        <v>49</v>
      </c>
      <c s="34" t="s">
        <v>428</v>
      </c>
      <c s="34" t="s">
        <v>739</v>
      </c>
      <c s="35" t="s">
        <v>47</v>
      </c>
      <c s="6" t="s">
        <v>740</v>
      </c>
      <c s="36" t="s">
        <v>52</v>
      </c>
      <c s="37">
        <v>2</v>
      </c>
      <c s="36">
        <v>0</v>
      </c>
      <c s="36">
        <f>ROUND(G373*H373,6)</f>
      </c>
      <c r="L373" s="38">
        <v>0</v>
      </c>
      <c s="32">
        <f>ROUND(ROUND(L373,2)*ROUND(G373,3),2)</f>
      </c>
      <c s="36" t="s">
        <v>73</v>
      </c>
      <c>
        <f>(M373*21)/100</f>
      </c>
      <c t="s">
        <v>27</v>
      </c>
    </row>
    <row r="374" spans="1:5" ht="12.75">
      <c r="A374" s="35" t="s">
        <v>54</v>
      </c>
      <c r="E374" s="39" t="s">
        <v>55</v>
      </c>
    </row>
    <row r="375" spans="1:5" ht="12.75">
      <c r="A375" s="35" t="s">
        <v>56</v>
      </c>
      <c r="E375" s="40" t="s">
        <v>892</v>
      </c>
    </row>
    <row r="376" spans="1:5" ht="12.75">
      <c r="A376" t="s">
        <v>57</v>
      </c>
      <c r="E376" s="39" t="s">
        <v>74</v>
      </c>
    </row>
    <row r="377" spans="1:13" ht="12.75">
      <c r="A377" t="s">
        <v>46</v>
      </c>
      <c r="C377" s="31" t="s">
        <v>70</v>
      </c>
      <c r="E377" s="33" t="s">
        <v>1823</v>
      </c>
      <c r="J377" s="32">
        <f>0</f>
      </c>
      <c s="32">
        <f>0</f>
      </c>
      <c s="32">
        <f>0+L378+L382+L386+L390</f>
      </c>
      <c s="32">
        <f>0+M378+M382+M386+M390</f>
      </c>
    </row>
    <row r="378" spans="1:16" ht="12.75">
      <c r="A378" t="s">
        <v>49</v>
      </c>
      <c s="34" t="s">
        <v>432</v>
      </c>
      <c s="34" t="s">
        <v>499</v>
      </c>
      <c s="35" t="s">
        <v>47</v>
      </c>
      <c s="6" t="s">
        <v>500</v>
      </c>
      <c s="36" t="s">
        <v>52</v>
      </c>
      <c s="37">
        <v>4</v>
      </c>
      <c s="36">
        <v>0</v>
      </c>
      <c s="36">
        <f>ROUND(G378*H378,6)</f>
      </c>
      <c r="L378" s="38">
        <v>0</v>
      </c>
      <c s="32">
        <f>ROUND(ROUND(L378,2)*ROUND(G378,3),2)</f>
      </c>
      <c s="36" t="s">
        <v>53</v>
      </c>
      <c>
        <f>(M378*21)/100</f>
      </c>
      <c t="s">
        <v>27</v>
      </c>
    </row>
    <row r="379" spans="1:5" ht="12.75">
      <c r="A379" s="35" t="s">
        <v>54</v>
      </c>
      <c r="E379" s="39" t="s">
        <v>55</v>
      </c>
    </row>
    <row r="380" spans="1:5" ht="12.75">
      <c r="A380" s="35" t="s">
        <v>56</v>
      </c>
      <c r="E380" s="40" t="s">
        <v>1862</v>
      </c>
    </row>
    <row r="381" spans="1:5" ht="63.75">
      <c r="A381" t="s">
        <v>57</v>
      </c>
      <c r="E381" s="39" t="s">
        <v>768</v>
      </c>
    </row>
    <row r="382" spans="1:16" ht="12.75">
      <c r="A382" t="s">
        <v>49</v>
      </c>
      <c s="34" t="s">
        <v>436</v>
      </c>
      <c s="34" t="s">
        <v>769</v>
      </c>
      <c s="35" t="s">
        <v>47</v>
      </c>
      <c s="6" t="s">
        <v>504</v>
      </c>
      <c s="36" t="s">
        <v>52</v>
      </c>
      <c s="37">
        <v>4</v>
      </c>
      <c s="36">
        <v>0</v>
      </c>
      <c s="36">
        <f>ROUND(G382*H382,6)</f>
      </c>
      <c r="L382" s="38">
        <v>0</v>
      </c>
      <c s="32">
        <f>ROUND(ROUND(L382,2)*ROUND(G382,3),2)</f>
      </c>
      <c s="36" t="s">
        <v>53</v>
      </c>
      <c>
        <f>(M382*21)/100</f>
      </c>
      <c t="s">
        <v>27</v>
      </c>
    </row>
    <row r="383" spans="1:5" ht="12.75">
      <c r="A383" s="35" t="s">
        <v>54</v>
      </c>
      <c r="E383" s="39" t="s">
        <v>55</v>
      </c>
    </row>
    <row r="384" spans="1:5" ht="12.75">
      <c r="A384" s="35" t="s">
        <v>56</v>
      </c>
      <c r="E384" s="40" t="s">
        <v>1862</v>
      </c>
    </row>
    <row r="385" spans="1:5" ht="51">
      <c r="A385" t="s">
        <v>57</v>
      </c>
      <c r="E385" s="39" t="s">
        <v>770</v>
      </c>
    </row>
    <row r="386" spans="1:16" ht="12.75">
      <c r="A386" t="s">
        <v>49</v>
      </c>
      <c s="34" t="s">
        <v>440</v>
      </c>
      <c s="34" t="s">
        <v>369</v>
      </c>
      <c s="35" t="s">
        <v>47</v>
      </c>
      <c s="6" t="s">
        <v>1825</v>
      </c>
      <c s="36" t="s">
        <v>52</v>
      </c>
      <c s="37">
        <v>1</v>
      </c>
      <c s="36">
        <v>0</v>
      </c>
      <c s="36">
        <f>ROUND(G386*H386,6)</f>
      </c>
      <c r="L386" s="38">
        <v>0</v>
      </c>
      <c s="32">
        <f>ROUND(ROUND(L386,2)*ROUND(G386,3),2)</f>
      </c>
      <c s="36" t="s">
        <v>53</v>
      </c>
      <c>
        <f>(M386*21)/100</f>
      </c>
      <c t="s">
        <v>27</v>
      </c>
    </row>
    <row r="387" spans="1:5" ht="12.75">
      <c r="A387" s="35" t="s">
        <v>54</v>
      </c>
      <c r="E387" s="39" t="s">
        <v>55</v>
      </c>
    </row>
    <row r="388" spans="1:5" ht="12.75">
      <c r="A388" s="35" t="s">
        <v>56</v>
      </c>
      <c r="E388" s="40" t="s">
        <v>1852</v>
      </c>
    </row>
    <row r="389" spans="1:5" ht="63.75">
      <c r="A389" t="s">
        <v>57</v>
      </c>
      <c r="E389" s="39" t="s">
        <v>1827</v>
      </c>
    </row>
    <row r="390" spans="1:16" ht="12.75">
      <c r="A390" t="s">
        <v>49</v>
      </c>
      <c s="34" t="s">
        <v>444</v>
      </c>
      <c s="34" t="s">
        <v>373</v>
      </c>
      <c s="35" t="s">
        <v>47</v>
      </c>
      <c s="6" t="s">
        <v>1828</v>
      </c>
      <c s="36" t="s">
        <v>52</v>
      </c>
      <c s="37">
        <v>1</v>
      </c>
      <c s="36">
        <v>0</v>
      </c>
      <c s="36">
        <f>ROUND(G390*H390,6)</f>
      </c>
      <c r="L390" s="38">
        <v>0</v>
      </c>
      <c s="32">
        <f>ROUND(ROUND(L390,2)*ROUND(G390,3),2)</f>
      </c>
      <c s="36" t="s">
        <v>53</v>
      </c>
      <c>
        <f>(M390*21)/100</f>
      </c>
      <c t="s">
        <v>27</v>
      </c>
    </row>
    <row r="391" spans="1:5" ht="12.75">
      <c r="A391" s="35" t="s">
        <v>54</v>
      </c>
      <c r="E391" s="39" t="s">
        <v>55</v>
      </c>
    </row>
    <row r="392" spans="1:5" ht="12.75">
      <c r="A392" s="35" t="s">
        <v>56</v>
      </c>
      <c r="E392" s="40" t="s">
        <v>1852</v>
      </c>
    </row>
    <row r="393" spans="1:5" ht="63.75">
      <c r="A393" t="s">
        <v>57</v>
      </c>
      <c r="E393" s="39" t="s">
        <v>1829</v>
      </c>
    </row>
    <row r="394" spans="1:13" ht="12.75">
      <c r="A394" t="s">
        <v>46</v>
      </c>
      <c r="C394" s="31" t="s">
        <v>75</v>
      </c>
      <c r="E394" s="33" t="s">
        <v>1831</v>
      </c>
      <c r="J394" s="32">
        <f>0</f>
      </c>
      <c s="32">
        <f>0</f>
      </c>
      <c s="32">
        <f>0+L395+L399+L403+L407+L411+L415+L419+L423+L427+L431+L435+L439+L443+L447+L451+L455+L459+L463+L467+L471+L475+L479+L483+L487+L491+L495</f>
      </c>
      <c s="32">
        <f>0+M395+M399+M403+M407+M411+M415+M419+M423+M427+M431+M435+M439+M443+M447+M451+M455+M459+M463+M467+M471+M475+M479+M483+M487+M491+M495</f>
      </c>
    </row>
    <row r="395" spans="1:16" ht="12.75">
      <c r="A395" t="s">
        <v>49</v>
      </c>
      <c s="34" t="s">
        <v>448</v>
      </c>
      <c s="34" t="s">
        <v>1832</v>
      </c>
      <c s="35" t="s">
        <v>47</v>
      </c>
      <c s="6" t="s">
        <v>778</v>
      </c>
      <c s="36" t="s">
        <v>52</v>
      </c>
      <c s="37">
        <v>1</v>
      </c>
      <c s="36">
        <v>0</v>
      </c>
      <c s="36">
        <f>ROUND(G395*H395,6)</f>
      </c>
      <c r="L395" s="38">
        <v>0</v>
      </c>
      <c s="32">
        <f>ROUND(ROUND(L395,2)*ROUND(G395,3),2)</f>
      </c>
      <c s="36" t="s">
        <v>53</v>
      </c>
      <c>
        <f>(M395*21)/100</f>
      </c>
      <c t="s">
        <v>27</v>
      </c>
    </row>
    <row r="396" spans="1:5" ht="12.75">
      <c r="A396" s="35" t="s">
        <v>54</v>
      </c>
      <c r="E396" s="39" t="s">
        <v>55</v>
      </c>
    </row>
    <row r="397" spans="1:5" ht="12.75">
      <c r="A397" s="35" t="s">
        <v>56</v>
      </c>
      <c r="E397" s="40" t="s">
        <v>892</v>
      </c>
    </row>
    <row r="398" spans="1:5" ht="114.75">
      <c r="A398" t="s">
        <v>57</v>
      </c>
      <c r="E398" s="39" t="s">
        <v>1833</v>
      </c>
    </row>
    <row r="399" spans="1:16" ht="12.75">
      <c r="A399" t="s">
        <v>49</v>
      </c>
      <c s="34" t="s">
        <v>452</v>
      </c>
      <c s="34" t="s">
        <v>779</v>
      </c>
      <c s="35" t="s">
        <v>47</v>
      </c>
      <c s="6" t="s">
        <v>780</v>
      </c>
      <c s="36" t="s">
        <v>52</v>
      </c>
      <c s="37">
        <v>1</v>
      </c>
      <c s="36">
        <v>0</v>
      </c>
      <c s="36">
        <f>ROUND(G399*H399,6)</f>
      </c>
      <c r="L399" s="38">
        <v>0</v>
      </c>
      <c s="32">
        <f>ROUND(ROUND(L399,2)*ROUND(G399,3),2)</f>
      </c>
      <c s="36" t="s">
        <v>73</v>
      </c>
      <c>
        <f>(M399*21)/100</f>
      </c>
      <c t="s">
        <v>27</v>
      </c>
    </row>
    <row r="400" spans="1:5" ht="12.75">
      <c r="A400" s="35" t="s">
        <v>54</v>
      </c>
      <c r="E400" s="39" t="s">
        <v>55</v>
      </c>
    </row>
    <row r="401" spans="1:5" ht="12.75">
      <c r="A401" s="35" t="s">
        <v>56</v>
      </c>
      <c r="E401" s="40" t="s">
        <v>892</v>
      </c>
    </row>
    <row r="402" spans="1:5" ht="12.75">
      <c r="A402" t="s">
        <v>57</v>
      </c>
      <c r="E402" s="39" t="s">
        <v>74</v>
      </c>
    </row>
    <row r="403" spans="1:16" ht="12.75">
      <c r="A403" t="s">
        <v>49</v>
      </c>
      <c s="34" t="s">
        <v>456</v>
      </c>
      <c s="34" t="s">
        <v>781</v>
      </c>
      <c s="35" t="s">
        <v>47</v>
      </c>
      <c s="6" t="s">
        <v>782</v>
      </c>
      <c s="36" t="s">
        <v>52</v>
      </c>
      <c s="37">
        <v>1</v>
      </c>
      <c s="36">
        <v>0</v>
      </c>
      <c s="36">
        <f>ROUND(G403*H403,6)</f>
      </c>
      <c r="L403" s="38">
        <v>0</v>
      </c>
      <c s="32">
        <f>ROUND(ROUND(L403,2)*ROUND(G403,3),2)</f>
      </c>
      <c s="36" t="s">
        <v>73</v>
      </c>
      <c>
        <f>(M403*21)/100</f>
      </c>
      <c t="s">
        <v>27</v>
      </c>
    </row>
    <row r="404" spans="1:5" ht="12.75">
      <c r="A404" s="35" t="s">
        <v>54</v>
      </c>
      <c r="E404" s="39" t="s">
        <v>55</v>
      </c>
    </row>
    <row r="405" spans="1:5" ht="12.75">
      <c r="A405" s="35" t="s">
        <v>56</v>
      </c>
      <c r="E405" s="40" t="s">
        <v>892</v>
      </c>
    </row>
    <row r="406" spans="1:5" ht="12.75">
      <c r="A406" t="s">
        <v>57</v>
      </c>
      <c r="E406" s="39" t="s">
        <v>74</v>
      </c>
    </row>
    <row r="407" spans="1:16" ht="12.75">
      <c r="A407" t="s">
        <v>49</v>
      </c>
      <c s="34" t="s">
        <v>460</v>
      </c>
      <c s="34" t="s">
        <v>783</v>
      </c>
      <c s="35" t="s">
        <v>47</v>
      </c>
      <c s="6" t="s">
        <v>784</v>
      </c>
      <c s="36" t="s">
        <v>52</v>
      </c>
      <c s="37">
        <v>1</v>
      </c>
      <c s="36">
        <v>0</v>
      </c>
      <c s="36">
        <f>ROUND(G407*H407,6)</f>
      </c>
      <c r="L407" s="38">
        <v>0</v>
      </c>
      <c s="32">
        <f>ROUND(ROUND(L407,2)*ROUND(G407,3),2)</f>
      </c>
      <c s="36" t="s">
        <v>73</v>
      </c>
      <c>
        <f>(M407*21)/100</f>
      </c>
      <c t="s">
        <v>27</v>
      </c>
    </row>
    <row r="408" spans="1:5" ht="12.75">
      <c r="A408" s="35" t="s">
        <v>54</v>
      </c>
      <c r="E408" s="39" t="s">
        <v>55</v>
      </c>
    </row>
    <row r="409" spans="1:5" ht="12.75">
      <c r="A409" s="35" t="s">
        <v>56</v>
      </c>
      <c r="E409" s="40" t="s">
        <v>892</v>
      </c>
    </row>
    <row r="410" spans="1:5" ht="12.75">
      <c r="A410" t="s">
        <v>57</v>
      </c>
      <c r="E410" s="39" t="s">
        <v>74</v>
      </c>
    </row>
    <row r="411" spans="1:16" ht="12.75">
      <c r="A411" t="s">
        <v>49</v>
      </c>
      <c s="34" t="s">
        <v>464</v>
      </c>
      <c s="34" t="s">
        <v>785</v>
      </c>
      <c s="35" t="s">
        <v>47</v>
      </c>
      <c s="6" t="s">
        <v>786</v>
      </c>
      <c s="36" t="s">
        <v>52</v>
      </c>
      <c s="37">
        <v>1</v>
      </c>
      <c s="36">
        <v>0</v>
      </c>
      <c s="36">
        <f>ROUND(G411*H411,6)</f>
      </c>
      <c r="L411" s="38">
        <v>0</v>
      </c>
      <c s="32">
        <f>ROUND(ROUND(L411,2)*ROUND(G411,3),2)</f>
      </c>
      <c s="36" t="s">
        <v>73</v>
      </c>
      <c>
        <f>(M411*21)/100</f>
      </c>
      <c t="s">
        <v>27</v>
      </c>
    </row>
    <row r="412" spans="1:5" ht="12.75">
      <c r="A412" s="35" t="s">
        <v>54</v>
      </c>
      <c r="E412" s="39" t="s">
        <v>55</v>
      </c>
    </row>
    <row r="413" spans="1:5" ht="12.75">
      <c r="A413" s="35" t="s">
        <v>56</v>
      </c>
      <c r="E413" s="40" t="s">
        <v>892</v>
      </c>
    </row>
    <row r="414" spans="1:5" ht="12.75">
      <c r="A414" t="s">
        <v>57</v>
      </c>
      <c r="E414" s="39" t="s">
        <v>74</v>
      </c>
    </row>
    <row r="415" spans="1:16" ht="12.75">
      <c r="A415" t="s">
        <v>49</v>
      </c>
      <c s="34" t="s">
        <v>468</v>
      </c>
      <c s="34" t="s">
        <v>787</v>
      </c>
      <c s="35" t="s">
        <v>47</v>
      </c>
      <c s="6" t="s">
        <v>788</v>
      </c>
      <c s="36" t="s">
        <v>52</v>
      </c>
      <c s="37">
        <v>1</v>
      </c>
      <c s="36">
        <v>0</v>
      </c>
      <c s="36">
        <f>ROUND(G415*H415,6)</f>
      </c>
      <c r="L415" s="38">
        <v>0</v>
      </c>
      <c s="32">
        <f>ROUND(ROUND(L415,2)*ROUND(G415,3),2)</f>
      </c>
      <c s="36" t="s">
        <v>73</v>
      </c>
      <c>
        <f>(M415*21)/100</f>
      </c>
      <c t="s">
        <v>27</v>
      </c>
    </row>
    <row r="416" spans="1:5" ht="12.75">
      <c r="A416" s="35" t="s">
        <v>54</v>
      </c>
      <c r="E416" s="39" t="s">
        <v>55</v>
      </c>
    </row>
    <row r="417" spans="1:5" ht="12.75">
      <c r="A417" s="35" t="s">
        <v>56</v>
      </c>
      <c r="E417" s="40" t="s">
        <v>892</v>
      </c>
    </row>
    <row r="418" spans="1:5" ht="12.75">
      <c r="A418" t="s">
        <v>57</v>
      </c>
      <c r="E418" s="39" t="s">
        <v>74</v>
      </c>
    </row>
    <row r="419" spans="1:16" ht="12.75">
      <c r="A419" t="s">
        <v>49</v>
      </c>
      <c s="34" t="s">
        <v>472</v>
      </c>
      <c s="34" t="s">
        <v>789</v>
      </c>
      <c s="35" t="s">
        <v>47</v>
      </c>
      <c s="6" t="s">
        <v>790</v>
      </c>
      <c s="36" t="s">
        <v>52</v>
      </c>
      <c s="37">
        <v>1</v>
      </c>
      <c s="36">
        <v>0</v>
      </c>
      <c s="36">
        <f>ROUND(G419*H419,6)</f>
      </c>
      <c r="L419" s="38">
        <v>0</v>
      </c>
      <c s="32">
        <f>ROUND(ROUND(L419,2)*ROUND(G419,3),2)</f>
      </c>
      <c s="36" t="s">
        <v>73</v>
      </c>
      <c>
        <f>(M419*21)/100</f>
      </c>
      <c t="s">
        <v>27</v>
      </c>
    </row>
    <row r="420" spans="1:5" ht="12.75">
      <c r="A420" s="35" t="s">
        <v>54</v>
      </c>
      <c r="E420" s="39" t="s">
        <v>55</v>
      </c>
    </row>
    <row r="421" spans="1:5" ht="12.75">
      <c r="A421" s="35" t="s">
        <v>56</v>
      </c>
      <c r="E421" s="40" t="s">
        <v>892</v>
      </c>
    </row>
    <row r="422" spans="1:5" ht="12.75">
      <c r="A422" t="s">
        <v>57</v>
      </c>
      <c r="E422" s="39" t="s">
        <v>74</v>
      </c>
    </row>
    <row r="423" spans="1:16" ht="12.75">
      <c r="A423" t="s">
        <v>49</v>
      </c>
      <c s="34" t="s">
        <v>476</v>
      </c>
      <c s="34" t="s">
        <v>791</v>
      </c>
      <c s="35" t="s">
        <v>47</v>
      </c>
      <c s="6" t="s">
        <v>792</v>
      </c>
      <c s="36" t="s">
        <v>52</v>
      </c>
      <c s="37">
        <v>1</v>
      </c>
      <c s="36">
        <v>0</v>
      </c>
      <c s="36">
        <f>ROUND(G423*H423,6)</f>
      </c>
      <c r="L423" s="38">
        <v>0</v>
      </c>
      <c s="32">
        <f>ROUND(ROUND(L423,2)*ROUND(G423,3),2)</f>
      </c>
      <c s="36" t="s">
        <v>73</v>
      </c>
      <c>
        <f>(M423*21)/100</f>
      </c>
      <c t="s">
        <v>27</v>
      </c>
    </row>
    <row r="424" spans="1:5" ht="12.75">
      <c r="A424" s="35" t="s">
        <v>54</v>
      </c>
      <c r="E424" s="39" t="s">
        <v>55</v>
      </c>
    </row>
    <row r="425" spans="1:5" ht="12.75">
      <c r="A425" s="35" t="s">
        <v>56</v>
      </c>
      <c r="E425" s="40" t="s">
        <v>892</v>
      </c>
    </row>
    <row r="426" spans="1:5" ht="12.75">
      <c r="A426" t="s">
        <v>57</v>
      </c>
      <c r="E426" s="39" t="s">
        <v>74</v>
      </c>
    </row>
    <row r="427" spans="1:16" ht="12.75">
      <c r="A427" t="s">
        <v>49</v>
      </c>
      <c s="34" t="s">
        <v>480</v>
      </c>
      <c s="34" t="s">
        <v>793</v>
      </c>
      <c s="35" t="s">
        <v>47</v>
      </c>
      <c s="6" t="s">
        <v>794</v>
      </c>
      <c s="36" t="s">
        <v>52</v>
      </c>
      <c s="37">
        <v>1</v>
      </c>
      <c s="36">
        <v>0</v>
      </c>
      <c s="36">
        <f>ROUND(G427*H427,6)</f>
      </c>
      <c r="L427" s="38">
        <v>0</v>
      </c>
      <c s="32">
        <f>ROUND(ROUND(L427,2)*ROUND(G427,3),2)</f>
      </c>
      <c s="36" t="s">
        <v>73</v>
      </c>
      <c>
        <f>(M427*21)/100</f>
      </c>
      <c t="s">
        <v>27</v>
      </c>
    </row>
    <row r="428" spans="1:5" ht="12.75">
      <c r="A428" s="35" t="s">
        <v>54</v>
      </c>
      <c r="E428" s="39" t="s">
        <v>55</v>
      </c>
    </row>
    <row r="429" spans="1:5" ht="12.75">
      <c r="A429" s="35" t="s">
        <v>56</v>
      </c>
      <c r="E429" s="40" t="s">
        <v>892</v>
      </c>
    </row>
    <row r="430" spans="1:5" ht="12.75">
      <c r="A430" t="s">
        <v>57</v>
      </c>
      <c r="E430" s="39" t="s">
        <v>74</v>
      </c>
    </row>
    <row r="431" spans="1:16" ht="12.75">
      <c r="A431" t="s">
        <v>49</v>
      </c>
      <c s="34" t="s">
        <v>484</v>
      </c>
      <c s="34" t="s">
        <v>795</v>
      </c>
      <c s="35" t="s">
        <v>47</v>
      </c>
      <c s="6" t="s">
        <v>796</v>
      </c>
      <c s="36" t="s">
        <v>52</v>
      </c>
      <c s="37">
        <v>1</v>
      </c>
      <c s="36">
        <v>0</v>
      </c>
      <c s="36">
        <f>ROUND(G431*H431,6)</f>
      </c>
      <c r="L431" s="38">
        <v>0</v>
      </c>
      <c s="32">
        <f>ROUND(ROUND(L431,2)*ROUND(G431,3),2)</f>
      </c>
      <c s="36" t="s">
        <v>73</v>
      </c>
      <c>
        <f>(M431*21)/100</f>
      </c>
      <c t="s">
        <v>27</v>
      </c>
    </row>
    <row r="432" spans="1:5" ht="12.75">
      <c r="A432" s="35" t="s">
        <v>54</v>
      </c>
      <c r="E432" s="39" t="s">
        <v>55</v>
      </c>
    </row>
    <row r="433" spans="1:5" ht="12.75">
      <c r="A433" s="35" t="s">
        <v>56</v>
      </c>
      <c r="E433" s="40" t="s">
        <v>892</v>
      </c>
    </row>
    <row r="434" spans="1:5" ht="12.75">
      <c r="A434" t="s">
        <v>57</v>
      </c>
      <c r="E434" s="39" t="s">
        <v>74</v>
      </c>
    </row>
    <row r="435" spans="1:16" ht="12.75">
      <c r="A435" t="s">
        <v>49</v>
      </c>
      <c s="34" t="s">
        <v>488</v>
      </c>
      <c s="34" t="s">
        <v>797</v>
      </c>
      <c s="35" t="s">
        <v>47</v>
      </c>
      <c s="6" t="s">
        <v>798</v>
      </c>
      <c s="36" t="s">
        <v>52</v>
      </c>
      <c s="37">
        <v>1</v>
      </c>
      <c s="36">
        <v>0</v>
      </c>
      <c s="36">
        <f>ROUND(G435*H435,6)</f>
      </c>
      <c r="L435" s="38">
        <v>0</v>
      </c>
      <c s="32">
        <f>ROUND(ROUND(L435,2)*ROUND(G435,3),2)</f>
      </c>
      <c s="36" t="s">
        <v>73</v>
      </c>
      <c>
        <f>(M435*21)/100</f>
      </c>
      <c t="s">
        <v>27</v>
      </c>
    </row>
    <row r="436" spans="1:5" ht="12.75">
      <c r="A436" s="35" t="s">
        <v>54</v>
      </c>
      <c r="E436" s="39" t="s">
        <v>55</v>
      </c>
    </row>
    <row r="437" spans="1:5" ht="12.75">
      <c r="A437" s="35" t="s">
        <v>56</v>
      </c>
      <c r="E437" s="40" t="s">
        <v>892</v>
      </c>
    </row>
    <row r="438" spans="1:5" ht="12.75">
      <c r="A438" t="s">
        <v>57</v>
      </c>
      <c r="E438" s="39" t="s">
        <v>74</v>
      </c>
    </row>
    <row r="439" spans="1:16" ht="12.75">
      <c r="A439" t="s">
        <v>49</v>
      </c>
      <c s="34" t="s">
        <v>491</v>
      </c>
      <c s="34" t="s">
        <v>799</v>
      </c>
      <c s="35" t="s">
        <v>47</v>
      </c>
      <c s="6" t="s">
        <v>800</v>
      </c>
      <c s="36" t="s">
        <v>52</v>
      </c>
      <c s="37">
        <v>1</v>
      </c>
      <c s="36">
        <v>0</v>
      </c>
      <c s="36">
        <f>ROUND(G439*H439,6)</f>
      </c>
      <c r="L439" s="38">
        <v>0</v>
      </c>
      <c s="32">
        <f>ROUND(ROUND(L439,2)*ROUND(G439,3),2)</f>
      </c>
      <c s="36" t="s">
        <v>73</v>
      </c>
      <c>
        <f>(M439*21)/100</f>
      </c>
      <c t="s">
        <v>27</v>
      </c>
    </row>
    <row r="440" spans="1:5" ht="12.75">
      <c r="A440" s="35" t="s">
        <v>54</v>
      </c>
      <c r="E440" s="39" t="s">
        <v>55</v>
      </c>
    </row>
    <row r="441" spans="1:5" ht="12.75">
      <c r="A441" s="35" t="s">
        <v>56</v>
      </c>
      <c r="E441" s="40" t="s">
        <v>892</v>
      </c>
    </row>
    <row r="442" spans="1:5" ht="12.75">
      <c r="A442" t="s">
        <v>57</v>
      </c>
      <c r="E442" s="39" t="s">
        <v>74</v>
      </c>
    </row>
    <row r="443" spans="1:16" ht="12.75">
      <c r="A443" t="s">
        <v>49</v>
      </c>
      <c s="34" t="s">
        <v>494</v>
      </c>
      <c s="34" t="s">
        <v>801</v>
      </c>
      <c s="35" t="s">
        <v>47</v>
      </c>
      <c s="6" t="s">
        <v>802</v>
      </c>
      <c s="36" t="s">
        <v>52</v>
      </c>
      <c s="37">
        <v>1</v>
      </c>
      <c s="36">
        <v>0</v>
      </c>
      <c s="36">
        <f>ROUND(G443*H443,6)</f>
      </c>
      <c r="L443" s="38">
        <v>0</v>
      </c>
      <c s="32">
        <f>ROUND(ROUND(L443,2)*ROUND(G443,3),2)</f>
      </c>
      <c s="36" t="s">
        <v>53</v>
      </c>
      <c>
        <f>(M443*21)/100</f>
      </c>
      <c t="s">
        <v>27</v>
      </c>
    </row>
    <row r="444" spans="1:5" ht="12.75">
      <c r="A444" s="35" t="s">
        <v>54</v>
      </c>
      <c r="E444" s="39" t="s">
        <v>55</v>
      </c>
    </row>
    <row r="445" spans="1:5" ht="12.75">
      <c r="A445" s="35" t="s">
        <v>56</v>
      </c>
      <c r="E445" s="40" t="s">
        <v>892</v>
      </c>
    </row>
    <row r="446" spans="1:5" ht="12.75">
      <c r="A446" t="s">
        <v>57</v>
      </c>
      <c r="E446" s="39" t="s">
        <v>802</v>
      </c>
    </row>
    <row r="447" spans="1:16" ht="12.75">
      <c r="A447" t="s">
        <v>49</v>
      </c>
      <c s="34" t="s">
        <v>498</v>
      </c>
      <c s="34" t="s">
        <v>803</v>
      </c>
      <c s="35" t="s">
        <v>47</v>
      </c>
      <c s="6" t="s">
        <v>804</v>
      </c>
      <c s="36" t="s">
        <v>52</v>
      </c>
      <c s="37">
        <v>1</v>
      </c>
      <c s="36">
        <v>0</v>
      </c>
      <c s="36">
        <f>ROUND(G447*H447,6)</f>
      </c>
      <c r="L447" s="38">
        <v>0</v>
      </c>
      <c s="32">
        <f>ROUND(ROUND(L447,2)*ROUND(G447,3),2)</f>
      </c>
      <c s="36" t="s">
        <v>53</v>
      </c>
      <c>
        <f>(M447*21)/100</f>
      </c>
      <c t="s">
        <v>27</v>
      </c>
    </row>
    <row r="448" spans="1:5" ht="12.75">
      <c r="A448" s="35" t="s">
        <v>54</v>
      </c>
      <c r="E448" s="39" t="s">
        <v>55</v>
      </c>
    </row>
    <row r="449" spans="1:5" ht="12.75">
      <c r="A449" s="35" t="s">
        <v>56</v>
      </c>
      <c r="E449" s="40" t="s">
        <v>892</v>
      </c>
    </row>
    <row r="450" spans="1:5" ht="12.75">
      <c r="A450" t="s">
        <v>57</v>
      </c>
      <c r="E450" s="39" t="s">
        <v>804</v>
      </c>
    </row>
    <row r="451" spans="1:16" ht="12.75">
      <c r="A451" t="s">
        <v>49</v>
      </c>
      <c s="34" t="s">
        <v>502</v>
      </c>
      <c s="34" t="s">
        <v>805</v>
      </c>
      <c s="35" t="s">
        <v>47</v>
      </c>
      <c s="6" t="s">
        <v>806</v>
      </c>
      <c s="36" t="s">
        <v>52</v>
      </c>
      <c s="37">
        <v>1</v>
      </c>
      <c s="36">
        <v>0</v>
      </c>
      <c s="36">
        <f>ROUND(G451*H451,6)</f>
      </c>
      <c r="L451" s="38">
        <v>0</v>
      </c>
      <c s="32">
        <f>ROUND(ROUND(L451,2)*ROUND(G451,3),2)</f>
      </c>
      <c s="36" t="s">
        <v>73</v>
      </c>
      <c>
        <f>(M451*21)/100</f>
      </c>
      <c t="s">
        <v>27</v>
      </c>
    </row>
    <row r="452" spans="1:5" ht="12.75">
      <c r="A452" s="35" t="s">
        <v>54</v>
      </c>
      <c r="E452" s="39" t="s">
        <v>55</v>
      </c>
    </row>
    <row r="453" spans="1:5" ht="12.75">
      <c r="A453" s="35" t="s">
        <v>56</v>
      </c>
      <c r="E453" s="40" t="s">
        <v>892</v>
      </c>
    </row>
    <row r="454" spans="1:5" ht="12.75">
      <c r="A454" t="s">
        <v>57</v>
      </c>
      <c r="E454" s="39" t="s">
        <v>74</v>
      </c>
    </row>
    <row r="455" spans="1:16" ht="12.75">
      <c r="A455" t="s">
        <v>49</v>
      </c>
      <c s="34" t="s">
        <v>506</v>
      </c>
      <c s="34" t="s">
        <v>807</v>
      </c>
      <c s="35" t="s">
        <v>47</v>
      </c>
      <c s="6" t="s">
        <v>808</v>
      </c>
      <c s="36" t="s">
        <v>52</v>
      </c>
      <c s="37">
        <v>1</v>
      </c>
      <c s="36">
        <v>0</v>
      </c>
      <c s="36">
        <f>ROUND(G455*H455,6)</f>
      </c>
      <c r="L455" s="38">
        <v>0</v>
      </c>
      <c s="32">
        <f>ROUND(ROUND(L455,2)*ROUND(G455,3),2)</f>
      </c>
      <c s="36" t="s">
        <v>73</v>
      </c>
      <c>
        <f>(M455*21)/100</f>
      </c>
      <c t="s">
        <v>27</v>
      </c>
    </row>
    <row r="456" spans="1:5" ht="12.75">
      <c r="A456" s="35" t="s">
        <v>54</v>
      </c>
      <c r="E456" s="39" t="s">
        <v>55</v>
      </c>
    </row>
    <row r="457" spans="1:5" ht="12.75">
      <c r="A457" s="35" t="s">
        <v>56</v>
      </c>
      <c r="E457" s="40" t="s">
        <v>892</v>
      </c>
    </row>
    <row r="458" spans="1:5" ht="12.75">
      <c r="A458" t="s">
        <v>57</v>
      </c>
      <c r="E458" s="39" t="s">
        <v>74</v>
      </c>
    </row>
    <row r="459" spans="1:16" ht="12.75">
      <c r="A459" t="s">
        <v>49</v>
      </c>
      <c s="34" t="s">
        <v>510</v>
      </c>
      <c s="34" t="s">
        <v>626</v>
      </c>
      <c s="35" t="s">
        <v>47</v>
      </c>
      <c s="6" t="s">
        <v>627</v>
      </c>
      <c s="36" t="s">
        <v>104</v>
      </c>
      <c s="37">
        <v>5</v>
      </c>
      <c s="36">
        <v>0</v>
      </c>
      <c s="36">
        <f>ROUND(G459*H459,6)</f>
      </c>
      <c r="L459" s="38">
        <v>0</v>
      </c>
      <c s="32">
        <f>ROUND(ROUND(L459,2)*ROUND(G459,3),2)</f>
      </c>
      <c s="36" t="s">
        <v>53</v>
      </c>
      <c>
        <f>(M459*21)/100</f>
      </c>
      <c t="s">
        <v>27</v>
      </c>
    </row>
    <row r="460" spans="1:5" ht="12.75">
      <c r="A460" s="35" t="s">
        <v>54</v>
      </c>
      <c r="E460" s="39" t="s">
        <v>55</v>
      </c>
    </row>
    <row r="461" spans="1:5" ht="12.75">
      <c r="A461" s="35" t="s">
        <v>56</v>
      </c>
      <c r="E461" s="40" t="s">
        <v>55</v>
      </c>
    </row>
    <row r="462" spans="1:5" ht="38.25">
      <c r="A462" t="s">
        <v>57</v>
      </c>
      <c r="E462" s="39" t="s">
        <v>628</v>
      </c>
    </row>
    <row r="463" spans="1:16" ht="25.5">
      <c r="A463" t="s">
        <v>49</v>
      </c>
      <c s="34" t="s">
        <v>514</v>
      </c>
      <c s="34" t="s">
        <v>631</v>
      </c>
      <c s="35" t="s">
        <v>47</v>
      </c>
      <c s="6" t="s">
        <v>632</v>
      </c>
      <c s="36" t="s">
        <v>52</v>
      </c>
      <c s="37">
        <v>2</v>
      </c>
      <c s="36">
        <v>0</v>
      </c>
      <c s="36">
        <f>ROUND(G463*H463,6)</f>
      </c>
      <c r="L463" s="38">
        <v>0</v>
      </c>
      <c s="32">
        <f>ROUND(ROUND(L463,2)*ROUND(G463,3),2)</f>
      </c>
      <c s="36" t="s">
        <v>73</v>
      </c>
      <c>
        <f>(M463*21)/100</f>
      </c>
      <c t="s">
        <v>27</v>
      </c>
    </row>
    <row r="464" spans="1:5" ht="12.75">
      <c r="A464" s="35" t="s">
        <v>54</v>
      </c>
      <c r="E464" s="39" t="s">
        <v>55</v>
      </c>
    </row>
    <row r="465" spans="1:5" ht="12.75">
      <c r="A465" s="35" t="s">
        <v>56</v>
      </c>
      <c r="E465" s="40" t="s">
        <v>55</v>
      </c>
    </row>
    <row r="466" spans="1:5" ht="12.75">
      <c r="A466" t="s">
        <v>57</v>
      </c>
      <c r="E466" s="39" t="s">
        <v>74</v>
      </c>
    </row>
    <row r="467" spans="1:16" ht="12.75">
      <c r="A467" t="s">
        <v>49</v>
      </c>
      <c s="34" t="s">
        <v>79</v>
      </c>
      <c s="34" t="s">
        <v>809</v>
      </c>
      <c s="35" t="s">
        <v>47</v>
      </c>
      <c s="6" t="s">
        <v>810</v>
      </c>
      <c s="36" t="s">
        <v>203</v>
      </c>
      <c s="37">
        <v>0.08</v>
      </c>
      <c s="36">
        <v>0</v>
      </c>
      <c s="36">
        <f>ROUND(G467*H467,6)</f>
      </c>
      <c r="L467" s="38">
        <v>0</v>
      </c>
      <c s="32">
        <f>ROUND(ROUND(L467,2)*ROUND(G467,3),2)</f>
      </c>
      <c s="36" t="s">
        <v>73</v>
      </c>
      <c>
        <f>(M467*21)/100</f>
      </c>
      <c t="s">
        <v>27</v>
      </c>
    </row>
    <row r="468" spans="1:5" ht="12.75">
      <c r="A468" s="35" t="s">
        <v>54</v>
      </c>
      <c r="E468" s="39" t="s">
        <v>55</v>
      </c>
    </row>
    <row r="469" spans="1:5" ht="12.75">
      <c r="A469" s="35" t="s">
        <v>56</v>
      </c>
      <c r="E469" s="40" t="s">
        <v>55</v>
      </c>
    </row>
    <row r="470" spans="1:5" ht="12.75">
      <c r="A470" t="s">
        <v>57</v>
      </c>
      <c r="E470" s="39" t="s">
        <v>74</v>
      </c>
    </row>
    <row r="471" spans="1:16" ht="12.75">
      <c r="A471" t="s">
        <v>49</v>
      </c>
      <c s="34" t="s">
        <v>518</v>
      </c>
      <c s="34" t="s">
        <v>811</v>
      </c>
      <c s="35" t="s">
        <v>47</v>
      </c>
      <c s="6" t="s">
        <v>812</v>
      </c>
      <c s="36" t="s">
        <v>203</v>
      </c>
      <c s="37">
        <v>0.08</v>
      </c>
      <c s="36">
        <v>0</v>
      </c>
      <c s="36">
        <f>ROUND(G471*H471,6)</f>
      </c>
      <c r="L471" s="38">
        <v>0</v>
      </c>
      <c s="32">
        <f>ROUND(ROUND(L471,2)*ROUND(G471,3),2)</f>
      </c>
      <c s="36" t="s">
        <v>73</v>
      </c>
      <c>
        <f>(M471*21)/100</f>
      </c>
      <c t="s">
        <v>27</v>
      </c>
    </row>
    <row r="472" spans="1:5" ht="12.75">
      <c r="A472" s="35" t="s">
        <v>54</v>
      </c>
      <c r="E472" s="39" t="s">
        <v>55</v>
      </c>
    </row>
    <row r="473" spans="1:5" ht="12.75">
      <c r="A473" s="35" t="s">
        <v>56</v>
      </c>
      <c r="E473" s="40" t="s">
        <v>55</v>
      </c>
    </row>
    <row r="474" spans="1:5" ht="12.75">
      <c r="A474" t="s">
        <v>57</v>
      </c>
      <c r="E474" s="39" t="s">
        <v>74</v>
      </c>
    </row>
    <row r="475" spans="1:16" ht="12.75">
      <c r="A475" t="s">
        <v>49</v>
      </c>
      <c s="34" t="s">
        <v>522</v>
      </c>
      <c s="34" t="s">
        <v>813</v>
      </c>
      <c s="35" t="s">
        <v>47</v>
      </c>
      <c s="6" t="s">
        <v>814</v>
      </c>
      <c s="36" t="s">
        <v>52</v>
      </c>
      <c s="37">
        <v>8</v>
      </c>
      <c s="36">
        <v>0</v>
      </c>
      <c s="36">
        <f>ROUND(G475*H475,6)</f>
      </c>
      <c r="L475" s="38">
        <v>0</v>
      </c>
      <c s="32">
        <f>ROUND(ROUND(L475,2)*ROUND(G475,3),2)</f>
      </c>
      <c s="36" t="s">
        <v>53</v>
      </c>
      <c>
        <f>(M475*21)/100</f>
      </c>
      <c t="s">
        <v>27</v>
      </c>
    </row>
    <row r="476" spans="1:5" ht="12.75">
      <c r="A476" s="35" t="s">
        <v>54</v>
      </c>
      <c r="E476" s="39" t="s">
        <v>55</v>
      </c>
    </row>
    <row r="477" spans="1:5" ht="12.75">
      <c r="A477" s="35" t="s">
        <v>56</v>
      </c>
      <c r="E477" s="40" t="s">
        <v>55</v>
      </c>
    </row>
    <row r="478" spans="1:5" ht="12.75">
      <c r="A478" t="s">
        <v>57</v>
      </c>
      <c r="E478" s="39" t="s">
        <v>815</v>
      </c>
    </row>
    <row r="479" spans="1:16" ht="12.75">
      <c r="A479" t="s">
        <v>49</v>
      </c>
      <c s="34" t="s">
        <v>526</v>
      </c>
      <c s="34" t="s">
        <v>1834</v>
      </c>
      <c s="35" t="s">
        <v>47</v>
      </c>
      <c s="6" t="s">
        <v>817</v>
      </c>
      <c s="36" t="s">
        <v>68</v>
      </c>
      <c s="37">
        <v>8</v>
      </c>
      <c s="36">
        <v>0</v>
      </c>
      <c s="36">
        <f>ROUND(G479*H479,6)</f>
      </c>
      <c r="L479" s="38">
        <v>0</v>
      </c>
      <c s="32">
        <f>ROUND(ROUND(L479,2)*ROUND(G479,3),2)</f>
      </c>
      <c s="36" t="s">
        <v>53</v>
      </c>
      <c>
        <f>(M479*21)/100</f>
      </c>
      <c t="s">
        <v>27</v>
      </c>
    </row>
    <row r="480" spans="1:5" ht="12.75">
      <c r="A480" s="35" t="s">
        <v>54</v>
      </c>
      <c r="E480" s="39" t="s">
        <v>55</v>
      </c>
    </row>
    <row r="481" spans="1:5" ht="12.75">
      <c r="A481" s="35" t="s">
        <v>56</v>
      </c>
      <c r="E481" s="40" t="s">
        <v>892</v>
      </c>
    </row>
    <row r="482" spans="1:5" ht="51">
      <c r="A482" t="s">
        <v>57</v>
      </c>
      <c r="E482" s="39" t="s">
        <v>1835</v>
      </c>
    </row>
    <row r="483" spans="1:16" ht="25.5">
      <c r="A483" t="s">
        <v>49</v>
      </c>
      <c s="34" t="s">
        <v>530</v>
      </c>
      <c s="34" t="s">
        <v>818</v>
      </c>
      <c s="35" t="s">
        <v>47</v>
      </c>
      <c s="6" t="s">
        <v>819</v>
      </c>
      <c s="36" t="s">
        <v>52</v>
      </c>
      <c s="37">
        <v>1</v>
      </c>
      <c s="36">
        <v>0</v>
      </c>
      <c s="36">
        <f>ROUND(G483*H483,6)</f>
      </c>
      <c r="L483" s="38">
        <v>0</v>
      </c>
      <c s="32">
        <f>ROUND(ROUND(L483,2)*ROUND(G483,3),2)</f>
      </c>
      <c s="36" t="s">
        <v>73</v>
      </c>
      <c>
        <f>(M483*21)/100</f>
      </c>
      <c t="s">
        <v>27</v>
      </c>
    </row>
    <row r="484" spans="1:5" ht="12.75">
      <c r="A484" s="35" t="s">
        <v>54</v>
      </c>
      <c r="E484" s="39" t="s">
        <v>55</v>
      </c>
    </row>
    <row r="485" spans="1:5" ht="12.75">
      <c r="A485" s="35" t="s">
        <v>56</v>
      </c>
      <c r="E485" s="40" t="s">
        <v>892</v>
      </c>
    </row>
    <row r="486" spans="1:5" ht="12.75">
      <c r="A486" t="s">
        <v>57</v>
      </c>
      <c r="E486" s="39" t="s">
        <v>74</v>
      </c>
    </row>
    <row r="487" spans="1:16" ht="12.75">
      <c r="A487" t="s">
        <v>49</v>
      </c>
      <c s="34" t="s">
        <v>534</v>
      </c>
      <c s="34" t="s">
        <v>820</v>
      </c>
      <c s="35" t="s">
        <v>47</v>
      </c>
      <c s="6" t="s">
        <v>821</v>
      </c>
      <c s="36" t="s">
        <v>52</v>
      </c>
      <c s="37">
        <v>1</v>
      </c>
      <c s="36">
        <v>0</v>
      </c>
      <c s="36">
        <f>ROUND(G487*H487,6)</f>
      </c>
      <c r="L487" s="38">
        <v>0</v>
      </c>
      <c s="32">
        <f>ROUND(ROUND(L487,2)*ROUND(G487,3),2)</f>
      </c>
      <c s="36" t="s">
        <v>73</v>
      </c>
      <c>
        <f>(M487*21)/100</f>
      </c>
      <c t="s">
        <v>27</v>
      </c>
    </row>
    <row r="488" spans="1:5" ht="12.75">
      <c r="A488" s="35" t="s">
        <v>54</v>
      </c>
      <c r="E488" s="39" t="s">
        <v>55</v>
      </c>
    </row>
    <row r="489" spans="1:5" ht="12.75">
      <c r="A489" s="35" t="s">
        <v>56</v>
      </c>
      <c r="E489" s="40" t="s">
        <v>892</v>
      </c>
    </row>
    <row r="490" spans="1:5" ht="12.75">
      <c r="A490" t="s">
        <v>57</v>
      </c>
      <c r="E490" s="39" t="s">
        <v>74</v>
      </c>
    </row>
    <row r="491" spans="1:16" ht="12.75">
      <c r="A491" t="s">
        <v>49</v>
      </c>
      <c s="34" t="s">
        <v>538</v>
      </c>
      <c s="34" t="s">
        <v>822</v>
      </c>
      <c s="35" t="s">
        <v>47</v>
      </c>
      <c s="6" t="s">
        <v>823</v>
      </c>
      <c s="36" t="s">
        <v>52</v>
      </c>
      <c s="37">
        <v>1</v>
      </c>
      <c s="36">
        <v>0</v>
      </c>
      <c s="36">
        <f>ROUND(G491*H491,6)</f>
      </c>
      <c r="L491" s="38">
        <v>0</v>
      </c>
      <c s="32">
        <f>ROUND(ROUND(L491,2)*ROUND(G491,3),2)</f>
      </c>
      <c s="36" t="s">
        <v>73</v>
      </c>
      <c>
        <f>(M491*21)/100</f>
      </c>
      <c t="s">
        <v>27</v>
      </c>
    </row>
    <row r="492" spans="1:5" ht="12.75">
      <c r="A492" s="35" t="s">
        <v>54</v>
      </c>
      <c r="E492" s="39" t="s">
        <v>55</v>
      </c>
    </row>
    <row r="493" spans="1:5" ht="12.75">
      <c r="A493" s="35" t="s">
        <v>56</v>
      </c>
      <c r="E493" s="40" t="s">
        <v>892</v>
      </c>
    </row>
    <row r="494" spans="1:5" ht="12.75">
      <c r="A494" t="s">
        <v>57</v>
      </c>
      <c r="E494" s="39" t="s">
        <v>74</v>
      </c>
    </row>
    <row r="495" spans="1:16" ht="12.75">
      <c r="A495" t="s">
        <v>49</v>
      </c>
      <c s="34" t="s">
        <v>542</v>
      </c>
      <c s="34" t="s">
        <v>824</v>
      </c>
      <c s="35" t="s">
        <v>47</v>
      </c>
      <c s="6" t="s">
        <v>825</v>
      </c>
      <c s="36" t="s">
        <v>52</v>
      </c>
      <c s="37">
        <v>1</v>
      </c>
      <c s="36">
        <v>0</v>
      </c>
      <c s="36">
        <f>ROUND(G495*H495,6)</f>
      </c>
      <c r="L495" s="38">
        <v>0</v>
      </c>
      <c s="32">
        <f>ROUND(ROUND(L495,2)*ROUND(G495,3),2)</f>
      </c>
      <c s="36" t="s">
        <v>73</v>
      </c>
      <c>
        <f>(M495*21)/100</f>
      </c>
      <c t="s">
        <v>27</v>
      </c>
    </row>
    <row r="496" spans="1:5" ht="12.75">
      <c r="A496" s="35" t="s">
        <v>54</v>
      </c>
      <c r="E496" s="39" t="s">
        <v>55</v>
      </c>
    </row>
    <row r="497" spans="1:5" ht="12.75">
      <c r="A497" s="35" t="s">
        <v>56</v>
      </c>
      <c r="E497" s="40" t="s">
        <v>892</v>
      </c>
    </row>
    <row r="498" spans="1:5" ht="12.75">
      <c r="A498" t="s">
        <v>57</v>
      </c>
      <c r="E498" s="39" t="s">
        <v>74</v>
      </c>
    </row>
    <row r="499" spans="1:13" ht="12.75">
      <c r="A499" t="s">
        <v>46</v>
      </c>
      <c r="C499" s="31" t="s">
        <v>14</v>
      </c>
      <c r="E499" s="33" t="s">
        <v>517</v>
      </c>
      <c r="J499" s="32">
        <f>0</f>
      </c>
      <c s="32">
        <f>0</f>
      </c>
      <c s="32">
        <f>0+L500+L504+L508+L512+L516+L520+L524+L528+L532+L536+L540+L544+L548</f>
      </c>
      <c s="32">
        <f>0+M500+M504+M508+M512+M516+M520+M524+M528+M532+M536+M540+M544+M548</f>
      </c>
    </row>
    <row r="500" spans="1:16" ht="12.75">
      <c r="A500" t="s">
        <v>49</v>
      </c>
      <c s="34" t="s">
        <v>546</v>
      </c>
      <c s="34" t="s">
        <v>890</v>
      </c>
      <c s="35" t="s">
        <v>47</v>
      </c>
      <c s="6" t="s">
        <v>891</v>
      </c>
      <c s="36" t="s">
        <v>52</v>
      </c>
      <c s="37">
        <v>2</v>
      </c>
      <c s="36">
        <v>0</v>
      </c>
      <c s="36">
        <f>ROUND(G500*H500,6)</f>
      </c>
      <c r="L500" s="38">
        <v>0</v>
      </c>
      <c s="32">
        <f>ROUND(ROUND(L500,2)*ROUND(G500,3),2)</f>
      </c>
      <c s="36" t="s">
        <v>53</v>
      </c>
      <c>
        <f>(M500*21)/100</f>
      </c>
      <c t="s">
        <v>27</v>
      </c>
    </row>
    <row r="501" spans="1:5" ht="12.75">
      <c r="A501" s="35" t="s">
        <v>54</v>
      </c>
      <c r="E501" s="39" t="s">
        <v>55</v>
      </c>
    </row>
    <row r="502" spans="1:5" ht="12.75">
      <c r="A502" s="35" t="s">
        <v>56</v>
      </c>
      <c r="E502" s="40" t="s">
        <v>892</v>
      </c>
    </row>
    <row r="503" spans="1:5" ht="12.75">
      <c r="A503" t="s">
        <v>57</v>
      </c>
      <c r="E503" s="39" t="s">
        <v>893</v>
      </c>
    </row>
    <row r="504" spans="1:16" ht="12.75">
      <c r="A504" t="s">
        <v>49</v>
      </c>
      <c s="34" t="s">
        <v>550</v>
      </c>
      <c s="34" t="s">
        <v>1606</v>
      </c>
      <c s="35" t="s">
        <v>47</v>
      </c>
      <c s="6" t="s">
        <v>1607</v>
      </c>
      <c s="36" t="s">
        <v>52</v>
      </c>
      <c s="37">
        <v>2</v>
      </c>
      <c s="36">
        <v>0</v>
      </c>
      <c s="36">
        <f>ROUND(G504*H504,6)</f>
      </c>
      <c r="L504" s="38">
        <v>0</v>
      </c>
      <c s="32">
        <f>ROUND(ROUND(L504,2)*ROUND(G504,3),2)</f>
      </c>
      <c s="36" t="s">
        <v>73</v>
      </c>
      <c>
        <f>(M504*21)/100</f>
      </c>
      <c t="s">
        <v>27</v>
      </c>
    </row>
    <row r="505" spans="1:5" ht="12.75">
      <c r="A505" s="35" t="s">
        <v>54</v>
      </c>
      <c r="E505" s="39" t="s">
        <v>55</v>
      </c>
    </row>
    <row r="506" spans="1:5" ht="12.75">
      <c r="A506" s="35" t="s">
        <v>56</v>
      </c>
      <c r="E506" s="40" t="s">
        <v>892</v>
      </c>
    </row>
    <row r="507" spans="1:5" ht="12.75">
      <c r="A507" t="s">
        <v>57</v>
      </c>
      <c r="E507" s="39" t="s">
        <v>74</v>
      </c>
    </row>
    <row r="508" spans="1:16" ht="12.75">
      <c r="A508" t="s">
        <v>49</v>
      </c>
      <c s="34" t="s">
        <v>557</v>
      </c>
      <c s="34" t="s">
        <v>1646</v>
      </c>
      <c s="35" t="s">
        <v>47</v>
      </c>
      <c s="6" t="s">
        <v>1647</v>
      </c>
      <c s="36" t="s">
        <v>52</v>
      </c>
      <c s="37">
        <v>2</v>
      </c>
      <c s="36">
        <v>0</v>
      </c>
      <c s="36">
        <f>ROUND(G508*H508,6)</f>
      </c>
      <c r="L508" s="38">
        <v>0</v>
      </c>
      <c s="32">
        <f>ROUND(ROUND(L508,2)*ROUND(G508,3),2)</f>
      </c>
      <c s="36" t="s">
        <v>73</v>
      </c>
      <c>
        <f>(M508*21)/100</f>
      </c>
      <c t="s">
        <v>27</v>
      </c>
    </row>
    <row r="509" spans="1:5" ht="12.75">
      <c r="A509" s="35" t="s">
        <v>54</v>
      </c>
      <c r="E509" s="39" t="s">
        <v>55</v>
      </c>
    </row>
    <row r="510" spans="1:5" ht="12.75">
      <c r="A510" s="35" t="s">
        <v>56</v>
      </c>
      <c r="E510" s="40" t="s">
        <v>892</v>
      </c>
    </row>
    <row r="511" spans="1:5" ht="12.75">
      <c r="A511" t="s">
        <v>57</v>
      </c>
      <c r="E511" s="39" t="s">
        <v>74</v>
      </c>
    </row>
    <row r="512" spans="1:16" ht="12.75">
      <c r="A512" t="s">
        <v>49</v>
      </c>
      <c s="34" t="s">
        <v>561</v>
      </c>
      <c s="34" t="s">
        <v>1863</v>
      </c>
      <c s="35" t="s">
        <v>47</v>
      </c>
      <c s="6" t="s">
        <v>1864</v>
      </c>
      <c s="36" t="s">
        <v>52</v>
      </c>
      <c s="37">
        <v>2</v>
      </c>
      <c s="36">
        <v>0</v>
      </c>
      <c s="36">
        <f>ROUND(G512*H512,6)</f>
      </c>
      <c r="L512" s="38">
        <v>0</v>
      </c>
      <c s="32">
        <f>ROUND(ROUND(L512,2)*ROUND(G512,3),2)</f>
      </c>
      <c s="36" t="s">
        <v>53</v>
      </c>
      <c>
        <f>(M512*21)/100</f>
      </c>
      <c t="s">
        <v>27</v>
      </c>
    </row>
    <row r="513" spans="1:5" ht="12.75">
      <c r="A513" s="35" t="s">
        <v>54</v>
      </c>
      <c r="E513" s="39" t="s">
        <v>55</v>
      </c>
    </row>
    <row r="514" spans="1:5" ht="12.75">
      <c r="A514" s="35" t="s">
        <v>56</v>
      </c>
      <c r="E514" s="40" t="s">
        <v>892</v>
      </c>
    </row>
    <row r="515" spans="1:5" ht="12.75">
      <c r="A515" t="s">
        <v>57</v>
      </c>
      <c r="E515" s="39" t="s">
        <v>1864</v>
      </c>
    </row>
    <row r="516" spans="1:16" ht="12.75">
      <c r="A516" t="s">
        <v>49</v>
      </c>
      <c s="34" t="s">
        <v>565</v>
      </c>
      <c s="34" t="s">
        <v>1865</v>
      </c>
      <c s="35" t="s">
        <v>47</v>
      </c>
      <c s="6" t="s">
        <v>1618</v>
      </c>
      <c s="36" t="s">
        <v>52</v>
      </c>
      <c s="37">
        <v>4</v>
      </c>
      <c s="36">
        <v>0</v>
      </c>
      <c s="36">
        <f>ROUND(G516*H516,6)</f>
      </c>
      <c r="L516" s="38">
        <v>0</v>
      </c>
      <c s="32">
        <f>ROUND(ROUND(L516,2)*ROUND(G516,3),2)</f>
      </c>
      <c s="36" t="s">
        <v>53</v>
      </c>
      <c>
        <f>(M516*21)/100</f>
      </c>
      <c t="s">
        <v>27</v>
      </c>
    </row>
    <row r="517" spans="1:5" ht="12.75">
      <c r="A517" s="35" t="s">
        <v>54</v>
      </c>
      <c r="E517" s="39" t="s">
        <v>55</v>
      </c>
    </row>
    <row r="518" spans="1:5" ht="12.75">
      <c r="A518" s="35" t="s">
        <v>56</v>
      </c>
      <c r="E518" s="40" t="s">
        <v>892</v>
      </c>
    </row>
    <row r="519" spans="1:5" ht="76.5">
      <c r="A519" t="s">
        <v>57</v>
      </c>
      <c r="E519" s="39" t="s">
        <v>1866</v>
      </c>
    </row>
    <row r="520" spans="1:16" ht="25.5">
      <c r="A520" t="s">
        <v>49</v>
      </c>
      <c s="34" t="s">
        <v>570</v>
      </c>
      <c s="34" t="s">
        <v>1621</v>
      </c>
      <c s="35" t="s">
        <v>47</v>
      </c>
      <c s="6" t="s">
        <v>1622</v>
      </c>
      <c s="36" t="s">
        <v>52</v>
      </c>
      <c s="37">
        <v>2</v>
      </c>
      <c s="36">
        <v>0</v>
      </c>
      <c s="36">
        <f>ROUND(G520*H520,6)</f>
      </c>
      <c r="L520" s="38">
        <v>0</v>
      </c>
      <c s="32">
        <f>ROUND(ROUND(L520,2)*ROUND(G520,3),2)</f>
      </c>
      <c s="36" t="s">
        <v>73</v>
      </c>
      <c>
        <f>(M520*21)/100</f>
      </c>
      <c t="s">
        <v>27</v>
      </c>
    </row>
    <row r="521" spans="1:5" ht="12.75">
      <c r="A521" s="35" t="s">
        <v>54</v>
      </c>
      <c r="E521" s="39" t="s">
        <v>55</v>
      </c>
    </row>
    <row r="522" spans="1:5" ht="12.75">
      <c r="A522" s="35" t="s">
        <v>56</v>
      </c>
      <c r="E522" s="40" t="s">
        <v>892</v>
      </c>
    </row>
    <row r="523" spans="1:5" ht="12.75">
      <c r="A523" t="s">
        <v>57</v>
      </c>
      <c r="E523" s="39" t="s">
        <v>74</v>
      </c>
    </row>
    <row r="524" spans="1:16" ht="25.5">
      <c r="A524" t="s">
        <v>49</v>
      </c>
      <c s="34" t="s">
        <v>574</v>
      </c>
      <c s="34" t="s">
        <v>1867</v>
      </c>
      <c s="35" t="s">
        <v>47</v>
      </c>
      <c s="6" t="s">
        <v>1868</v>
      </c>
      <c s="36" t="s">
        <v>52</v>
      </c>
      <c s="37">
        <v>1</v>
      </c>
      <c s="36">
        <v>0</v>
      </c>
      <c s="36">
        <f>ROUND(G524*H524,6)</f>
      </c>
      <c r="L524" s="38">
        <v>0</v>
      </c>
      <c s="32">
        <f>ROUND(ROUND(L524,2)*ROUND(G524,3),2)</f>
      </c>
      <c s="36" t="s">
        <v>73</v>
      </c>
      <c>
        <f>(M524*21)/100</f>
      </c>
      <c t="s">
        <v>27</v>
      </c>
    </row>
    <row r="525" spans="1:5" ht="12.75">
      <c r="A525" s="35" t="s">
        <v>54</v>
      </c>
      <c r="E525" s="39" t="s">
        <v>55</v>
      </c>
    </row>
    <row r="526" spans="1:5" ht="12.75">
      <c r="A526" s="35" t="s">
        <v>56</v>
      </c>
      <c r="E526" s="40" t="s">
        <v>892</v>
      </c>
    </row>
    <row r="527" spans="1:5" ht="12.75">
      <c r="A527" t="s">
        <v>57</v>
      </c>
      <c r="E527" s="39" t="s">
        <v>74</v>
      </c>
    </row>
    <row r="528" spans="1:16" ht="12.75">
      <c r="A528" t="s">
        <v>49</v>
      </c>
      <c s="34" t="s">
        <v>579</v>
      </c>
      <c s="34" t="s">
        <v>885</v>
      </c>
      <c s="35" t="s">
        <v>47</v>
      </c>
      <c s="6" t="s">
        <v>1624</v>
      </c>
      <c s="36" t="s">
        <v>52</v>
      </c>
      <c s="37">
        <v>4</v>
      </c>
      <c s="36">
        <v>0</v>
      </c>
      <c s="36">
        <f>ROUND(G528*H528,6)</f>
      </c>
      <c r="L528" s="38">
        <v>0</v>
      </c>
      <c s="32">
        <f>ROUND(ROUND(L528,2)*ROUND(G528,3),2)</f>
      </c>
      <c s="36" t="s">
        <v>53</v>
      </c>
      <c>
        <f>(M528*21)/100</f>
      </c>
      <c t="s">
        <v>27</v>
      </c>
    </row>
    <row r="529" spans="1:5" ht="12.75">
      <c r="A529" s="35" t="s">
        <v>54</v>
      </c>
      <c r="E529" s="39" t="s">
        <v>55</v>
      </c>
    </row>
    <row r="530" spans="1:5" ht="12.75">
      <c r="A530" s="35" t="s">
        <v>56</v>
      </c>
      <c r="E530" s="40" t="s">
        <v>892</v>
      </c>
    </row>
    <row r="531" spans="1:5" ht="127.5">
      <c r="A531" t="s">
        <v>57</v>
      </c>
      <c r="E531" s="39" t="s">
        <v>887</v>
      </c>
    </row>
    <row r="532" spans="1:16" ht="12.75">
      <c r="A532" t="s">
        <v>49</v>
      </c>
      <c s="34" t="s">
        <v>582</v>
      </c>
      <c s="34" t="s">
        <v>1869</v>
      </c>
      <c s="35" t="s">
        <v>47</v>
      </c>
      <c s="6" t="s">
        <v>1870</v>
      </c>
      <c s="36" t="s">
        <v>52</v>
      </c>
      <c s="37">
        <v>4</v>
      </c>
      <c s="36">
        <v>0</v>
      </c>
      <c s="36">
        <f>ROUND(G532*H532,6)</f>
      </c>
      <c r="L532" s="38">
        <v>0</v>
      </c>
      <c s="32">
        <f>ROUND(ROUND(L532,2)*ROUND(G532,3),2)</f>
      </c>
      <c s="36" t="s">
        <v>73</v>
      </c>
      <c>
        <f>(M532*21)/100</f>
      </c>
      <c t="s">
        <v>27</v>
      </c>
    </row>
    <row r="533" spans="1:5" ht="12.75">
      <c r="A533" s="35" t="s">
        <v>54</v>
      </c>
      <c r="E533" s="39" t="s">
        <v>55</v>
      </c>
    </row>
    <row r="534" spans="1:5" ht="12.75">
      <c r="A534" s="35" t="s">
        <v>56</v>
      </c>
      <c r="E534" s="40" t="s">
        <v>892</v>
      </c>
    </row>
    <row r="535" spans="1:5" ht="12.75">
      <c r="A535" t="s">
        <v>57</v>
      </c>
      <c r="E535" s="39" t="s">
        <v>74</v>
      </c>
    </row>
    <row r="536" spans="1:16" ht="25.5">
      <c r="A536" t="s">
        <v>49</v>
      </c>
      <c s="34" t="s">
        <v>586</v>
      </c>
      <c s="34" t="s">
        <v>551</v>
      </c>
      <c s="35" t="s">
        <v>552</v>
      </c>
      <c s="6" t="s">
        <v>553</v>
      </c>
      <c s="36" t="s">
        <v>554</v>
      </c>
      <c s="37">
        <v>5.72</v>
      </c>
      <c s="36">
        <v>0</v>
      </c>
      <c s="36">
        <f>ROUND(G536*H536,6)</f>
      </c>
      <c r="L536" s="38">
        <v>0</v>
      </c>
      <c s="32">
        <f>ROUND(ROUND(L536,2)*ROUND(G536,3),2)</f>
      </c>
      <c s="36" t="s">
        <v>53</v>
      </c>
      <c>
        <f>(M536*21)/100</f>
      </c>
      <c t="s">
        <v>27</v>
      </c>
    </row>
    <row r="537" spans="1:5" ht="25.5">
      <c r="A537" s="35" t="s">
        <v>54</v>
      </c>
      <c r="E537" s="39" t="s">
        <v>555</v>
      </c>
    </row>
    <row r="538" spans="1:5" ht="12.75">
      <c r="A538" s="35" t="s">
        <v>56</v>
      </c>
      <c r="E538" s="40" t="s">
        <v>55</v>
      </c>
    </row>
    <row r="539" spans="1:5" ht="165.75">
      <c r="A539" t="s">
        <v>57</v>
      </c>
      <c r="E539" s="39" t="s">
        <v>556</v>
      </c>
    </row>
    <row r="540" spans="1:16" ht="25.5">
      <c r="A540" t="s">
        <v>49</v>
      </c>
      <c s="34" t="s">
        <v>590</v>
      </c>
      <c s="34" t="s">
        <v>562</v>
      </c>
      <c s="35" t="s">
        <v>563</v>
      </c>
      <c s="6" t="s">
        <v>564</v>
      </c>
      <c s="36" t="s">
        <v>554</v>
      </c>
      <c s="37">
        <v>0.09</v>
      </c>
      <c s="36">
        <v>0</v>
      </c>
      <c s="36">
        <f>ROUND(G540*H540,6)</f>
      </c>
      <c r="L540" s="38">
        <v>0</v>
      </c>
      <c s="32">
        <f>ROUND(ROUND(L540,2)*ROUND(G540,3),2)</f>
      </c>
      <c s="36" t="s">
        <v>53</v>
      </c>
      <c>
        <f>(M540*21)/100</f>
      </c>
      <c t="s">
        <v>27</v>
      </c>
    </row>
    <row r="541" spans="1:5" ht="25.5">
      <c r="A541" s="35" t="s">
        <v>54</v>
      </c>
      <c r="E541" s="39" t="s">
        <v>555</v>
      </c>
    </row>
    <row r="542" spans="1:5" ht="12.75">
      <c r="A542" s="35" t="s">
        <v>56</v>
      </c>
      <c r="E542" s="40" t="s">
        <v>55</v>
      </c>
    </row>
    <row r="543" spans="1:5" ht="165.75">
      <c r="A543" t="s">
        <v>57</v>
      </c>
      <c r="E543" s="39" t="s">
        <v>556</v>
      </c>
    </row>
    <row r="544" spans="1:16" ht="38.25">
      <c r="A544" t="s">
        <v>49</v>
      </c>
      <c s="34" t="s">
        <v>594</v>
      </c>
      <c s="34" t="s">
        <v>558</v>
      </c>
      <c s="35" t="s">
        <v>559</v>
      </c>
      <c s="6" t="s">
        <v>560</v>
      </c>
      <c s="36" t="s">
        <v>554</v>
      </c>
      <c s="37">
        <v>2.248</v>
      </c>
      <c s="36">
        <v>0</v>
      </c>
      <c s="36">
        <f>ROUND(G544*H544,6)</f>
      </c>
      <c r="L544" s="38">
        <v>0</v>
      </c>
      <c s="32">
        <f>ROUND(ROUND(L544,2)*ROUND(G544,3),2)</f>
      </c>
      <c s="36" t="s">
        <v>53</v>
      </c>
      <c>
        <f>(M544*21)/100</f>
      </c>
      <c t="s">
        <v>27</v>
      </c>
    </row>
    <row r="545" spans="1:5" ht="25.5">
      <c r="A545" s="35" t="s">
        <v>54</v>
      </c>
      <c r="E545" s="39" t="s">
        <v>555</v>
      </c>
    </row>
    <row r="546" spans="1:5" ht="12.75">
      <c r="A546" s="35" t="s">
        <v>56</v>
      </c>
      <c r="E546" s="40" t="s">
        <v>55</v>
      </c>
    </row>
    <row r="547" spans="1:5" ht="165.75">
      <c r="A547" t="s">
        <v>57</v>
      </c>
      <c r="E547" s="39" t="s">
        <v>556</v>
      </c>
    </row>
    <row r="548" spans="1:16" ht="25.5">
      <c r="A548" t="s">
        <v>49</v>
      </c>
      <c s="34" t="s">
        <v>597</v>
      </c>
      <c s="34" t="s">
        <v>963</v>
      </c>
      <c s="35" t="s">
        <v>964</v>
      </c>
      <c s="6" t="s">
        <v>965</v>
      </c>
      <c s="36" t="s">
        <v>554</v>
      </c>
      <c s="37">
        <v>0.476</v>
      </c>
      <c s="36">
        <v>0</v>
      </c>
      <c s="36">
        <f>ROUND(G548*H548,6)</f>
      </c>
      <c r="L548" s="38">
        <v>0</v>
      </c>
      <c s="32">
        <f>ROUND(ROUND(L548,2)*ROUND(G548,3),2)</f>
      </c>
      <c s="36" t="s">
        <v>53</v>
      </c>
      <c>
        <f>(M548*21)/100</f>
      </c>
      <c t="s">
        <v>27</v>
      </c>
    </row>
    <row r="549" spans="1:5" ht="63.75">
      <c r="A549" s="35" t="s">
        <v>54</v>
      </c>
      <c r="E549" s="39" t="s">
        <v>1871</v>
      </c>
    </row>
    <row r="550" spans="1:5" ht="12.75">
      <c r="A550" s="35" t="s">
        <v>56</v>
      </c>
      <c r="E550" s="40" t="s">
        <v>55</v>
      </c>
    </row>
    <row r="551" spans="1:5" ht="242.25">
      <c r="A551" t="s">
        <v>57</v>
      </c>
      <c r="E551" s="39" t="s">
        <v>1872</v>
      </c>
    </row>
    <row r="552" spans="1:13" ht="12.75">
      <c r="A552" t="s">
        <v>46</v>
      </c>
      <c r="C552" s="31" t="s">
        <v>20</v>
      </c>
      <c r="E552" s="33" t="s">
        <v>894</v>
      </c>
      <c r="J552" s="32">
        <f>0</f>
      </c>
      <c s="32">
        <f>0</f>
      </c>
      <c s="32">
        <f>0+L553+L557+L561+L565+L569+L573+L577+L581</f>
      </c>
      <c s="32">
        <f>0+M553+M557+M561+M565+M569+M573+M577+M581</f>
      </c>
    </row>
    <row r="553" spans="1:16" ht="25.5">
      <c r="A553" t="s">
        <v>49</v>
      </c>
      <c s="34" t="s">
        <v>599</v>
      </c>
      <c s="34" t="s">
        <v>66</v>
      </c>
      <c s="35" t="s">
        <v>27</v>
      </c>
      <c s="6" t="s">
        <v>1836</v>
      </c>
      <c s="36" t="s">
        <v>68</v>
      </c>
      <c s="37">
        <v>80</v>
      </c>
      <c s="36">
        <v>0</v>
      </c>
      <c s="36">
        <f>ROUND(G553*H553,6)</f>
      </c>
      <c r="L553" s="38">
        <v>0</v>
      </c>
      <c s="32">
        <f>ROUND(ROUND(L553,2)*ROUND(G553,3),2)</f>
      </c>
      <c s="36" t="s">
        <v>53</v>
      </c>
      <c>
        <f>(M553*21)/100</f>
      </c>
      <c t="s">
        <v>27</v>
      </c>
    </row>
    <row r="554" spans="1:5" ht="12.75">
      <c r="A554" s="35" t="s">
        <v>54</v>
      </c>
      <c r="E554" s="39" t="s">
        <v>55</v>
      </c>
    </row>
    <row r="555" spans="1:5" ht="12.75">
      <c r="A555" s="35" t="s">
        <v>56</v>
      </c>
      <c r="E555" s="40" t="s">
        <v>892</v>
      </c>
    </row>
    <row r="556" spans="1:5" ht="12.75">
      <c r="A556" t="s">
        <v>57</v>
      </c>
      <c r="E556" s="39" t="s">
        <v>581</v>
      </c>
    </row>
    <row r="557" spans="1:16" ht="12.75">
      <c r="A557" t="s">
        <v>49</v>
      </c>
      <c s="34" t="s">
        <v>884</v>
      </c>
      <c s="34" t="s">
        <v>583</v>
      </c>
      <c s="35" t="s">
        <v>27</v>
      </c>
      <c s="6" t="s">
        <v>584</v>
      </c>
      <c s="36" t="s">
        <v>68</v>
      </c>
      <c s="37">
        <v>50</v>
      </c>
      <c s="36">
        <v>0</v>
      </c>
      <c s="36">
        <f>ROUND(G557*H557,6)</f>
      </c>
      <c r="L557" s="38">
        <v>0</v>
      </c>
      <c s="32">
        <f>ROUND(ROUND(L557,2)*ROUND(G557,3),2)</f>
      </c>
      <c s="36" t="s">
        <v>73</v>
      </c>
      <c>
        <f>(M557*21)/100</f>
      </c>
      <c t="s">
        <v>27</v>
      </c>
    </row>
    <row r="558" spans="1:5" ht="12.75">
      <c r="A558" s="35" t="s">
        <v>54</v>
      </c>
      <c r="E558" s="39" t="s">
        <v>55</v>
      </c>
    </row>
    <row r="559" spans="1:5" ht="12.75">
      <c r="A559" s="35" t="s">
        <v>56</v>
      </c>
      <c r="E559" s="40" t="s">
        <v>892</v>
      </c>
    </row>
    <row r="560" spans="1:5" ht="76.5">
      <c r="A560" t="s">
        <v>57</v>
      </c>
      <c r="E560" s="39" t="s">
        <v>585</v>
      </c>
    </row>
    <row r="561" spans="1:16" ht="12.75">
      <c r="A561" t="s">
        <v>49</v>
      </c>
      <c s="34" t="s">
        <v>647</v>
      </c>
      <c s="34" t="s">
        <v>591</v>
      </c>
      <c s="35" t="s">
        <v>47</v>
      </c>
      <c s="6" t="s">
        <v>592</v>
      </c>
      <c s="36" t="s">
        <v>52</v>
      </c>
      <c s="37">
        <v>8</v>
      </c>
      <c s="36">
        <v>0</v>
      </c>
      <c s="36">
        <f>ROUND(G561*H561,6)</f>
      </c>
      <c r="L561" s="38">
        <v>0</v>
      </c>
      <c s="32">
        <f>ROUND(ROUND(L561,2)*ROUND(G561,3),2)</f>
      </c>
      <c s="36" t="s">
        <v>53</v>
      </c>
      <c>
        <f>(M561*21)/100</f>
      </c>
      <c t="s">
        <v>27</v>
      </c>
    </row>
    <row r="562" spans="1:5" ht="12.75">
      <c r="A562" s="35" t="s">
        <v>54</v>
      </c>
      <c r="E562" s="39" t="s">
        <v>55</v>
      </c>
    </row>
    <row r="563" spans="1:5" ht="12.75">
      <c r="A563" s="35" t="s">
        <v>56</v>
      </c>
      <c r="E563" s="40" t="s">
        <v>892</v>
      </c>
    </row>
    <row r="564" spans="1:5" ht="76.5">
      <c r="A564" t="s">
        <v>57</v>
      </c>
      <c r="E564" s="39" t="s">
        <v>593</v>
      </c>
    </row>
    <row r="565" spans="1:16" ht="12.75">
      <c r="A565" t="s">
        <v>49</v>
      </c>
      <c s="34" t="s">
        <v>649</v>
      </c>
      <c s="34" t="s">
        <v>595</v>
      </c>
      <c s="35" t="s">
        <v>47</v>
      </c>
      <c s="6" t="s">
        <v>77</v>
      </c>
      <c s="36" t="s">
        <v>52</v>
      </c>
      <c s="37">
        <v>1</v>
      </c>
      <c s="36">
        <v>0</v>
      </c>
      <c s="36">
        <f>ROUND(G565*H565,6)</f>
      </c>
      <c r="L565" s="38">
        <v>0</v>
      </c>
      <c s="32">
        <f>ROUND(ROUND(L565,2)*ROUND(G565,3),2)</f>
      </c>
      <c s="36" t="s">
        <v>53</v>
      </c>
      <c>
        <f>(M565*21)/100</f>
      </c>
      <c t="s">
        <v>27</v>
      </c>
    </row>
    <row r="566" spans="1:5" ht="12.75">
      <c r="A566" s="35" t="s">
        <v>54</v>
      </c>
      <c r="E566" s="39" t="s">
        <v>55</v>
      </c>
    </row>
    <row r="567" spans="1:5" ht="12.75">
      <c r="A567" s="35" t="s">
        <v>56</v>
      </c>
      <c r="E567" s="40" t="s">
        <v>892</v>
      </c>
    </row>
    <row r="568" spans="1:5" ht="38.25">
      <c r="A568" t="s">
        <v>57</v>
      </c>
      <c r="E568" s="39" t="s">
        <v>596</v>
      </c>
    </row>
    <row r="569" spans="1:16" ht="12.75">
      <c r="A569" t="s">
        <v>49</v>
      </c>
      <c s="34" t="s">
        <v>651</v>
      </c>
      <c s="34" t="s">
        <v>71</v>
      </c>
      <c s="35" t="s">
        <v>47</v>
      </c>
      <c s="6" t="s">
        <v>72</v>
      </c>
      <c s="36" t="s">
        <v>68</v>
      </c>
      <c s="37">
        <v>24</v>
      </c>
      <c s="36">
        <v>0</v>
      </c>
      <c s="36">
        <f>ROUND(G569*H569,6)</f>
      </c>
      <c r="L569" s="38">
        <v>0</v>
      </c>
      <c s="32">
        <f>ROUND(ROUND(L569,2)*ROUND(G569,3),2)</f>
      </c>
      <c s="36" t="s">
        <v>73</v>
      </c>
      <c>
        <f>(M569*21)/100</f>
      </c>
      <c t="s">
        <v>27</v>
      </c>
    </row>
    <row r="570" spans="1:5" ht="12.75">
      <c r="A570" s="35" t="s">
        <v>54</v>
      </c>
      <c r="E570" s="39" t="s">
        <v>55</v>
      </c>
    </row>
    <row r="571" spans="1:5" ht="12.75">
      <c r="A571" s="35" t="s">
        <v>56</v>
      </c>
      <c r="E571" s="40" t="s">
        <v>892</v>
      </c>
    </row>
    <row r="572" spans="1:5" ht="63.75">
      <c r="A572" t="s">
        <v>57</v>
      </c>
      <c r="E572" s="39" t="s">
        <v>598</v>
      </c>
    </row>
    <row r="573" spans="1:16" ht="25.5">
      <c r="A573" t="s">
        <v>49</v>
      </c>
      <c s="34" t="s">
        <v>653</v>
      </c>
      <c s="34" t="s">
        <v>600</v>
      </c>
      <c s="35" t="s">
        <v>47</v>
      </c>
      <c s="6" t="s">
        <v>601</v>
      </c>
      <c s="36" t="s">
        <v>52</v>
      </c>
      <c s="37">
        <v>1</v>
      </c>
      <c s="36">
        <v>0</v>
      </c>
      <c s="36">
        <f>ROUND(G573*H573,6)</f>
      </c>
      <c r="L573" s="38">
        <v>0</v>
      </c>
      <c s="32">
        <f>ROUND(ROUND(L573,2)*ROUND(G573,3),2)</f>
      </c>
      <c s="36" t="s">
        <v>73</v>
      </c>
      <c>
        <f>(M573*21)/100</f>
      </c>
      <c t="s">
        <v>27</v>
      </c>
    </row>
    <row r="574" spans="1:5" ht="12.75">
      <c r="A574" s="35" t="s">
        <v>54</v>
      </c>
      <c r="E574" s="39" t="s">
        <v>55</v>
      </c>
    </row>
    <row r="575" spans="1:5" ht="12.75">
      <c r="A575" s="35" t="s">
        <v>56</v>
      </c>
      <c r="E575" s="40" t="s">
        <v>892</v>
      </c>
    </row>
    <row r="576" spans="1:5" ht="51">
      <c r="A576" t="s">
        <v>57</v>
      </c>
      <c r="E576" s="39" t="s">
        <v>602</v>
      </c>
    </row>
    <row r="577" spans="1:16" ht="12.75">
      <c r="A577" t="s">
        <v>49</v>
      </c>
      <c s="34" t="s">
        <v>654</v>
      </c>
      <c s="34" t="s">
        <v>615</v>
      </c>
      <c s="35" t="s">
        <v>47</v>
      </c>
      <c s="6" t="s">
        <v>616</v>
      </c>
      <c s="36" t="s">
        <v>68</v>
      </c>
      <c s="37">
        <v>50</v>
      </c>
      <c s="36">
        <v>0</v>
      </c>
      <c s="36">
        <f>ROUND(G577*H577,6)</f>
      </c>
      <c r="L577" s="38">
        <v>0</v>
      </c>
      <c s="32">
        <f>ROUND(ROUND(L577,2)*ROUND(G577,3),2)</f>
      </c>
      <c s="36" t="s">
        <v>73</v>
      </c>
      <c>
        <f>(M577*21)/100</f>
      </c>
      <c t="s">
        <v>27</v>
      </c>
    </row>
    <row r="578" spans="1:5" ht="12.75">
      <c r="A578" s="35" t="s">
        <v>54</v>
      </c>
      <c r="E578" s="39" t="s">
        <v>55</v>
      </c>
    </row>
    <row r="579" spans="1:5" ht="12.75">
      <c r="A579" s="35" t="s">
        <v>56</v>
      </c>
      <c r="E579" s="40" t="s">
        <v>892</v>
      </c>
    </row>
    <row r="580" spans="1:5" ht="12.75">
      <c r="A580" t="s">
        <v>57</v>
      </c>
      <c r="E580" s="39" t="s">
        <v>74</v>
      </c>
    </row>
    <row r="581" spans="1:16" ht="12.75">
      <c r="A581" t="s">
        <v>49</v>
      </c>
      <c s="34" t="s">
        <v>655</v>
      </c>
      <c s="34" t="s">
        <v>912</v>
      </c>
      <c s="35" t="s">
        <v>47</v>
      </c>
      <c s="6" t="s">
        <v>913</v>
      </c>
      <c s="36" t="s">
        <v>68</v>
      </c>
      <c s="37">
        <v>124</v>
      </c>
      <c s="36">
        <v>0</v>
      </c>
      <c s="36">
        <f>ROUND(G581*H581,6)</f>
      </c>
      <c r="L581" s="38">
        <v>0</v>
      </c>
      <c s="32">
        <f>ROUND(ROUND(L581,2)*ROUND(G581,3),2)</f>
      </c>
      <c s="36" t="s">
        <v>53</v>
      </c>
      <c>
        <f>(M581*21)/100</f>
      </c>
      <c t="s">
        <v>27</v>
      </c>
    </row>
    <row r="582" spans="1:5" ht="12.75">
      <c r="A582" s="35" t="s">
        <v>54</v>
      </c>
      <c r="E582" s="39" t="s">
        <v>55</v>
      </c>
    </row>
    <row r="583" spans="1:5" ht="12.75">
      <c r="A583" s="35" t="s">
        <v>56</v>
      </c>
      <c r="E583" s="40" t="s">
        <v>892</v>
      </c>
    </row>
    <row r="584" spans="1:5" ht="63.75">
      <c r="A584" t="s">
        <v>57</v>
      </c>
      <c r="E584" s="39" t="s">
        <v>914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xml><?xml version="1.0" encoding="utf-8"?>
<worksheet xmlns="http://schemas.openxmlformats.org/spreadsheetml/2006/main" xmlns:r="http://schemas.openxmlformats.org/officeDocument/2006/relationships">
  <dimension ref="A1:T53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v>
      </c>
      <c s="41">
        <f>Rekapitulace!C10</f>
      </c>
      <c s="20" t="s">
        <v>0</v>
      </c>
      <c t="s">
        <v>23</v>
      </c>
      <c t="s">
        <v>27</v>
      </c>
    </row>
    <row r="4" spans="1:16" ht="32" customHeight="1">
      <c r="A4" s="24" t="s">
        <v>20</v>
      </c>
      <c s="25" t="s">
        <v>28</v>
      </c>
      <c s="27" t="s">
        <v>14</v>
      </c>
      <c r="E4" s="26" t="s">
        <v>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COUNTIFS(L8:L533,"=0",A8:A533,"P")+COUNTIFS(L8:L533,"",A8:A533,"P")+SUM(Q8:Q533)</f>
      </c>
    </row>
    <row r="8" spans="1:13" ht="12.75">
      <c r="A8" t="s">
        <v>44</v>
      </c>
      <c r="C8" s="28" t="s">
        <v>1875</v>
      </c>
      <c r="E8" s="30" t="s">
        <v>1874</v>
      </c>
      <c r="J8" s="29">
        <f>0+J9+J86+J235+J312+J385+J390+J495+J528</f>
      </c>
      <c s="29">
        <f>0+K9+K86+K235+K312+K385+K390+K495+K528</f>
      </c>
      <c s="29">
        <f>0+L9+L86+L235+L312+L385+L390+L495+L528</f>
      </c>
      <c s="29">
        <f>0+M9+M86+M235+M312+M385+M390+M495+M528</f>
      </c>
    </row>
    <row r="9" spans="1:13" ht="12.75">
      <c r="A9" t="s">
        <v>46</v>
      </c>
      <c r="C9" s="31" t="s">
        <v>47</v>
      </c>
      <c r="E9" s="33" t="s">
        <v>86</v>
      </c>
      <c r="J9" s="32">
        <f>0</f>
      </c>
      <c s="32">
        <f>0</f>
      </c>
      <c s="32">
        <f>0+L10+L14+L18+L22+L26+L30+L34+L38+L42+L46+L50+L54+L58+L62+L66+L70+L74+L78+L82</f>
      </c>
      <c s="32">
        <f>0+M10+M14+M18+M22+M26+M30+M34+M38+M42+M46+M50+M54+M58+M62+M66+M70+M74+M78+M82</f>
      </c>
    </row>
    <row r="10" spans="1:16" ht="12.75">
      <c r="A10" t="s">
        <v>49</v>
      </c>
      <c s="34" t="s">
        <v>47</v>
      </c>
      <c s="34" t="s">
        <v>87</v>
      </c>
      <c s="35" t="s">
        <v>47</v>
      </c>
      <c s="6" t="s">
        <v>88</v>
      </c>
      <c s="36" t="s">
        <v>89</v>
      </c>
      <c s="37">
        <v>1.935</v>
      </c>
      <c s="36">
        <v>0</v>
      </c>
      <c s="36">
        <f>ROUND(G10*H10,6)</f>
      </c>
      <c r="L10" s="38">
        <v>0</v>
      </c>
      <c s="32">
        <f>ROUND(ROUND(L10,2)*ROUND(G10,3),2)</f>
      </c>
      <c s="36" t="s">
        <v>53</v>
      </c>
      <c>
        <f>(M10*21)/100</f>
      </c>
      <c t="s">
        <v>27</v>
      </c>
    </row>
    <row r="11" spans="1:5" ht="12.75">
      <c r="A11" s="35" t="s">
        <v>54</v>
      </c>
      <c r="E11" s="39" t="s">
        <v>55</v>
      </c>
    </row>
    <row r="12" spans="1:5" ht="12.75">
      <c r="A12" s="35" t="s">
        <v>56</v>
      </c>
      <c r="E12" s="40" t="s">
        <v>1761</v>
      </c>
    </row>
    <row r="13" spans="1:5" ht="63.75">
      <c r="A13" t="s">
        <v>57</v>
      </c>
      <c r="E13" s="39" t="s">
        <v>90</v>
      </c>
    </row>
    <row r="14" spans="1:16" ht="12.75">
      <c r="A14" t="s">
        <v>49</v>
      </c>
      <c s="34" t="s">
        <v>27</v>
      </c>
      <c s="34" t="s">
        <v>91</v>
      </c>
      <c s="35" t="s">
        <v>47</v>
      </c>
      <c s="6" t="s">
        <v>92</v>
      </c>
      <c s="36" t="s">
        <v>52</v>
      </c>
      <c s="37">
        <v>1</v>
      </c>
      <c s="36">
        <v>0</v>
      </c>
      <c s="36">
        <f>ROUND(G14*H14,6)</f>
      </c>
      <c r="L14" s="38">
        <v>0</v>
      </c>
      <c s="32">
        <f>ROUND(ROUND(L14,2)*ROUND(G14,3),2)</f>
      </c>
      <c s="36" t="s">
        <v>53</v>
      </c>
      <c>
        <f>(M14*21)/100</f>
      </c>
      <c t="s">
        <v>27</v>
      </c>
    </row>
    <row r="15" spans="1:5" ht="12.75">
      <c r="A15" s="35" t="s">
        <v>54</v>
      </c>
      <c r="E15" s="39" t="s">
        <v>55</v>
      </c>
    </row>
    <row r="16" spans="1:5" ht="12.75">
      <c r="A16" s="35" t="s">
        <v>56</v>
      </c>
      <c r="E16" s="40" t="s">
        <v>892</v>
      </c>
    </row>
    <row r="17" spans="1:5" ht="12.75">
      <c r="A17" t="s">
        <v>57</v>
      </c>
      <c r="E17" s="39" t="s">
        <v>93</v>
      </c>
    </row>
    <row r="18" spans="1:16" ht="12.75">
      <c r="A18" t="s">
        <v>49</v>
      </c>
      <c s="34" t="s">
        <v>26</v>
      </c>
      <c s="34" t="s">
        <v>94</v>
      </c>
      <c s="35" t="s">
        <v>47</v>
      </c>
      <c s="6" t="s">
        <v>95</v>
      </c>
      <c s="36" t="s">
        <v>96</v>
      </c>
      <c s="37">
        <v>6</v>
      </c>
      <c s="36">
        <v>0</v>
      </c>
      <c s="36">
        <f>ROUND(G18*H18,6)</f>
      </c>
      <c r="L18" s="38">
        <v>0</v>
      </c>
      <c s="32">
        <f>ROUND(ROUND(L18,2)*ROUND(G18,3),2)</f>
      </c>
      <c s="36" t="s">
        <v>53</v>
      </c>
      <c>
        <f>(M18*21)/100</f>
      </c>
      <c t="s">
        <v>27</v>
      </c>
    </row>
    <row r="19" spans="1:5" ht="12.75">
      <c r="A19" s="35" t="s">
        <v>54</v>
      </c>
      <c r="E19" s="39" t="s">
        <v>55</v>
      </c>
    </row>
    <row r="20" spans="1:5" ht="12.75">
      <c r="A20" s="35" t="s">
        <v>56</v>
      </c>
      <c r="E20" s="40" t="s">
        <v>892</v>
      </c>
    </row>
    <row r="21" spans="1:5" ht="12.75">
      <c r="A21" t="s">
        <v>57</v>
      </c>
      <c r="E21" s="39" t="s">
        <v>97</v>
      </c>
    </row>
    <row r="22" spans="1:16" ht="12.75">
      <c r="A22" t="s">
        <v>49</v>
      </c>
      <c s="34" t="s">
        <v>65</v>
      </c>
      <c s="34" t="s">
        <v>115</v>
      </c>
      <c s="35" t="s">
        <v>47</v>
      </c>
      <c s="6" t="s">
        <v>116</v>
      </c>
      <c s="36" t="s">
        <v>108</v>
      </c>
      <c s="37">
        <v>63.4</v>
      </c>
      <c s="36">
        <v>0</v>
      </c>
      <c s="36">
        <f>ROUND(G22*H22,6)</f>
      </c>
      <c r="L22" s="38">
        <v>0</v>
      </c>
      <c s="32">
        <f>ROUND(ROUND(L22,2)*ROUND(G22,3),2)</f>
      </c>
      <c s="36" t="s">
        <v>53</v>
      </c>
      <c>
        <f>(M22*21)/100</f>
      </c>
      <c t="s">
        <v>27</v>
      </c>
    </row>
    <row r="23" spans="1:5" ht="12.75">
      <c r="A23" s="35" t="s">
        <v>54</v>
      </c>
      <c r="E23" s="39" t="s">
        <v>55</v>
      </c>
    </row>
    <row r="24" spans="1:5" ht="12.75">
      <c r="A24" s="35" t="s">
        <v>56</v>
      </c>
      <c r="E24" s="40" t="s">
        <v>1876</v>
      </c>
    </row>
    <row r="25" spans="1:5" ht="216.75">
      <c r="A25" t="s">
        <v>57</v>
      </c>
      <c r="E25" s="39" t="s">
        <v>118</v>
      </c>
    </row>
    <row r="26" spans="1:16" ht="12.75">
      <c r="A26" t="s">
        <v>49</v>
      </c>
      <c s="34" t="s">
        <v>70</v>
      </c>
      <c s="34" t="s">
        <v>120</v>
      </c>
      <c s="35" t="s">
        <v>47</v>
      </c>
      <c s="6" t="s">
        <v>121</v>
      </c>
      <c s="36" t="s">
        <v>108</v>
      </c>
      <c s="37">
        <v>790.35</v>
      </c>
      <c s="36">
        <v>0</v>
      </c>
      <c s="36">
        <f>ROUND(G26*H26,6)</f>
      </c>
      <c r="L26" s="38">
        <v>0</v>
      </c>
      <c s="32">
        <f>ROUND(ROUND(L26,2)*ROUND(G26,3),2)</f>
      </c>
      <c s="36" t="s">
        <v>53</v>
      </c>
      <c>
        <f>(M26*21)/100</f>
      </c>
      <c t="s">
        <v>27</v>
      </c>
    </row>
    <row r="27" spans="1:5" ht="12.75">
      <c r="A27" s="35" t="s">
        <v>54</v>
      </c>
      <c r="E27" s="39" t="s">
        <v>55</v>
      </c>
    </row>
    <row r="28" spans="1:5" ht="12.75">
      <c r="A28" s="35" t="s">
        <v>56</v>
      </c>
      <c r="E28" s="40" t="s">
        <v>1877</v>
      </c>
    </row>
    <row r="29" spans="1:5" ht="216.75">
      <c r="A29" t="s">
        <v>57</v>
      </c>
      <c r="E29" s="39" t="s">
        <v>118</v>
      </c>
    </row>
    <row r="30" spans="1:16" ht="12.75">
      <c r="A30" t="s">
        <v>49</v>
      </c>
      <c s="34" t="s">
        <v>75</v>
      </c>
      <c s="34" t="s">
        <v>1714</v>
      </c>
      <c s="35" t="s">
        <v>47</v>
      </c>
      <c s="6" t="s">
        <v>924</v>
      </c>
      <c s="36" t="s">
        <v>104</v>
      </c>
      <c s="37">
        <v>50</v>
      </c>
      <c s="36">
        <v>0</v>
      </c>
      <c s="36">
        <f>ROUND(G30*H30,6)</f>
      </c>
      <c r="L30" s="38">
        <v>0</v>
      </c>
      <c s="32">
        <f>ROUND(ROUND(L30,2)*ROUND(G30,3),2)</f>
      </c>
      <c s="36" t="s">
        <v>73</v>
      </c>
      <c>
        <f>(M30*21)/100</f>
      </c>
      <c t="s">
        <v>27</v>
      </c>
    </row>
    <row r="31" spans="1:5" ht="12.75">
      <c r="A31" s="35" t="s">
        <v>54</v>
      </c>
      <c r="E31" s="39" t="s">
        <v>55</v>
      </c>
    </row>
    <row r="32" spans="1:5" ht="12.75">
      <c r="A32" s="35" t="s">
        <v>56</v>
      </c>
      <c r="E32" s="40" t="s">
        <v>1878</v>
      </c>
    </row>
    <row r="33" spans="1:5" ht="25.5">
      <c r="A33" t="s">
        <v>57</v>
      </c>
      <c r="E33" s="39" t="s">
        <v>126</v>
      </c>
    </row>
    <row r="34" spans="1:16" ht="25.5">
      <c r="A34" t="s">
        <v>49</v>
      </c>
      <c s="34" t="s">
        <v>110</v>
      </c>
      <c s="34" t="s">
        <v>128</v>
      </c>
      <c s="35" t="s">
        <v>47</v>
      </c>
      <c s="6" t="s">
        <v>129</v>
      </c>
      <c s="36" t="s">
        <v>104</v>
      </c>
      <c s="37">
        <v>1860</v>
      </c>
      <c s="36">
        <v>0</v>
      </c>
      <c s="36">
        <f>ROUND(G34*H34,6)</f>
      </c>
      <c r="L34" s="38">
        <v>0</v>
      </c>
      <c s="32">
        <f>ROUND(ROUND(L34,2)*ROUND(G34,3),2)</f>
      </c>
      <c s="36" t="s">
        <v>53</v>
      </c>
      <c>
        <f>(M34*21)/100</f>
      </c>
      <c t="s">
        <v>27</v>
      </c>
    </row>
    <row r="35" spans="1:5" ht="12.75">
      <c r="A35" s="35" t="s">
        <v>54</v>
      </c>
      <c r="E35" s="39" t="s">
        <v>55</v>
      </c>
    </row>
    <row r="36" spans="1:5" ht="12.75">
      <c r="A36" s="35" t="s">
        <v>56</v>
      </c>
      <c r="E36" s="40" t="s">
        <v>892</v>
      </c>
    </row>
    <row r="37" spans="1:5" ht="25.5">
      <c r="A37" t="s">
        <v>57</v>
      </c>
      <c r="E37" s="39" t="s">
        <v>130</v>
      </c>
    </row>
    <row r="38" spans="1:16" ht="12.75">
      <c r="A38" t="s">
        <v>49</v>
      </c>
      <c s="34" t="s">
        <v>114</v>
      </c>
      <c s="34" t="s">
        <v>132</v>
      </c>
      <c s="35" t="s">
        <v>47</v>
      </c>
      <c s="6" t="s">
        <v>133</v>
      </c>
      <c s="36" t="s">
        <v>104</v>
      </c>
      <c s="37">
        <v>1935</v>
      </c>
      <c s="36">
        <v>0</v>
      </c>
      <c s="36">
        <f>ROUND(G38*H38,6)</f>
      </c>
      <c r="L38" s="38">
        <v>0</v>
      </c>
      <c s="32">
        <f>ROUND(ROUND(L38,2)*ROUND(G38,3),2)</f>
      </c>
      <c s="36" t="s">
        <v>73</v>
      </c>
      <c>
        <f>(M38*21)/100</f>
      </c>
      <c t="s">
        <v>27</v>
      </c>
    </row>
    <row r="39" spans="1:5" ht="12.75">
      <c r="A39" s="35" t="s">
        <v>54</v>
      </c>
      <c r="E39" s="39" t="s">
        <v>55</v>
      </c>
    </row>
    <row r="40" spans="1:5" ht="12.75">
      <c r="A40" s="35" t="s">
        <v>56</v>
      </c>
      <c r="E40" s="40" t="s">
        <v>892</v>
      </c>
    </row>
    <row r="41" spans="1:5" ht="25.5">
      <c r="A41" t="s">
        <v>57</v>
      </c>
      <c r="E41" s="39" t="s">
        <v>134</v>
      </c>
    </row>
    <row r="42" spans="1:16" ht="12.75">
      <c r="A42" t="s">
        <v>49</v>
      </c>
      <c s="34" t="s">
        <v>119</v>
      </c>
      <c s="34" t="s">
        <v>136</v>
      </c>
      <c s="35" t="s">
        <v>47</v>
      </c>
      <c s="6" t="s">
        <v>137</v>
      </c>
      <c s="36" t="s">
        <v>108</v>
      </c>
      <c s="37">
        <v>846.35</v>
      </c>
      <c s="36">
        <v>0</v>
      </c>
      <c s="36">
        <f>ROUND(G42*H42,6)</f>
      </c>
      <c r="L42" s="38">
        <v>0</v>
      </c>
      <c s="32">
        <f>ROUND(ROUND(L42,2)*ROUND(G42,3),2)</f>
      </c>
      <c s="36" t="s">
        <v>53</v>
      </c>
      <c>
        <f>(M42*21)/100</f>
      </c>
      <c t="s">
        <v>27</v>
      </c>
    </row>
    <row r="43" spans="1:5" ht="12.75">
      <c r="A43" s="35" t="s">
        <v>54</v>
      </c>
      <c r="E43" s="39" t="s">
        <v>55</v>
      </c>
    </row>
    <row r="44" spans="1:5" ht="12.75">
      <c r="A44" s="35" t="s">
        <v>56</v>
      </c>
      <c r="E44" s="40" t="s">
        <v>1879</v>
      </c>
    </row>
    <row r="45" spans="1:5" ht="153">
      <c r="A45" t="s">
        <v>57</v>
      </c>
      <c r="E45" s="39" t="s">
        <v>139</v>
      </c>
    </row>
    <row r="46" spans="1:16" ht="12.75">
      <c r="A46" t="s">
        <v>49</v>
      </c>
      <c s="34" t="s">
        <v>123</v>
      </c>
      <c s="34" t="s">
        <v>141</v>
      </c>
      <c s="35" t="s">
        <v>47</v>
      </c>
      <c s="6" t="s">
        <v>142</v>
      </c>
      <c s="36" t="s">
        <v>100</v>
      </c>
      <c s="37">
        <v>1013</v>
      </c>
      <c s="36">
        <v>0</v>
      </c>
      <c s="36">
        <f>ROUND(G46*H46,6)</f>
      </c>
      <c r="L46" s="38">
        <v>0</v>
      </c>
      <c s="32">
        <f>ROUND(ROUND(L46,2)*ROUND(G46,3),2)</f>
      </c>
      <c s="36" t="s">
        <v>73</v>
      </c>
      <c>
        <f>(M46*21)/100</f>
      </c>
      <c t="s">
        <v>27</v>
      </c>
    </row>
    <row r="47" spans="1:5" ht="12.75">
      <c r="A47" s="35" t="s">
        <v>54</v>
      </c>
      <c r="E47" s="39" t="s">
        <v>55</v>
      </c>
    </row>
    <row r="48" spans="1:5" ht="12.75">
      <c r="A48" s="35" t="s">
        <v>56</v>
      </c>
      <c r="E48" s="40" t="s">
        <v>1880</v>
      </c>
    </row>
    <row r="49" spans="1:5" ht="12.75">
      <c r="A49" t="s">
        <v>57</v>
      </c>
      <c r="E49" s="39" t="s">
        <v>144</v>
      </c>
    </row>
    <row r="50" spans="1:16" ht="25.5">
      <c r="A50" t="s">
        <v>49</v>
      </c>
      <c s="34" t="s">
        <v>127</v>
      </c>
      <c s="34" t="s">
        <v>146</v>
      </c>
      <c s="35" t="s">
        <v>47</v>
      </c>
      <c s="6" t="s">
        <v>147</v>
      </c>
      <c s="36" t="s">
        <v>52</v>
      </c>
      <c s="37">
        <v>10</v>
      </c>
      <c s="36">
        <v>0</v>
      </c>
      <c s="36">
        <f>ROUND(G50*H50,6)</f>
      </c>
      <c r="L50" s="38">
        <v>0</v>
      </c>
      <c s="32">
        <f>ROUND(ROUND(L50,2)*ROUND(G50,3),2)</f>
      </c>
      <c s="36" t="s">
        <v>73</v>
      </c>
      <c>
        <f>(M50*21)/100</f>
      </c>
      <c t="s">
        <v>27</v>
      </c>
    </row>
    <row r="51" spans="1:5" ht="12.75">
      <c r="A51" s="35" t="s">
        <v>54</v>
      </c>
      <c r="E51" s="39" t="s">
        <v>55</v>
      </c>
    </row>
    <row r="52" spans="1:5" ht="12.75">
      <c r="A52" s="35" t="s">
        <v>56</v>
      </c>
      <c r="E52" s="40" t="s">
        <v>892</v>
      </c>
    </row>
    <row r="53" spans="1:5" ht="38.25">
      <c r="A53" t="s">
        <v>57</v>
      </c>
      <c r="E53" s="39" t="s">
        <v>148</v>
      </c>
    </row>
    <row r="54" spans="1:16" ht="12.75">
      <c r="A54" t="s">
        <v>49</v>
      </c>
      <c s="34" t="s">
        <v>131</v>
      </c>
      <c s="34" t="s">
        <v>178</v>
      </c>
      <c s="35" t="s">
        <v>47</v>
      </c>
      <c s="6" t="s">
        <v>179</v>
      </c>
      <c s="36" t="s">
        <v>104</v>
      </c>
      <c s="37">
        <v>40</v>
      </c>
      <c s="36">
        <v>0</v>
      </c>
      <c s="36">
        <f>ROUND(G54*H54,6)</f>
      </c>
      <c r="L54" s="38">
        <v>0</v>
      </c>
      <c s="32">
        <f>ROUND(ROUND(L54,2)*ROUND(G54,3),2)</f>
      </c>
      <c s="36" t="s">
        <v>53</v>
      </c>
      <c>
        <f>(M54*21)/100</f>
      </c>
      <c t="s">
        <v>27</v>
      </c>
    </row>
    <row r="55" spans="1:5" ht="12.75">
      <c r="A55" s="35" t="s">
        <v>54</v>
      </c>
      <c r="E55" s="39" t="s">
        <v>55</v>
      </c>
    </row>
    <row r="56" spans="1:5" ht="12.75">
      <c r="A56" s="35" t="s">
        <v>56</v>
      </c>
      <c r="E56" s="40" t="s">
        <v>1878</v>
      </c>
    </row>
    <row r="57" spans="1:5" ht="38.25">
      <c r="A57" t="s">
        <v>57</v>
      </c>
      <c r="E57" s="39" t="s">
        <v>1768</v>
      </c>
    </row>
    <row r="58" spans="1:16" ht="12.75">
      <c r="A58" t="s">
        <v>49</v>
      </c>
      <c s="34" t="s">
        <v>135</v>
      </c>
      <c s="34" t="s">
        <v>181</v>
      </c>
      <c s="35" t="s">
        <v>47</v>
      </c>
      <c s="6" t="s">
        <v>182</v>
      </c>
      <c s="36" t="s">
        <v>104</v>
      </c>
      <c s="37">
        <v>65</v>
      </c>
      <c s="36">
        <v>0</v>
      </c>
      <c s="36">
        <f>ROUND(G58*H58,6)</f>
      </c>
      <c r="L58" s="38">
        <v>0</v>
      </c>
      <c s="32">
        <f>ROUND(ROUND(L58,2)*ROUND(G58,3),2)</f>
      </c>
      <c s="36" t="s">
        <v>53</v>
      </c>
      <c>
        <f>(M58*21)/100</f>
      </c>
      <c t="s">
        <v>27</v>
      </c>
    </row>
    <row r="59" spans="1:5" ht="12.75">
      <c r="A59" s="35" t="s">
        <v>54</v>
      </c>
      <c r="E59" s="39" t="s">
        <v>55</v>
      </c>
    </row>
    <row r="60" spans="1:5" ht="12.75">
      <c r="A60" s="35" t="s">
        <v>56</v>
      </c>
      <c r="E60" s="40" t="s">
        <v>1767</v>
      </c>
    </row>
    <row r="61" spans="1:5" ht="25.5">
      <c r="A61" t="s">
        <v>57</v>
      </c>
      <c r="E61" s="39" t="s">
        <v>134</v>
      </c>
    </row>
    <row r="62" spans="1:16" ht="25.5">
      <c r="A62" t="s">
        <v>49</v>
      </c>
      <c s="34" t="s">
        <v>140</v>
      </c>
      <c s="34" t="s">
        <v>859</v>
      </c>
      <c s="35" t="s">
        <v>47</v>
      </c>
      <c s="6" t="s">
        <v>860</v>
      </c>
      <c s="36" t="s">
        <v>104</v>
      </c>
      <c s="37">
        <v>19</v>
      </c>
      <c s="36">
        <v>0</v>
      </c>
      <c s="36">
        <f>ROUND(G62*H62,6)</f>
      </c>
      <c r="L62" s="38">
        <v>0</v>
      </c>
      <c s="32">
        <f>ROUND(ROUND(L62,2)*ROUND(G62,3),2)</f>
      </c>
      <c s="36" t="s">
        <v>53</v>
      </c>
      <c>
        <f>(M62*21)/100</f>
      </c>
      <c t="s">
        <v>27</v>
      </c>
    </row>
    <row r="63" spans="1:5" ht="12.75">
      <c r="A63" s="35" t="s">
        <v>54</v>
      </c>
      <c r="E63" s="39" t="s">
        <v>55</v>
      </c>
    </row>
    <row r="64" spans="1:5" ht="12.75">
      <c r="A64" s="35" t="s">
        <v>56</v>
      </c>
      <c r="E64" s="40" t="s">
        <v>1843</v>
      </c>
    </row>
    <row r="65" spans="1:5" ht="102">
      <c r="A65" t="s">
        <v>57</v>
      </c>
      <c r="E65" s="39" t="s">
        <v>861</v>
      </c>
    </row>
    <row r="66" spans="1:16" ht="12.75">
      <c r="A66" t="s">
        <v>49</v>
      </c>
      <c s="34" t="s">
        <v>145</v>
      </c>
      <c s="34" t="s">
        <v>862</v>
      </c>
      <c s="35" t="s">
        <v>47</v>
      </c>
      <c s="6" t="s">
        <v>863</v>
      </c>
      <c s="36" t="s">
        <v>104</v>
      </c>
      <c s="37">
        <v>2</v>
      </c>
      <c s="36">
        <v>0</v>
      </c>
      <c s="36">
        <f>ROUND(G66*H66,6)</f>
      </c>
      <c r="L66" s="38">
        <v>0</v>
      </c>
      <c s="32">
        <f>ROUND(ROUND(L66,2)*ROUND(G66,3),2)</f>
      </c>
      <c s="36" t="s">
        <v>53</v>
      </c>
      <c>
        <f>(M66*21)/100</f>
      </c>
      <c t="s">
        <v>27</v>
      </c>
    </row>
    <row r="67" spans="1:5" ht="12.75">
      <c r="A67" s="35" t="s">
        <v>54</v>
      </c>
      <c r="E67" s="39" t="s">
        <v>55</v>
      </c>
    </row>
    <row r="68" spans="1:5" ht="12.75">
      <c r="A68" s="35" t="s">
        <v>56</v>
      </c>
      <c r="E68" s="40" t="s">
        <v>892</v>
      </c>
    </row>
    <row r="69" spans="1:5" ht="51">
      <c r="A69" t="s">
        <v>57</v>
      </c>
      <c r="E69" s="39" t="s">
        <v>864</v>
      </c>
    </row>
    <row r="70" spans="1:16" ht="12.75">
      <c r="A70" t="s">
        <v>49</v>
      </c>
      <c s="34" t="s">
        <v>149</v>
      </c>
      <c s="34" t="s">
        <v>188</v>
      </c>
      <c s="35" t="s">
        <v>47</v>
      </c>
      <c s="6" t="s">
        <v>1769</v>
      </c>
      <c s="36" t="s">
        <v>52</v>
      </c>
      <c s="37">
        <v>18</v>
      </c>
      <c s="36">
        <v>0</v>
      </c>
      <c s="36">
        <f>ROUND(G70*H70,6)</f>
      </c>
      <c r="L70" s="38">
        <v>0</v>
      </c>
      <c s="32">
        <f>ROUND(ROUND(L70,2)*ROUND(G70,3),2)</f>
      </c>
      <c s="36" t="s">
        <v>53</v>
      </c>
      <c>
        <f>(M70*21)/100</f>
      </c>
      <c t="s">
        <v>27</v>
      </c>
    </row>
    <row r="71" spans="1:5" ht="12.75">
      <c r="A71" s="35" t="s">
        <v>54</v>
      </c>
      <c r="E71" s="39" t="s">
        <v>55</v>
      </c>
    </row>
    <row r="72" spans="1:5" ht="12.75">
      <c r="A72" s="35" t="s">
        <v>56</v>
      </c>
      <c r="E72" s="40" t="s">
        <v>892</v>
      </c>
    </row>
    <row r="73" spans="1:5" ht="38.25">
      <c r="A73" t="s">
        <v>57</v>
      </c>
      <c r="E73" s="39" t="s">
        <v>1770</v>
      </c>
    </row>
    <row r="74" spans="1:16" ht="12.75">
      <c r="A74" t="s">
        <v>49</v>
      </c>
      <c s="34" t="s">
        <v>153</v>
      </c>
      <c s="34" t="s">
        <v>192</v>
      </c>
      <c s="35" t="s">
        <v>47</v>
      </c>
      <c s="6" t="s">
        <v>193</v>
      </c>
      <c s="36" t="s">
        <v>52</v>
      </c>
      <c s="37">
        <v>38</v>
      </c>
      <c s="36">
        <v>0</v>
      </c>
      <c s="36">
        <f>ROUND(G74*H74,6)</f>
      </c>
      <c r="L74" s="38">
        <v>0</v>
      </c>
      <c s="32">
        <f>ROUND(ROUND(L74,2)*ROUND(G74,3),2)</f>
      </c>
      <c s="36" t="s">
        <v>73</v>
      </c>
      <c>
        <f>(M74*21)/100</f>
      </c>
      <c t="s">
        <v>27</v>
      </c>
    </row>
    <row r="75" spans="1:5" ht="12.75">
      <c r="A75" s="35" t="s">
        <v>54</v>
      </c>
      <c r="E75" s="39" t="s">
        <v>55</v>
      </c>
    </row>
    <row r="76" spans="1:5" ht="12.75">
      <c r="A76" s="35" t="s">
        <v>56</v>
      </c>
      <c r="E76" s="40" t="s">
        <v>892</v>
      </c>
    </row>
    <row r="77" spans="1:5" ht="38.25">
      <c r="A77" t="s">
        <v>57</v>
      </c>
      <c r="E77" s="39" t="s">
        <v>194</v>
      </c>
    </row>
    <row r="78" spans="1:16" ht="12.75">
      <c r="A78" t="s">
        <v>49</v>
      </c>
      <c s="34" t="s">
        <v>157</v>
      </c>
      <c s="34" t="s">
        <v>196</v>
      </c>
      <c s="35" t="s">
        <v>47</v>
      </c>
      <c s="6" t="s">
        <v>197</v>
      </c>
      <c s="36" t="s">
        <v>52</v>
      </c>
      <c s="37">
        <v>1</v>
      </c>
      <c s="36">
        <v>0</v>
      </c>
      <c s="36">
        <f>ROUND(G78*H78,6)</f>
      </c>
      <c r="L78" s="38">
        <v>0</v>
      </c>
      <c s="32">
        <f>ROUND(ROUND(L78,2)*ROUND(G78,3),2)</f>
      </c>
      <c s="36" t="s">
        <v>53</v>
      </c>
      <c>
        <f>(M78*21)/100</f>
      </c>
      <c t="s">
        <v>27</v>
      </c>
    </row>
    <row r="79" spans="1:5" ht="12.75">
      <c r="A79" s="35" t="s">
        <v>54</v>
      </c>
      <c r="E79" s="39" t="s">
        <v>55</v>
      </c>
    </row>
    <row r="80" spans="1:5" ht="12.75">
      <c r="A80" s="35" t="s">
        <v>56</v>
      </c>
      <c r="E80" s="40" t="s">
        <v>892</v>
      </c>
    </row>
    <row r="81" spans="1:5" ht="38.25">
      <c r="A81" t="s">
        <v>57</v>
      </c>
      <c r="E81" s="39" t="s">
        <v>198</v>
      </c>
    </row>
    <row r="82" spans="1:16" ht="25.5">
      <c r="A82" t="s">
        <v>49</v>
      </c>
      <c s="34" t="s">
        <v>161</v>
      </c>
      <c s="34" t="s">
        <v>571</v>
      </c>
      <c s="35" t="s">
        <v>572</v>
      </c>
      <c s="6" t="s">
        <v>573</v>
      </c>
      <c s="36" t="s">
        <v>554</v>
      </c>
      <c s="37">
        <v>205.45</v>
      </c>
      <c s="36">
        <v>0</v>
      </c>
      <c s="36">
        <f>ROUND(G82*H82,6)</f>
      </c>
      <c r="L82" s="38">
        <v>0</v>
      </c>
      <c s="32">
        <f>ROUND(ROUND(L82,2)*ROUND(G82,3),2)</f>
      </c>
      <c s="36" t="s">
        <v>53</v>
      </c>
      <c>
        <f>(M82*21)/100</f>
      </c>
      <c t="s">
        <v>27</v>
      </c>
    </row>
    <row r="83" spans="1:5" ht="25.5">
      <c r="A83" s="35" t="s">
        <v>54</v>
      </c>
      <c r="E83" s="39" t="s">
        <v>555</v>
      </c>
    </row>
    <row r="84" spans="1:5" ht="12.75">
      <c r="A84" s="35" t="s">
        <v>56</v>
      </c>
      <c r="E84" s="40" t="s">
        <v>55</v>
      </c>
    </row>
    <row r="85" spans="1:5" ht="165.75">
      <c r="A85" t="s">
        <v>57</v>
      </c>
      <c r="E85" s="39" t="s">
        <v>556</v>
      </c>
    </row>
    <row r="86" spans="1:13" ht="12.75">
      <c r="A86" t="s">
        <v>46</v>
      </c>
      <c r="C86" s="31" t="s">
        <v>27</v>
      </c>
      <c r="E86" s="33" t="s">
        <v>199</v>
      </c>
      <c r="J86" s="32">
        <f>0</f>
      </c>
      <c s="32">
        <f>0</f>
      </c>
      <c s="32">
        <f>0+L87+L91+L95+L99+L103+L107+L111+L115+L119+L123+L127+L131+L135+L139+L143+L147+L151+L155+L159+L163+L167+L171+L175+L179+L183+L187+L191+L195+L199+L203+L207+L211+L215+L219+L223+L227+L231</f>
      </c>
      <c s="32">
        <f>0+M87+M91+M95+M99+M103+M107+M111+M115+M119+M123+M127+M131+M135+M139+M143+M147+M151+M155+M159+M163+M167+M171+M175+M179+M183+M187+M191+M195+M199+M203+M207+M211+M215+M219+M223+M227+M231</f>
      </c>
    </row>
    <row r="87" spans="1:16" ht="12.75">
      <c r="A87" t="s">
        <v>49</v>
      </c>
      <c s="34" t="s">
        <v>165</v>
      </c>
      <c s="34" t="s">
        <v>201</v>
      </c>
      <c s="35" t="s">
        <v>47</v>
      </c>
      <c s="6" t="s">
        <v>202</v>
      </c>
      <c s="36" t="s">
        <v>203</v>
      </c>
      <c s="37">
        <v>5.73</v>
      </c>
      <c s="36">
        <v>0</v>
      </c>
      <c s="36">
        <f>ROUND(G87*H87,6)</f>
      </c>
      <c r="L87" s="38">
        <v>0</v>
      </c>
      <c s="32">
        <f>ROUND(ROUND(L87,2)*ROUND(G87,3),2)</f>
      </c>
      <c s="36" t="s">
        <v>73</v>
      </c>
      <c>
        <f>(M87*21)/100</f>
      </c>
      <c t="s">
        <v>27</v>
      </c>
    </row>
    <row r="88" spans="1:5" ht="12.75">
      <c r="A88" s="35" t="s">
        <v>54</v>
      </c>
      <c r="E88" s="39" t="s">
        <v>55</v>
      </c>
    </row>
    <row r="89" spans="1:5" ht="12.75">
      <c r="A89" s="35" t="s">
        <v>56</v>
      </c>
      <c r="E89" s="40" t="s">
        <v>1881</v>
      </c>
    </row>
    <row r="90" spans="1:5" ht="38.25">
      <c r="A90" t="s">
        <v>57</v>
      </c>
      <c r="E90" s="39" t="s">
        <v>205</v>
      </c>
    </row>
    <row r="91" spans="1:16" ht="12.75">
      <c r="A91" t="s">
        <v>49</v>
      </c>
      <c s="34" t="s">
        <v>168</v>
      </c>
      <c s="34" t="s">
        <v>207</v>
      </c>
      <c s="35" t="s">
        <v>47</v>
      </c>
      <c s="6" t="s">
        <v>208</v>
      </c>
      <c s="36" t="s">
        <v>203</v>
      </c>
      <c s="37">
        <v>0.88</v>
      </c>
      <c s="36">
        <v>0</v>
      </c>
      <c s="36">
        <f>ROUND(G91*H91,6)</f>
      </c>
      <c r="L91" s="38">
        <v>0</v>
      </c>
      <c s="32">
        <f>ROUND(ROUND(L91,2)*ROUND(G91,3),2)</f>
      </c>
      <c s="36" t="s">
        <v>73</v>
      </c>
      <c>
        <f>(M91*21)/100</f>
      </c>
      <c t="s">
        <v>27</v>
      </c>
    </row>
    <row r="92" spans="1:5" ht="12.75">
      <c r="A92" s="35" t="s">
        <v>54</v>
      </c>
      <c r="E92" s="39" t="s">
        <v>55</v>
      </c>
    </row>
    <row r="93" spans="1:5" ht="12.75">
      <c r="A93" s="35" t="s">
        <v>56</v>
      </c>
      <c r="E93" s="40" t="s">
        <v>1882</v>
      </c>
    </row>
    <row r="94" spans="1:5" ht="38.25">
      <c r="A94" t="s">
        <v>57</v>
      </c>
      <c r="E94" s="39" t="s">
        <v>205</v>
      </c>
    </row>
    <row r="95" spans="1:16" ht="12.75">
      <c r="A95" t="s">
        <v>49</v>
      </c>
      <c s="34" t="s">
        <v>171</v>
      </c>
      <c s="34" t="s">
        <v>215</v>
      </c>
      <c s="35" t="s">
        <v>47</v>
      </c>
      <c s="6" t="s">
        <v>216</v>
      </c>
      <c s="36" t="s">
        <v>203</v>
      </c>
      <c s="37">
        <v>5.73</v>
      </c>
      <c s="36">
        <v>0</v>
      </c>
      <c s="36">
        <f>ROUND(G95*H95,6)</f>
      </c>
      <c r="L95" s="38">
        <v>0</v>
      </c>
      <c s="32">
        <f>ROUND(ROUND(L95,2)*ROUND(G95,3),2)</f>
      </c>
      <c s="36" t="s">
        <v>73</v>
      </c>
      <c>
        <f>(M95*21)/100</f>
      </c>
      <c t="s">
        <v>27</v>
      </c>
    </row>
    <row r="96" spans="1:5" ht="12.75">
      <c r="A96" s="35" t="s">
        <v>54</v>
      </c>
      <c r="E96" s="39" t="s">
        <v>55</v>
      </c>
    </row>
    <row r="97" spans="1:5" ht="12.75">
      <c r="A97" s="35" t="s">
        <v>56</v>
      </c>
      <c r="E97" s="40" t="s">
        <v>1883</v>
      </c>
    </row>
    <row r="98" spans="1:5" ht="127.5">
      <c r="A98" t="s">
        <v>57</v>
      </c>
      <c r="E98" s="39" t="s">
        <v>217</v>
      </c>
    </row>
    <row r="99" spans="1:16" ht="12.75">
      <c r="A99" t="s">
        <v>49</v>
      </c>
      <c s="34" t="s">
        <v>174</v>
      </c>
      <c s="34" t="s">
        <v>219</v>
      </c>
      <c s="35" t="s">
        <v>47</v>
      </c>
      <c s="6" t="s">
        <v>220</v>
      </c>
      <c s="36" t="s">
        <v>203</v>
      </c>
      <c s="37">
        <v>0.88</v>
      </c>
      <c s="36">
        <v>0</v>
      </c>
      <c s="36">
        <f>ROUND(G99*H99,6)</f>
      </c>
      <c r="L99" s="38">
        <v>0</v>
      </c>
      <c s="32">
        <f>ROUND(ROUND(L99,2)*ROUND(G99,3),2)</f>
      </c>
      <c s="36" t="s">
        <v>73</v>
      </c>
      <c>
        <f>(M99*21)/100</f>
      </c>
      <c t="s">
        <v>27</v>
      </c>
    </row>
    <row r="100" spans="1:5" ht="12.75">
      <c r="A100" s="35" t="s">
        <v>54</v>
      </c>
      <c r="E100" s="39" t="s">
        <v>55</v>
      </c>
    </row>
    <row r="101" spans="1:5" ht="12.75">
      <c r="A101" s="35" t="s">
        <v>56</v>
      </c>
      <c r="E101" s="40" t="s">
        <v>1884</v>
      </c>
    </row>
    <row r="102" spans="1:5" ht="127.5">
      <c r="A102" t="s">
        <v>57</v>
      </c>
      <c r="E102" s="39" t="s">
        <v>217</v>
      </c>
    </row>
    <row r="103" spans="1:16" ht="12.75">
      <c r="A103" t="s">
        <v>49</v>
      </c>
      <c s="34" t="s">
        <v>177</v>
      </c>
      <c s="34" t="s">
        <v>211</v>
      </c>
      <c s="35" t="s">
        <v>47</v>
      </c>
      <c s="6" t="s">
        <v>212</v>
      </c>
      <c s="36" t="s">
        <v>203</v>
      </c>
      <c s="37">
        <v>20.14</v>
      </c>
      <c s="36">
        <v>0</v>
      </c>
      <c s="36">
        <f>ROUND(G103*H103,6)</f>
      </c>
      <c r="L103" s="38">
        <v>0</v>
      </c>
      <c s="32">
        <f>ROUND(ROUND(L103,2)*ROUND(G103,3),2)</f>
      </c>
      <c s="36" t="s">
        <v>73</v>
      </c>
      <c>
        <f>(M103*21)/100</f>
      </c>
      <c t="s">
        <v>27</v>
      </c>
    </row>
    <row r="104" spans="1:5" ht="12.75">
      <c r="A104" s="35" t="s">
        <v>54</v>
      </c>
      <c r="E104" s="39" t="s">
        <v>55</v>
      </c>
    </row>
    <row r="105" spans="1:5" ht="12.75">
      <c r="A105" s="35" t="s">
        <v>56</v>
      </c>
      <c r="E105" s="40" t="s">
        <v>1885</v>
      </c>
    </row>
    <row r="106" spans="1:5" ht="12.75">
      <c r="A106" t="s">
        <v>57</v>
      </c>
      <c r="E106" s="39" t="s">
        <v>74</v>
      </c>
    </row>
    <row r="107" spans="1:16" ht="12.75">
      <c r="A107" t="s">
        <v>49</v>
      </c>
      <c s="34" t="s">
        <v>180</v>
      </c>
      <c s="34" t="s">
        <v>866</v>
      </c>
      <c s="35" t="s">
        <v>47</v>
      </c>
      <c s="6" t="s">
        <v>867</v>
      </c>
      <c s="36" t="s">
        <v>203</v>
      </c>
      <c s="37">
        <v>25.44</v>
      </c>
      <c s="36">
        <v>0</v>
      </c>
      <c s="36">
        <f>ROUND(G107*H107,6)</f>
      </c>
      <c r="L107" s="38">
        <v>0</v>
      </c>
      <c s="32">
        <f>ROUND(ROUND(L107,2)*ROUND(G107,3),2)</f>
      </c>
      <c s="36" t="s">
        <v>73</v>
      </c>
      <c>
        <f>(M107*21)/100</f>
      </c>
      <c t="s">
        <v>27</v>
      </c>
    </row>
    <row r="108" spans="1:5" ht="12.75">
      <c r="A108" s="35" t="s">
        <v>54</v>
      </c>
      <c r="E108" s="39" t="s">
        <v>55</v>
      </c>
    </row>
    <row r="109" spans="1:5" ht="12.75">
      <c r="A109" s="35" t="s">
        <v>56</v>
      </c>
      <c r="E109" s="40" t="s">
        <v>1886</v>
      </c>
    </row>
    <row r="110" spans="1:5" ht="12.75">
      <c r="A110" t="s">
        <v>57</v>
      </c>
      <c r="E110" s="39" t="s">
        <v>74</v>
      </c>
    </row>
    <row r="111" spans="1:16" ht="12.75">
      <c r="A111" t="s">
        <v>49</v>
      </c>
      <c s="34" t="s">
        <v>183</v>
      </c>
      <c s="34" t="s">
        <v>222</v>
      </c>
      <c s="35" t="s">
        <v>47</v>
      </c>
      <c s="6" t="s">
        <v>223</v>
      </c>
      <c s="36" t="s">
        <v>203</v>
      </c>
      <c s="37">
        <v>20.14</v>
      </c>
      <c s="36">
        <v>0</v>
      </c>
      <c s="36">
        <f>ROUND(G111*H111,6)</f>
      </c>
      <c r="L111" s="38">
        <v>0</v>
      </c>
      <c s="32">
        <f>ROUND(ROUND(L111,2)*ROUND(G111,3),2)</f>
      </c>
      <c s="36" t="s">
        <v>53</v>
      </c>
      <c>
        <f>(M111*21)/100</f>
      </c>
      <c t="s">
        <v>27</v>
      </c>
    </row>
    <row r="112" spans="1:5" ht="12.75">
      <c r="A112" s="35" t="s">
        <v>54</v>
      </c>
      <c r="E112" s="39" t="s">
        <v>55</v>
      </c>
    </row>
    <row r="113" spans="1:5" ht="12.75">
      <c r="A113" s="35" t="s">
        <v>56</v>
      </c>
      <c r="E113" s="40" t="s">
        <v>1887</v>
      </c>
    </row>
    <row r="114" spans="1:5" ht="114.75">
      <c r="A114" t="s">
        <v>57</v>
      </c>
      <c r="E114" s="39" t="s">
        <v>224</v>
      </c>
    </row>
    <row r="115" spans="1:16" ht="12.75">
      <c r="A115" t="s">
        <v>49</v>
      </c>
      <c s="34" t="s">
        <v>187</v>
      </c>
      <c s="34" t="s">
        <v>869</v>
      </c>
      <c s="35" t="s">
        <v>47</v>
      </c>
      <c s="6" t="s">
        <v>870</v>
      </c>
      <c s="36" t="s">
        <v>203</v>
      </c>
      <c s="37">
        <v>25.44</v>
      </c>
      <c s="36">
        <v>0</v>
      </c>
      <c s="36">
        <f>ROUND(G115*H115,6)</f>
      </c>
      <c r="L115" s="38">
        <v>0</v>
      </c>
      <c s="32">
        <f>ROUND(ROUND(L115,2)*ROUND(G115,3),2)</f>
      </c>
      <c s="36" t="s">
        <v>73</v>
      </c>
      <c>
        <f>(M115*21)/100</f>
      </c>
      <c t="s">
        <v>27</v>
      </c>
    </row>
    <row r="116" spans="1:5" ht="12.75">
      <c r="A116" s="35" t="s">
        <v>54</v>
      </c>
      <c r="E116" s="39" t="s">
        <v>55</v>
      </c>
    </row>
    <row r="117" spans="1:5" ht="12.75">
      <c r="A117" s="35" t="s">
        <v>56</v>
      </c>
      <c r="E117" s="40" t="s">
        <v>1888</v>
      </c>
    </row>
    <row r="118" spans="1:5" ht="12.75">
      <c r="A118" t="s">
        <v>57</v>
      </c>
      <c r="E118" s="39" t="s">
        <v>74</v>
      </c>
    </row>
    <row r="119" spans="1:16" ht="25.5">
      <c r="A119" t="s">
        <v>49</v>
      </c>
      <c s="34" t="s">
        <v>191</v>
      </c>
      <c s="34" t="s">
        <v>226</v>
      </c>
      <c s="35" t="s">
        <v>47</v>
      </c>
      <c s="6" t="s">
        <v>227</v>
      </c>
      <c s="36" t="s">
        <v>52</v>
      </c>
      <c s="37">
        <v>16</v>
      </c>
      <c s="36">
        <v>0</v>
      </c>
      <c s="36">
        <f>ROUND(G119*H119,6)</f>
      </c>
      <c r="L119" s="38">
        <v>0</v>
      </c>
      <c s="32">
        <f>ROUND(ROUND(L119,2)*ROUND(G119,3),2)</f>
      </c>
      <c s="36" t="s">
        <v>73</v>
      </c>
      <c>
        <f>(M119*21)/100</f>
      </c>
      <c t="s">
        <v>27</v>
      </c>
    </row>
    <row r="120" spans="1:5" ht="12.75">
      <c r="A120" s="35" t="s">
        <v>54</v>
      </c>
      <c r="E120" s="39" t="s">
        <v>55</v>
      </c>
    </row>
    <row r="121" spans="1:5" ht="12.75">
      <c r="A121" s="35" t="s">
        <v>56</v>
      </c>
      <c r="E121" s="40" t="s">
        <v>1848</v>
      </c>
    </row>
    <row r="122" spans="1:5" ht="63.75">
      <c r="A122" t="s">
        <v>57</v>
      </c>
      <c r="E122" s="39" t="s">
        <v>228</v>
      </c>
    </row>
    <row r="123" spans="1:16" ht="25.5">
      <c r="A123" t="s">
        <v>49</v>
      </c>
      <c s="34" t="s">
        <v>195</v>
      </c>
      <c s="34" t="s">
        <v>230</v>
      </c>
      <c s="35" t="s">
        <v>47</v>
      </c>
      <c s="6" t="s">
        <v>231</v>
      </c>
      <c s="36" t="s">
        <v>52</v>
      </c>
      <c s="37">
        <v>4</v>
      </c>
      <c s="36">
        <v>0</v>
      </c>
      <c s="36">
        <f>ROUND(G123*H123,6)</f>
      </c>
      <c r="L123" s="38">
        <v>0</v>
      </c>
      <c s="32">
        <f>ROUND(ROUND(L123,2)*ROUND(G123,3),2)</f>
      </c>
      <c s="36" t="s">
        <v>73</v>
      </c>
      <c>
        <f>(M123*21)/100</f>
      </c>
      <c t="s">
        <v>27</v>
      </c>
    </row>
    <row r="124" spans="1:5" ht="12.75">
      <c r="A124" s="35" t="s">
        <v>54</v>
      </c>
      <c r="E124" s="39" t="s">
        <v>55</v>
      </c>
    </row>
    <row r="125" spans="1:5" ht="12.75">
      <c r="A125" s="35" t="s">
        <v>56</v>
      </c>
      <c r="E125" s="40" t="s">
        <v>1848</v>
      </c>
    </row>
    <row r="126" spans="1:5" ht="63.75">
      <c r="A126" t="s">
        <v>57</v>
      </c>
      <c r="E126" s="39" t="s">
        <v>228</v>
      </c>
    </row>
    <row r="127" spans="1:16" ht="25.5">
      <c r="A127" t="s">
        <v>49</v>
      </c>
      <c s="34" t="s">
        <v>200</v>
      </c>
      <c s="34" t="s">
        <v>233</v>
      </c>
      <c s="35" t="s">
        <v>47</v>
      </c>
      <c s="6" t="s">
        <v>234</v>
      </c>
      <c s="36" t="s">
        <v>52</v>
      </c>
      <c s="37">
        <v>3</v>
      </c>
      <c s="36">
        <v>0</v>
      </c>
      <c s="36">
        <f>ROUND(G127*H127,6)</f>
      </c>
      <c r="L127" s="38">
        <v>0</v>
      </c>
      <c s="32">
        <f>ROUND(ROUND(L127,2)*ROUND(G127,3),2)</f>
      </c>
      <c s="36" t="s">
        <v>73</v>
      </c>
      <c>
        <f>(M127*21)/100</f>
      </c>
      <c t="s">
        <v>27</v>
      </c>
    </row>
    <row r="128" spans="1:5" ht="12.75">
      <c r="A128" s="35" t="s">
        <v>54</v>
      </c>
      <c r="E128" s="39" t="s">
        <v>55</v>
      </c>
    </row>
    <row r="129" spans="1:5" ht="12.75">
      <c r="A129" s="35" t="s">
        <v>56</v>
      </c>
      <c r="E129" s="40" t="s">
        <v>1848</v>
      </c>
    </row>
    <row r="130" spans="1:5" ht="89.25">
      <c r="A130" t="s">
        <v>57</v>
      </c>
      <c r="E130" s="39" t="s">
        <v>235</v>
      </c>
    </row>
    <row r="131" spans="1:16" ht="25.5">
      <c r="A131" t="s">
        <v>49</v>
      </c>
      <c s="34" t="s">
        <v>206</v>
      </c>
      <c s="34" t="s">
        <v>240</v>
      </c>
      <c s="35" t="s">
        <v>47</v>
      </c>
      <c s="6" t="s">
        <v>241</v>
      </c>
      <c s="36" t="s">
        <v>52</v>
      </c>
      <c s="37">
        <v>4</v>
      </c>
      <c s="36">
        <v>0</v>
      </c>
      <c s="36">
        <f>ROUND(G131*H131,6)</f>
      </c>
      <c r="L131" s="38">
        <v>0</v>
      </c>
      <c s="32">
        <f>ROUND(ROUND(L131,2)*ROUND(G131,3),2)</f>
      </c>
      <c s="36" t="s">
        <v>73</v>
      </c>
      <c>
        <f>(M131*21)/100</f>
      </c>
      <c t="s">
        <v>27</v>
      </c>
    </row>
    <row r="132" spans="1:5" ht="12.75">
      <c r="A132" s="35" t="s">
        <v>54</v>
      </c>
      <c r="E132" s="39" t="s">
        <v>55</v>
      </c>
    </row>
    <row r="133" spans="1:5" ht="12.75">
      <c r="A133" s="35" t="s">
        <v>56</v>
      </c>
      <c r="E133" s="40" t="s">
        <v>892</v>
      </c>
    </row>
    <row r="134" spans="1:5" ht="89.25">
      <c r="A134" t="s">
        <v>57</v>
      </c>
      <c r="E134" s="39" t="s">
        <v>235</v>
      </c>
    </row>
    <row r="135" spans="1:16" ht="25.5">
      <c r="A135" t="s">
        <v>49</v>
      </c>
      <c s="34" t="s">
        <v>255</v>
      </c>
      <c s="34" t="s">
        <v>1889</v>
      </c>
      <c s="35" t="s">
        <v>47</v>
      </c>
      <c s="6" t="s">
        <v>1890</v>
      </c>
      <c s="36" t="s">
        <v>52</v>
      </c>
      <c s="37">
        <v>2</v>
      </c>
      <c s="36">
        <v>0</v>
      </c>
      <c s="36">
        <f>ROUND(G135*H135,6)</f>
      </c>
      <c r="L135" s="38">
        <v>0</v>
      </c>
      <c s="32">
        <f>ROUND(ROUND(L135,2)*ROUND(G135,3),2)</f>
      </c>
      <c s="36" t="s">
        <v>73</v>
      </c>
      <c>
        <f>(M135*21)/100</f>
      </c>
      <c t="s">
        <v>27</v>
      </c>
    </row>
    <row r="136" spans="1:5" ht="12.75">
      <c r="A136" s="35" t="s">
        <v>54</v>
      </c>
      <c r="E136" s="39" t="s">
        <v>55</v>
      </c>
    </row>
    <row r="137" spans="1:5" ht="12.75">
      <c r="A137" s="35" t="s">
        <v>56</v>
      </c>
      <c r="E137" s="40" t="s">
        <v>892</v>
      </c>
    </row>
    <row r="138" spans="1:5" ht="12.75">
      <c r="A138" t="s">
        <v>57</v>
      </c>
      <c r="E138" s="39" t="s">
        <v>74</v>
      </c>
    </row>
    <row r="139" spans="1:16" ht="12.75">
      <c r="A139" t="s">
        <v>49</v>
      </c>
      <c s="34" t="s">
        <v>259</v>
      </c>
      <c s="34" t="s">
        <v>243</v>
      </c>
      <c s="35" t="s">
        <v>47</v>
      </c>
      <c s="6" t="s">
        <v>244</v>
      </c>
      <c s="36" t="s">
        <v>52</v>
      </c>
      <c s="37">
        <v>137</v>
      </c>
      <c s="36">
        <v>0</v>
      </c>
      <c s="36">
        <f>ROUND(G139*H139,6)</f>
      </c>
      <c r="L139" s="38">
        <v>0</v>
      </c>
      <c s="32">
        <f>ROUND(ROUND(L139,2)*ROUND(G139,3),2)</f>
      </c>
      <c s="36" t="s">
        <v>73</v>
      </c>
      <c>
        <f>(M139*21)/100</f>
      </c>
      <c t="s">
        <v>27</v>
      </c>
    </row>
    <row r="140" spans="1:5" ht="12.75">
      <c r="A140" s="35" t="s">
        <v>54</v>
      </c>
      <c r="E140" s="39" t="s">
        <v>55</v>
      </c>
    </row>
    <row r="141" spans="1:5" ht="12.75">
      <c r="A141" s="35" t="s">
        <v>56</v>
      </c>
      <c r="E141" s="40" t="s">
        <v>892</v>
      </c>
    </row>
    <row r="142" spans="1:5" ht="51">
      <c r="A142" t="s">
        <v>57</v>
      </c>
      <c r="E142" s="39" t="s">
        <v>245</v>
      </c>
    </row>
    <row r="143" spans="1:16" ht="12.75">
      <c r="A143" t="s">
        <v>49</v>
      </c>
      <c s="34" t="s">
        <v>263</v>
      </c>
      <c s="34" t="s">
        <v>247</v>
      </c>
      <c s="35" t="s">
        <v>47</v>
      </c>
      <c s="6" t="s">
        <v>248</v>
      </c>
      <c s="36" t="s">
        <v>52</v>
      </c>
      <c s="37">
        <v>22</v>
      </c>
      <c s="36">
        <v>0</v>
      </c>
      <c s="36">
        <f>ROUND(G143*H143,6)</f>
      </c>
      <c r="L143" s="38">
        <v>0</v>
      </c>
      <c s="32">
        <f>ROUND(ROUND(L143,2)*ROUND(G143,3),2)</f>
      </c>
      <c s="36" t="s">
        <v>73</v>
      </c>
      <c>
        <f>(M143*21)/100</f>
      </c>
      <c t="s">
        <v>27</v>
      </c>
    </row>
    <row r="144" spans="1:5" ht="12.75">
      <c r="A144" s="35" t="s">
        <v>54</v>
      </c>
      <c r="E144" s="39" t="s">
        <v>55</v>
      </c>
    </row>
    <row r="145" spans="1:5" ht="12.75">
      <c r="A145" s="35" t="s">
        <v>56</v>
      </c>
      <c r="E145" s="40" t="s">
        <v>892</v>
      </c>
    </row>
    <row r="146" spans="1:5" ht="51">
      <c r="A146" t="s">
        <v>57</v>
      </c>
      <c r="E146" s="39" t="s">
        <v>249</v>
      </c>
    </row>
    <row r="147" spans="1:16" ht="12.75">
      <c r="A147" t="s">
        <v>49</v>
      </c>
      <c s="34" t="s">
        <v>267</v>
      </c>
      <c s="34" t="s">
        <v>251</v>
      </c>
      <c s="35" t="s">
        <v>47</v>
      </c>
      <c s="6" t="s">
        <v>252</v>
      </c>
      <c s="36" t="s">
        <v>253</v>
      </c>
      <c s="37">
        <v>116</v>
      </c>
      <c s="36">
        <v>0</v>
      </c>
      <c s="36">
        <f>ROUND(G147*H147,6)</f>
      </c>
      <c r="L147" s="38">
        <v>0</v>
      </c>
      <c s="32">
        <f>ROUND(ROUND(L147,2)*ROUND(G147,3),2)</f>
      </c>
      <c s="36" t="s">
        <v>53</v>
      </c>
      <c>
        <f>(M147*21)/100</f>
      </c>
      <c t="s">
        <v>27</v>
      </c>
    </row>
    <row r="148" spans="1:5" ht="12.75">
      <c r="A148" s="35" t="s">
        <v>54</v>
      </c>
      <c r="E148" s="39" t="s">
        <v>55</v>
      </c>
    </row>
    <row r="149" spans="1:5" ht="12.75">
      <c r="A149" s="35" t="s">
        <v>56</v>
      </c>
      <c r="E149" s="40" t="s">
        <v>892</v>
      </c>
    </row>
    <row r="150" spans="1:5" ht="38.25">
      <c r="A150" t="s">
        <v>57</v>
      </c>
      <c r="E150" s="39" t="s">
        <v>254</v>
      </c>
    </row>
    <row r="151" spans="1:16" ht="12.75">
      <c r="A151" t="s">
        <v>49</v>
      </c>
      <c s="34" t="s">
        <v>271</v>
      </c>
      <c s="34" t="s">
        <v>256</v>
      </c>
      <c s="35" t="s">
        <v>47</v>
      </c>
      <c s="6" t="s">
        <v>257</v>
      </c>
      <c s="36" t="s">
        <v>253</v>
      </c>
      <c s="37">
        <v>11</v>
      </c>
      <c s="36">
        <v>0</v>
      </c>
      <c s="36">
        <f>ROUND(G151*H151,6)</f>
      </c>
      <c r="L151" s="38">
        <v>0</v>
      </c>
      <c s="32">
        <f>ROUND(ROUND(L151,2)*ROUND(G151,3),2)</f>
      </c>
      <c s="36" t="s">
        <v>53</v>
      </c>
      <c>
        <f>(M151*21)/100</f>
      </c>
      <c t="s">
        <v>27</v>
      </c>
    </row>
    <row r="152" spans="1:5" ht="12.75">
      <c r="A152" s="35" t="s">
        <v>54</v>
      </c>
      <c r="E152" s="39" t="s">
        <v>55</v>
      </c>
    </row>
    <row r="153" spans="1:5" ht="12.75">
      <c r="A153" s="35" t="s">
        <v>56</v>
      </c>
      <c r="E153" s="40" t="s">
        <v>892</v>
      </c>
    </row>
    <row r="154" spans="1:5" ht="38.25">
      <c r="A154" t="s">
        <v>57</v>
      </c>
      <c r="E154" s="39" t="s">
        <v>258</v>
      </c>
    </row>
    <row r="155" spans="1:16" ht="12.75">
      <c r="A155" t="s">
        <v>49</v>
      </c>
      <c s="34" t="s">
        <v>275</v>
      </c>
      <c s="34" t="s">
        <v>260</v>
      </c>
      <c s="35" t="s">
        <v>47</v>
      </c>
      <c s="6" t="s">
        <v>261</v>
      </c>
      <c s="36" t="s">
        <v>104</v>
      </c>
      <c s="37">
        <v>3660</v>
      </c>
      <c s="36">
        <v>0</v>
      </c>
      <c s="36">
        <f>ROUND(G155*H155,6)</f>
      </c>
      <c r="L155" s="38">
        <v>0</v>
      </c>
      <c s="32">
        <f>ROUND(ROUND(L155,2)*ROUND(G155,3),2)</f>
      </c>
      <c s="36" t="s">
        <v>73</v>
      </c>
      <c>
        <f>(M155*21)/100</f>
      </c>
      <c t="s">
        <v>27</v>
      </c>
    </row>
    <row r="156" spans="1:5" ht="12.75">
      <c r="A156" s="35" t="s">
        <v>54</v>
      </c>
      <c r="E156" s="39" t="s">
        <v>55</v>
      </c>
    </row>
    <row r="157" spans="1:5" ht="12.75">
      <c r="A157" s="35" t="s">
        <v>56</v>
      </c>
      <c r="E157" s="40" t="s">
        <v>892</v>
      </c>
    </row>
    <row r="158" spans="1:5" ht="38.25">
      <c r="A158" t="s">
        <v>57</v>
      </c>
      <c r="E158" s="39" t="s">
        <v>262</v>
      </c>
    </row>
    <row r="159" spans="1:16" ht="12.75">
      <c r="A159" t="s">
        <v>49</v>
      </c>
      <c s="34" t="s">
        <v>278</v>
      </c>
      <c s="34" t="s">
        <v>264</v>
      </c>
      <c s="35" t="s">
        <v>47</v>
      </c>
      <c s="6" t="s">
        <v>265</v>
      </c>
      <c s="36" t="s">
        <v>104</v>
      </c>
      <c s="37">
        <v>3660</v>
      </c>
      <c s="36">
        <v>0</v>
      </c>
      <c s="36">
        <f>ROUND(G159*H159,6)</f>
      </c>
      <c r="L159" s="38">
        <v>0</v>
      </c>
      <c s="32">
        <f>ROUND(ROUND(L159,2)*ROUND(G159,3),2)</f>
      </c>
      <c s="36" t="s">
        <v>73</v>
      </c>
      <c>
        <f>(M159*21)/100</f>
      </c>
      <c t="s">
        <v>27</v>
      </c>
    </row>
    <row r="160" spans="1:5" ht="12.75">
      <c r="A160" s="35" t="s">
        <v>54</v>
      </c>
      <c r="E160" s="39" t="s">
        <v>55</v>
      </c>
    </row>
    <row r="161" spans="1:5" ht="12.75">
      <c r="A161" s="35" t="s">
        <v>56</v>
      </c>
      <c r="E161" s="40" t="s">
        <v>892</v>
      </c>
    </row>
    <row r="162" spans="1:5" ht="63.75">
      <c r="A162" t="s">
        <v>57</v>
      </c>
      <c r="E162" s="39" t="s">
        <v>266</v>
      </c>
    </row>
    <row r="163" spans="1:16" ht="12.75">
      <c r="A163" t="s">
        <v>49</v>
      </c>
      <c s="34" t="s">
        <v>281</v>
      </c>
      <c s="34" t="s">
        <v>268</v>
      </c>
      <c s="35" t="s">
        <v>47</v>
      </c>
      <c s="6" t="s">
        <v>269</v>
      </c>
      <c s="36" t="s">
        <v>52</v>
      </c>
      <c s="37">
        <v>30</v>
      </c>
      <c s="36">
        <v>0</v>
      </c>
      <c s="36">
        <f>ROUND(G163*H163,6)</f>
      </c>
      <c r="L163" s="38">
        <v>0</v>
      </c>
      <c s="32">
        <f>ROUND(ROUND(L163,2)*ROUND(G163,3),2)</f>
      </c>
      <c s="36" t="s">
        <v>73</v>
      </c>
      <c>
        <f>(M163*21)/100</f>
      </c>
      <c t="s">
        <v>27</v>
      </c>
    </row>
    <row r="164" spans="1:5" ht="12.75">
      <c r="A164" s="35" t="s">
        <v>54</v>
      </c>
      <c r="E164" s="39" t="s">
        <v>55</v>
      </c>
    </row>
    <row r="165" spans="1:5" ht="12.75">
      <c r="A165" s="35" t="s">
        <v>56</v>
      </c>
      <c r="E165" s="40" t="s">
        <v>892</v>
      </c>
    </row>
    <row r="166" spans="1:5" ht="51">
      <c r="A166" t="s">
        <v>57</v>
      </c>
      <c r="E166" s="39" t="s">
        <v>270</v>
      </c>
    </row>
    <row r="167" spans="1:16" ht="12.75">
      <c r="A167" t="s">
        <v>49</v>
      </c>
      <c s="34" t="s">
        <v>286</v>
      </c>
      <c s="34" t="s">
        <v>272</v>
      </c>
      <c s="35" t="s">
        <v>47</v>
      </c>
      <c s="6" t="s">
        <v>273</v>
      </c>
      <c s="36" t="s">
        <v>52</v>
      </c>
      <c s="37">
        <v>30</v>
      </c>
      <c s="36">
        <v>0</v>
      </c>
      <c s="36">
        <f>ROUND(G167*H167,6)</f>
      </c>
      <c r="L167" s="38">
        <v>0</v>
      </c>
      <c s="32">
        <f>ROUND(ROUND(L167,2)*ROUND(G167,3),2)</f>
      </c>
      <c s="36" t="s">
        <v>73</v>
      </c>
      <c>
        <f>(M167*21)/100</f>
      </c>
      <c t="s">
        <v>27</v>
      </c>
    </row>
    <row r="168" spans="1:5" ht="12.75">
      <c r="A168" s="35" t="s">
        <v>54</v>
      </c>
      <c r="E168" s="39" t="s">
        <v>55</v>
      </c>
    </row>
    <row r="169" spans="1:5" ht="12.75">
      <c r="A169" s="35" t="s">
        <v>56</v>
      </c>
      <c r="E169" s="40" t="s">
        <v>892</v>
      </c>
    </row>
    <row r="170" spans="1:5" ht="76.5">
      <c r="A170" t="s">
        <v>57</v>
      </c>
      <c r="E170" s="39" t="s">
        <v>274</v>
      </c>
    </row>
    <row r="171" spans="1:16" ht="12.75">
      <c r="A171" t="s">
        <v>49</v>
      </c>
      <c s="34" t="s">
        <v>290</v>
      </c>
      <c s="34" t="s">
        <v>276</v>
      </c>
      <c s="35" t="s">
        <v>47</v>
      </c>
      <c s="6" t="s">
        <v>277</v>
      </c>
      <c s="36" t="s">
        <v>52</v>
      </c>
      <c s="37">
        <v>2</v>
      </c>
      <c s="36">
        <v>0</v>
      </c>
      <c s="36">
        <f>ROUND(G171*H171,6)</f>
      </c>
      <c r="L171" s="38">
        <v>0</v>
      </c>
      <c s="32">
        <f>ROUND(ROUND(L171,2)*ROUND(G171,3),2)</f>
      </c>
      <c s="36" t="s">
        <v>53</v>
      </c>
      <c>
        <f>(M171*21)/100</f>
      </c>
      <c t="s">
        <v>27</v>
      </c>
    </row>
    <row r="172" spans="1:5" ht="12.75">
      <c r="A172" s="35" t="s">
        <v>54</v>
      </c>
      <c r="E172" s="39" t="s">
        <v>55</v>
      </c>
    </row>
    <row r="173" spans="1:5" ht="12.75">
      <c r="A173" s="35" t="s">
        <v>56</v>
      </c>
      <c r="E173" s="40" t="s">
        <v>892</v>
      </c>
    </row>
    <row r="174" spans="1:5" ht="102">
      <c r="A174" t="s">
        <v>57</v>
      </c>
      <c r="E174" s="39" t="s">
        <v>1773</v>
      </c>
    </row>
    <row r="175" spans="1:16" ht="12.75">
      <c r="A175" t="s">
        <v>49</v>
      </c>
      <c s="34" t="s">
        <v>294</v>
      </c>
      <c s="34" t="s">
        <v>1774</v>
      </c>
      <c s="35" t="s">
        <v>47</v>
      </c>
      <c s="6" t="s">
        <v>280</v>
      </c>
      <c s="36" t="s">
        <v>52</v>
      </c>
      <c s="37">
        <v>2</v>
      </c>
      <c s="36">
        <v>0</v>
      </c>
      <c s="36">
        <f>ROUND(G175*H175,6)</f>
      </c>
      <c r="L175" s="38">
        <v>0</v>
      </c>
      <c s="32">
        <f>ROUND(ROUND(L175,2)*ROUND(G175,3),2)</f>
      </c>
      <c s="36" t="s">
        <v>73</v>
      </c>
      <c>
        <f>(M175*21)/100</f>
      </c>
      <c t="s">
        <v>27</v>
      </c>
    </row>
    <row r="176" spans="1:5" ht="12.75">
      <c r="A176" s="35" t="s">
        <v>54</v>
      </c>
      <c r="E176" s="39" t="s">
        <v>55</v>
      </c>
    </row>
    <row r="177" spans="1:5" ht="12.75">
      <c r="A177" s="35" t="s">
        <v>56</v>
      </c>
      <c r="E177" s="40" t="s">
        <v>892</v>
      </c>
    </row>
    <row r="178" spans="1:5" ht="12.75">
      <c r="A178" t="s">
        <v>57</v>
      </c>
      <c r="E178" s="39" t="s">
        <v>74</v>
      </c>
    </row>
    <row r="179" spans="1:16" ht="12.75">
      <c r="A179" t="s">
        <v>49</v>
      </c>
      <c s="34" t="s">
        <v>300</v>
      </c>
      <c s="34" t="s">
        <v>282</v>
      </c>
      <c s="35" t="s">
        <v>47</v>
      </c>
      <c s="6" t="s">
        <v>283</v>
      </c>
      <c s="36" t="s">
        <v>284</v>
      </c>
      <c s="37">
        <v>2</v>
      </c>
      <c s="36">
        <v>0</v>
      </c>
      <c s="36">
        <f>ROUND(G179*H179,6)</f>
      </c>
      <c r="L179" s="38">
        <v>0</v>
      </c>
      <c s="32">
        <f>ROUND(ROUND(L179,2)*ROUND(G179,3),2)</f>
      </c>
      <c s="36" t="s">
        <v>73</v>
      </c>
      <c>
        <f>(M179*21)/100</f>
      </c>
      <c t="s">
        <v>27</v>
      </c>
    </row>
    <row r="180" spans="1:5" ht="12.75">
      <c r="A180" s="35" t="s">
        <v>54</v>
      </c>
      <c r="E180" s="39" t="s">
        <v>55</v>
      </c>
    </row>
    <row r="181" spans="1:5" ht="12.75">
      <c r="A181" s="35" t="s">
        <v>56</v>
      </c>
      <c r="E181" s="40" t="s">
        <v>892</v>
      </c>
    </row>
    <row r="182" spans="1:5" ht="76.5">
      <c r="A182" t="s">
        <v>57</v>
      </c>
      <c r="E182" s="39" t="s">
        <v>285</v>
      </c>
    </row>
    <row r="183" spans="1:16" ht="12.75">
      <c r="A183" t="s">
        <v>49</v>
      </c>
      <c s="34" t="s">
        <v>304</v>
      </c>
      <c s="34" t="s">
        <v>287</v>
      </c>
      <c s="35" t="s">
        <v>47</v>
      </c>
      <c s="6" t="s">
        <v>288</v>
      </c>
      <c s="36" t="s">
        <v>104</v>
      </c>
      <c s="37">
        <v>3660</v>
      </c>
      <c s="36">
        <v>0</v>
      </c>
      <c s="36">
        <f>ROUND(G183*H183,6)</f>
      </c>
      <c r="L183" s="38">
        <v>0</v>
      </c>
      <c s="32">
        <f>ROUND(ROUND(L183,2)*ROUND(G183,3),2)</f>
      </c>
      <c s="36" t="s">
        <v>73</v>
      </c>
      <c>
        <f>(M183*21)/100</f>
      </c>
      <c t="s">
        <v>27</v>
      </c>
    </row>
    <row r="184" spans="1:5" ht="12.75">
      <c r="A184" s="35" t="s">
        <v>54</v>
      </c>
      <c r="E184" s="39" t="s">
        <v>55</v>
      </c>
    </row>
    <row r="185" spans="1:5" ht="12.75">
      <c r="A185" s="35" t="s">
        <v>56</v>
      </c>
      <c r="E185" s="40" t="s">
        <v>892</v>
      </c>
    </row>
    <row r="186" spans="1:5" ht="76.5">
      <c r="A186" t="s">
        <v>57</v>
      </c>
      <c r="E186" s="39" t="s">
        <v>289</v>
      </c>
    </row>
    <row r="187" spans="1:16" ht="12.75">
      <c r="A187" t="s">
        <v>49</v>
      </c>
      <c s="34" t="s">
        <v>307</v>
      </c>
      <c s="34" t="s">
        <v>295</v>
      </c>
      <c s="35" t="s">
        <v>47</v>
      </c>
      <c s="6" t="s">
        <v>296</v>
      </c>
      <c s="36" t="s">
        <v>297</v>
      </c>
      <c s="37">
        <v>15.9</v>
      </c>
      <c s="36">
        <v>0</v>
      </c>
      <c s="36">
        <f>ROUND(G187*H187,6)</f>
      </c>
      <c r="L187" s="38">
        <v>0</v>
      </c>
      <c s="32">
        <f>ROUND(ROUND(L187,2)*ROUND(G187,3),2)</f>
      </c>
      <c s="36" t="s">
        <v>53</v>
      </c>
      <c>
        <f>(M187*21)/100</f>
      </c>
      <c t="s">
        <v>27</v>
      </c>
    </row>
    <row r="188" spans="1:5" ht="12.75">
      <c r="A188" s="35" t="s">
        <v>54</v>
      </c>
      <c r="E188" s="39" t="s">
        <v>55</v>
      </c>
    </row>
    <row r="189" spans="1:5" ht="12.75">
      <c r="A189" s="35" t="s">
        <v>56</v>
      </c>
      <c r="E189" s="40" t="s">
        <v>1891</v>
      </c>
    </row>
    <row r="190" spans="1:5" ht="76.5">
      <c r="A190" t="s">
        <v>57</v>
      </c>
      <c r="E190" s="39" t="s">
        <v>299</v>
      </c>
    </row>
    <row r="191" spans="1:16" ht="25.5">
      <c r="A191" t="s">
        <v>49</v>
      </c>
      <c s="34" t="s">
        <v>310</v>
      </c>
      <c s="34" t="s">
        <v>301</v>
      </c>
      <c s="35" t="s">
        <v>47</v>
      </c>
      <c s="6" t="s">
        <v>302</v>
      </c>
      <c s="36" t="s">
        <v>104</v>
      </c>
      <c s="37">
        <v>1060</v>
      </c>
      <c s="36">
        <v>0</v>
      </c>
      <c s="36">
        <f>ROUND(G191*H191,6)</f>
      </c>
      <c r="L191" s="38">
        <v>0</v>
      </c>
      <c s="32">
        <f>ROUND(ROUND(L191,2)*ROUND(G191,3),2)</f>
      </c>
      <c s="36" t="s">
        <v>53</v>
      </c>
      <c>
        <f>(M191*21)/100</f>
      </c>
      <c t="s">
        <v>27</v>
      </c>
    </row>
    <row r="192" spans="1:5" ht="12.75">
      <c r="A192" s="35" t="s">
        <v>54</v>
      </c>
      <c r="E192" s="39" t="s">
        <v>55</v>
      </c>
    </row>
    <row r="193" spans="1:5" ht="12.75">
      <c r="A193" s="35" t="s">
        <v>56</v>
      </c>
      <c r="E193" s="40" t="s">
        <v>55</v>
      </c>
    </row>
    <row r="194" spans="1:5" ht="63.75">
      <c r="A194" t="s">
        <v>57</v>
      </c>
      <c r="E194" s="39" t="s">
        <v>303</v>
      </c>
    </row>
    <row r="195" spans="1:16" ht="12.75">
      <c r="A195" t="s">
        <v>49</v>
      </c>
      <c s="34" t="s">
        <v>313</v>
      </c>
      <c s="34" t="s">
        <v>321</v>
      </c>
      <c s="35" t="s">
        <v>47</v>
      </c>
      <c s="6" t="s">
        <v>322</v>
      </c>
      <c s="36" t="s">
        <v>104</v>
      </c>
      <c s="37">
        <v>10</v>
      </c>
      <c s="36">
        <v>0</v>
      </c>
      <c s="36">
        <f>ROUND(G195*H195,6)</f>
      </c>
      <c r="L195" s="38">
        <v>0</v>
      </c>
      <c s="32">
        <f>ROUND(ROUND(L195,2)*ROUND(G195,3),2)</f>
      </c>
      <c s="36" t="s">
        <v>53</v>
      </c>
      <c>
        <f>(M195*21)/100</f>
      </c>
      <c t="s">
        <v>27</v>
      </c>
    </row>
    <row r="196" spans="1:5" ht="12.75">
      <c r="A196" s="35" t="s">
        <v>54</v>
      </c>
      <c r="E196" s="39" t="s">
        <v>55</v>
      </c>
    </row>
    <row r="197" spans="1:5" ht="12.75">
      <c r="A197" s="35" t="s">
        <v>56</v>
      </c>
      <c r="E197" s="40" t="s">
        <v>1848</v>
      </c>
    </row>
    <row r="198" spans="1:5" ht="38.25">
      <c r="A198" t="s">
        <v>57</v>
      </c>
      <c r="E198" s="39" t="s">
        <v>628</v>
      </c>
    </row>
    <row r="199" spans="1:16" ht="25.5">
      <c r="A199" t="s">
        <v>49</v>
      </c>
      <c s="34" t="s">
        <v>316</v>
      </c>
      <c s="34" t="s">
        <v>325</v>
      </c>
      <c s="35" t="s">
        <v>47</v>
      </c>
      <c s="6" t="s">
        <v>326</v>
      </c>
      <c s="36" t="s">
        <v>52</v>
      </c>
      <c s="37">
        <v>2</v>
      </c>
      <c s="36">
        <v>0</v>
      </c>
      <c s="36">
        <f>ROUND(G199*H199,6)</f>
      </c>
      <c r="L199" s="38">
        <v>0</v>
      </c>
      <c s="32">
        <f>ROUND(ROUND(L199,2)*ROUND(G199,3),2)</f>
      </c>
      <c s="36" t="s">
        <v>73</v>
      </c>
      <c>
        <f>(M199*21)/100</f>
      </c>
      <c t="s">
        <v>27</v>
      </c>
    </row>
    <row r="200" spans="1:5" ht="12.75">
      <c r="A200" s="35" t="s">
        <v>54</v>
      </c>
      <c r="E200" s="39" t="s">
        <v>55</v>
      </c>
    </row>
    <row r="201" spans="1:5" ht="12.75">
      <c r="A201" s="35" t="s">
        <v>56</v>
      </c>
      <c r="E201" s="40" t="s">
        <v>1848</v>
      </c>
    </row>
    <row r="202" spans="1:5" ht="12.75">
      <c r="A202" t="s">
        <v>57</v>
      </c>
      <c r="E202" s="39" t="s">
        <v>74</v>
      </c>
    </row>
    <row r="203" spans="1:16" ht="12.75">
      <c r="A203" t="s">
        <v>49</v>
      </c>
      <c s="34" t="s">
        <v>320</v>
      </c>
      <c s="34" t="s">
        <v>1018</v>
      </c>
      <c s="35" t="s">
        <v>47</v>
      </c>
      <c s="6" t="s">
        <v>1723</v>
      </c>
      <c s="36" t="s">
        <v>52</v>
      </c>
      <c s="37">
        <v>1</v>
      </c>
      <c s="36">
        <v>0</v>
      </c>
      <c s="36">
        <f>ROUND(G203*H203,6)</f>
      </c>
      <c r="L203" s="38">
        <v>0</v>
      </c>
      <c s="32">
        <f>ROUND(ROUND(L203,2)*ROUND(G203,3),2)</f>
      </c>
      <c s="36" t="s">
        <v>53</v>
      </c>
      <c>
        <f>(M203*21)/100</f>
      </c>
      <c t="s">
        <v>27</v>
      </c>
    </row>
    <row r="204" spans="1:5" ht="12.75">
      <c r="A204" s="35" t="s">
        <v>54</v>
      </c>
      <c r="E204" s="39" t="s">
        <v>55</v>
      </c>
    </row>
    <row r="205" spans="1:5" ht="12.75">
      <c r="A205" s="35" t="s">
        <v>56</v>
      </c>
      <c r="E205" s="40" t="s">
        <v>892</v>
      </c>
    </row>
    <row r="206" spans="1:5" ht="76.5">
      <c r="A206" t="s">
        <v>57</v>
      </c>
      <c r="E206" s="39" t="s">
        <v>1724</v>
      </c>
    </row>
    <row r="207" spans="1:16" ht="12.75">
      <c r="A207" t="s">
        <v>49</v>
      </c>
      <c s="34" t="s">
        <v>324</v>
      </c>
      <c s="34" t="s">
        <v>333</v>
      </c>
      <c s="35" t="s">
        <v>47</v>
      </c>
      <c s="6" t="s">
        <v>334</v>
      </c>
      <c s="36" t="s">
        <v>52</v>
      </c>
      <c s="37">
        <v>1</v>
      </c>
      <c s="36">
        <v>0</v>
      </c>
      <c s="36">
        <f>ROUND(G207*H207,6)</f>
      </c>
      <c r="L207" s="38">
        <v>0</v>
      </c>
      <c s="32">
        <f>ROUND(ROUND(L207,2)*ROUND(G207,3),2)</f>
      </c>
      <c s="36" t="s">
        <v>73</v>
      </c>
      <c>
        <f>(M207*21)/100</f>
      </c>
      <c t="s">
        <v>27</v>
      </c>
    </row>
    <row r="208" spans="1:5" ht="12.75">
      <c r="A208" s="35" t="s">
        <v>54</v>
      </c>
      <c r="E208" s="39" t="s">
        <v>55</v>
      </c>
    </row>
    <row r="209" spans="1:5" ht="12.75">
      <c r="A209" s="35" t="s">
        <v>56</v>
      </c>
      <c r="E209" s="40" t="s">
        <v>1848</v>
      </c>
    </row>
    <row r="210" spans="1:5" ht="12.75">
      <c r="A210" t="s">
        <v>57</v>
      </c>
      <c r="E210" s="39" t="s">
        <v>74</v>
      </c>
    </row>
    <row r="211" spans="1:16" ht="12.75">
      <c r="A211" t="s">
        <v>49</v>
      </c>
      <c s="34" t="s">
        <v>328</v>
      </c>
      <c s="34" t="s">
        <v>336</v>
      </c>
      <c s="35" t="s">
        <v>47</v>
      </c>
      <c s="6" t="s">
        <v>337</v>
      </c>
      <c s="36" t="s">
        <v>52</v>
      </c>
      <c s="37">
        <v>1</v>
      </c>
      <c s="36">
        <v>0</v>
      </c>
      <c s="36">
        <f>ROUND(G211*H211,6)</f>
      </c>
      <c r="L211" s="38">
        <v>0</v>
      </c>
      <c s="32">
        <f>ROUND(ROUND(L211,2)*ROUND(G211,3),2)</f>
      </c>
      <c s="36" t="s">
        <v>73</v>
      </c>
      <c>
        <f>(M211*21)/100</f>
      </c>
      <c t="s">
        <v>27</v>
      </c>
    </row>
    <row r="212" spans="1:5" ht="12.75">
      <c r="A212" s="35" t="s">
        <v>54</v>
      </c>
      <c r="E212" s="39" t="s">
        <v>55</v>
      </c>
    </row>
    <row r="213" spans="1:5" ht="12.75">
      <c r="A213" s="35" t="s">
        <v>56</v>
      </c>
      <c r="E213" s="40" t="s">
        <v>1848</v>
      </c>
    </row>
    <row r="214" spans="1:5" ht="12.75">
      <c r="A214" t="s">
        <v>57</v>
      </c>
      <c r="E214" s="39" t="s">
        <v>74</v>
      </c>
    </row>
    <row r="215" spans="1:16" ht="12.75">
      <c r="A215" t="s">
        <v>49</v>
      </c>
      <c s="34" t="s">
        <v>332</v>
      </c>
      <c s="34" t="s">
        <v>311</v>
      </c>
      <c s="35" t="s">
        <v>47</v>
      </c>
      <c s="6" t="s">
        <v>312</v>
      </c>
      <c s="36" t="s">
        <v>52</v>
      </c>
      <c s="37">
        <v>6</v>
      </c>
      <c s="36">
        <v>0</v>
      </c>
      <c s="36">
        <f>ROUND(G215*H215,6)</f>
      </c>
      <c r="L215" s="38">
        <v>0</v>
      </c>
      <c s="32">
        <f>ROUND(ROUND(L215,2)*ROUND(G215,3),2)</f>
      </c>
      <c s="36" t="s">
        <v>73</v>
      </c>
      <c>
        <f>(M215*21)/100</f>
      </c>
      <c t="s">
        <v>27</v>
      </c>
    </row>
    <row r="216" spans="1:5" ht="12.75">
      <c r="A216" s="35" t="s">
        <v>54</v>
      </c>
      <c r="E216" s="39" t="s">
        <v>55</v>
      </c>
    </row>
    <row r="217" spans="1:5" ht="12.75">
      <c r="A217" s="35" t="s">
        <v>56</v>
      </c>
      <c r="E217" s="40" t="s">
        <v>892</v>
      </c>
    </row>
    <row r="218" spans="1:5" ht="51">
      <c r="A218" t="s">
        <v>57</v>
      </c>
      <c r="E218" s="39" t="s">
        <v>270</v>
      </c>
    </row>
    <row r="219" spans="1:16" ht="12.75">
      <c r="A219" t="s">
        <v>49</v>
      </c>
      <c s="34" t="s">
        <v>335</v>
      </c>
      <c s="34" t="s">
        <v>314</v>
      </c>
      <c s="35" t="s">
        <v>47</v>
      </c>
      <c s="6" t="s">
        <v>315</v>
      </c>
      <c s="36" t="s">
        <v>52</v>
      </c>
      <c s="37">
        <v>6</v>
      </c>
      <c s="36">
        <v>0</v>
      </c>
      <c s="36">
        <f>ROUND(G219*H219,6)</f>
      </c>
      <c r="L219" s="38">
        <v>0</v>
      </c>
      <c s="32">
        <f>ROUND(ROUND(L219,2)*ROUND(G219,3),2)</f>
      </c>
      <c s="36" t="s">
        <v>73</v>
      </c>
      <c>
        <f>(M219*21)/100</f>
      </c>
      <c t="s">
        <v>27</v>
      </c>
    </row>
    <row r="220" spans="1:5" ht="12.75">
      <c r="A220" s="35" t="s">
        <v>54</v>
      </c>
      <c r="E220" s="39" t="s">
        <v>55</v>
      </c>
    </row>
    <row r="221" spans="1:5" ht="12.75">
      <c r="A221" s="35" t="s">
        <v>56</v>
      </c>
      <c r="E221" s="40" t="s">
        <v>892</v>
      </c>
    </row>
    <row r="222" spans="1:5" ht="76.5">
      <c r="A222" t="s">
        <v>57</v>
      </c>
      <c r="E222" s="39" t="s">
        <v>274</v>
      </c>
    </row>
    <row r="223" spans="1:16" ht="12.75">
      <c r="A223" t="s">
        <v>49</v>
      </c>
      <c s="34" t="s">
        <v>338</v>
      </c>
      <c s="34" t="s">
        <v>345</v>
      </c>
      <c s="35" t="s">
        <v>47</v>
      </c>
      <c s="6" t="s">
        <v>346</v>
      </c>
      <c s="36" t="s">
        <v>104</v>
      </c>
      <c s="37">
        <v>125</v>
      </c>
      <c s="36">
        <v>0</v>
      </c>
      <c s="36">
        <f>ROUND(G223*H223,6)</f>
      </c>
      <c r="L223" s="38">
        <v>0</v>
      </c>
      <c s="32">
        <f>ROUND(ROUND(L223,2)*ROUND(G223,3),2)</f>
      </c>
      <c s="36" t="s">
        <v>53</v>
      </c>
      <c>
        <f>(M223*21)/100</f>
      </c>
      <c t="s">
        <v>27</v>
      </c>
    </row>
    <row r="224" spans="1:5" ht="12.75">
      <c r="A224" s="35" t="s">
        <v>54</v>
      </c>
      <c r="E224" s="39" t="s">
        <v>55</v>
      </c>
    </row>
    <row r="225" spans="1:5" ht="12.75">
      <c r="A225" s="35" t="s">
        <v>56</v>
      </c>
      <c r="E225" s="40" t="s">
        <v>1821</v>
      </c>
    </row>
    <row r="226" spans="1:5" ht="51">
      <c r="A226" t="s">
        <v>57</v>
      </c>
      <c r="E226" s="39" t="s">
        <v>347</v>
      </c>
    </row>
    <row r="227" spans="1:16" ht="12.75">
      <c r="A227" t="s">
        <v>49</v>
      </c>
      <c s="34" t="s">
        <v>341</v>
      </c>
      <c s="34" t="s">
        <v>349</v>
      </c>
      <c s="35" t="s">
        <v>47</v>
      </c>
      <c s="6" t="s">
        <v>350</v>
      </c>
      <c s="36" t="s">
        <v>52</v>
      </c>
      <c s="37">
        <v>18</v>
      </c>
      <c s="36">
        <v>0</v>
      </c>
      <c s="36">
        <f>ROUND(G227*H227,6)</f>
      </c>
      <c r="L227" s="38">
        <v>0</v>
      </c>
      <c s="32">
        <f>ROUND(ROUND(L227,2)*ROUND(G227,3),2)</f>
      </c>
      <c s="36" t="s">
        <v>73</v>
      </c>
      <c>
        <f>(M227*21)/100</f>
      </c>
      <c t="s">
        <v>27</v>
      </c>
    </row>
    <row r="228" spans="1:5" ht="12.75">
      <c r="A228" s="35" t="s">
        <v>54</v>
      </c>
      <c r="E228" s="39" t="s">
        <v>55</v>
      </c>
    </row>
    <row r="229" spans="1:5" ht="12.75">
      <c r="A229" s="35" t="s">
        <v>56</v>
      </c>
      <c r="E229" s="40" t="s">
        <v>1821</v>
      </c>
    </row>
    <row r="230" spans="1:5" ht="12.75">
      <c r="A230" t="s">
        <v>57</v>
      </c>
      <c r="E230" s="39" t="s">
        <v>74</v>
      </c>
    </row>
    <row r="231" spans="1:16" ht="12.75">
      <c r="A231" t="s">
        <v>49</v>
      </c>
      <c s="34" t="s">
        <v>344</v>
      </c>
      <c s="34" t="s">
        <v>352</v>
      </c>
      <c s="35" t="s">
        <v>47</v>
      </c>
      <c s="6" t="s">
        <v>353</v>
      </c>
      <c s="36" t="s">
        <v>52</v>
      </c>
      <c s="37">
        <v>1</v>
      </c>
      <c s="36">
        <v>0</v>
      </c>
      <c s="36">
        <f>ROUND(G231*H231,6)</f>
      </c>
      <c r="L231" s="38">
        <v>0</v>
      </c>
      <c s="32">
        <f>ROUND(ROUND(L231,2)*ROUND(G231,3),2)</f>
      </c>
      <c s="36" t="s">
        <v>53</v>
      </c>
      <c>
        <f>(M231*21)/100</f>
      </c>
      <c t="s">
        <v>27</v>
      </c>
    </row>
    <row r="232" spans="1:5" ht="12.75">
      <c r="A232" s="35" t="s">
        <v>54</v>
      </c>
      <c r="E232" s="39" t="s">
        <v>55</v>
      </c>
    </row>
    <row r="233" spans="1:5" ht="12.75">
      <c r="A233" s="35" t="s">
        <v>56</v>
      </c>
      <c r="E233" s="40" t="s">
        <v>892</v>
      </c>
    </row>
    <row r="234" spans="1:5" ht="12.75">
      <c r="A234" t="s">
        <v>57</v>
      </c>
      <c r="E234" s="39" t="s">
        <v>354</v>
      </c>
    </row>
    <row r="235" spans="1:13" ht="12.75">
      <c r="A235" t="s">
        <v>46</v>
      </c>
      <c r="C235" s="31" t="s">
        <v>1793</v>
      </c>
      <c r="E235" s="33" t="s">
        <v>1794</v>
      </c>
      <c r="J235" s="32">
        <f>0</f>
      </c>
      <c s="32">
        <f>0</f>
      </c>
      <c s="32">
        <f>0+L236+L240+L244+L248+L252+L256+L260+L264+L268+L272+L276+L280+L284+L288+L292+L296+L300+L304+L308</f>
      </c>
      <c s="32">
        <f>0+M236+M240+M244+M248+M252+M256+M260+M264+M268+M272+M276+M280+M284+M288+M292+M296+M300+M304+M308</f>
      </c>
    </row>
    <row r="236" spans="1:16" ht="12.75">
      <c r="A236" t="s">
        <v>49</v>
      </c>
      <c s="34" t="s">
        <v>348</v>
      </c>
      <c s="34" t="s">
        <v>673</v>
      </c>
      <c s="35" t="s">
        <v>47</v>
      </c>
      <c s="6" t="s">
        <v>674</v>
      </c>
      <c s="36" t="s">
        <v>52</v>
      </c>
      <c s="37">
        <v>1</v>
      </c>
      <c s="36">
        <v>0</v>
      </c>
      <c s="36">
        <f>ROUND(G236*H236,6)</f>
      </c>
      <c r="L236" s="38">
        <v>0</v>
      </c>
      <c s="32">
        <f>ROUND(ROUND(L236,2)*ROUND(G236,3),2)</f>
      </c>
      <c s="36" t="s">
        <v>73</v>
      </c>
      <c>
        <f>(M236*21)/100</f>
      </c>
      <c t="s">
        <v>27</v>
      </c>
    </row>
    <row r="237" spans="1:5" ht="12.75">
      <c r="A237" s="35" t="s">
        <v>54</v>
      </c>
      <c r="E237" s="39" t="s">
        <v>55</v>
      </c>
    </row>
    <row r="238" spans="1:5" ht="12.75">
      <c r="A238" s="35" t="s">
        <v>56</v>
      </c>
      <c r="E238" s="40" t="s">
        <v>1852</v>
      </c>
    </row>
    <row r="239" spans="1:5" ht="12.75">
      <c r="A239" t="s">
        <v>57</v>
      </c>
      <c r="E239" s="39" t="s">
        <v>74</v>
      </c>
    </row>
    <row r="240" spans="1:16" ht="12.75">
      <c r="A240" t="s">
        <v>49</v>
      </c>
      <c s="34" t="s">
        <v>351</v>
      </c>
      <c s="34" t="s">
        <v>675</v>
      </c>
      <c s="35" t="s">
        <v>47</v>
      </c>
      <c s="6" t="s">
        <v>676</v>
      </c>
      <c s="36" t="s">
        <v>52</v>
      </c>
      <c s="37">
        <v>1</v>
      </c>
      <c s="36">
        <v>0</v>
      </c>
      <c s="36">
        <f>ROUND(G240*H240,6)</f>
      </c>
      <c r="L240" s="38">
        <v>0</v>
      </c>
      <c s="32">
        <f>ROUND(ROUND(L240,2)*ROUND(G240,3),2)</f>
      </c>
      <c s="36" t="s">
        <v>73</v>
      </c>
      <c>
        <f>(M240*21)/100</f>
      </c>
      <c t="s">
        <v>27</v>
      </c>
    </row>
    <row r="241" spans="1:5" ht="12.75">
      <c r="A241" s="35" t="s">
        <v>54</v>
      </c>
      <c r="E241" s="39" t="s">
        <v>55</v>
      </c>
    </row>
    <row r="242" spans="1:5" ht="12.75">
      <c r="A242" s="35" t="s">
        <v>56</v>
      </c>
      <c r="E242" s="40" t="s">
        <v>1852</v>
      </c>
    </row>
    <row r="243" spans="1:5" ht="12.75">
      <c r="A243" t="s">
        <v>57</v>
      </c>
      <c r="E243" s="39" t="s">
        <v>74</v>
      </c>
    </row>
    <row r="244" spans="1:16" ht="12.75">
      <c r="A244" t="s">
        <v>49</v>
      </c>
      <c s="34" t="s">
        <v>356</v>
      </c>
      <c s="34" t="s">
        <v>677</v>
      </c>
      <c s="35" t="s">
        <v>47</v>
      </c>
      <c s="6" t="s">
        <v>1892</v>
      </c>
      <c s="36" t="s">
        <v>52</v>
      </c>
      <c s="37">
        <v>1</v>
      </c>
      <c s="36">
        <v>0</v>
      </c>
      <c s="36">
        <f>ROUND(G244*H244,6)</f>
      </c>
      <c r="L244" s="38">
        <v>0</v>
      </c>
      <c s="32">
        <f>ROUND(ROUND(L244,2)*ROUND(G244,3),2)</f>
      </c>
      <c s="36" t="s">
        <v>53</v>
      </c>
      <c>
        <f>(M244*21)/100</f>
      </c>
      <c t="s">
        <v>27</v>
      </c>
    </row>
    <row r="245" spans="1:5" ht="12.75">
      <c r="A245" s="35" t="s">
        <v>54</v>
      </c>
      <c r="E245" s="39" t="s">
        <v>55</v>
      </c>
    </row>
    <row r="246" spans="1:5" ht="12.75">
      <c r="A246" s="35" t="s">
        <v>56</v>
      </c>
      <c r="E246" s="40" t="s">
        <v>1852</v>
      </c>
    </row>
    <row r="247" spans="1:5" ht="51">
      <c r="A247" t="s">
        <v>57</v>
      </c>
      <c r="E247" s="39" t="s">
        <v>679</v>
      </c>
    </row>
    <row r="248" spans="1:16" ht="12.75">
      <c r="A248" t="s">
        <v>49</v>
      </c>
      <c s="34" t="s">
        <v>360</v>
      </c>
      <c s="34" t="s">
        <v>680</v>
      </c>
      <c s="35" t="s">
        <v>47</v>
      </c>
      <c s="6" t="s">
        <v>681</v>
      </c>
      <c s="36" t="s">
        <v>52</v>
      </c>
      <c s="37">
        <v>1</v>
      </c>
      <c s="36">
        <v>0</v>
      </c>
      <c s="36">
        <f>ROUND(G248*H248,6)</f>
      </c>
      <c r="L248" s="38">
        <v>0</v>
      </c>
      <c s="32">
        <f>ROUND(ROUND(L248,2)*ROUND(G248,3),2)</f>
      </c>
      <c s="36" t="s">
        <v>73</v>
      </c>
      <c>
        <f>(M248*21)/100</f>
      </c>
      <c t="s">
        <v>27</v>
      </c>
    </row>
    <row r="249" spans="1:5" ht="12.75">
      <c r="A249" s="35" t="s">
        <v>54</v>
      </c>
      <c r="E249" s="39" t="s">
        <v>55</v>
      </c>
    </row>
    <row r="250" spans="1:5" ht="12.75">
      <c r="A250" s="35" t="s">
        <v>56</v>
      </c>
      <c r="E250" s="40" t="s">
        <v>1852</v>
      </c>
    </row>
    <row r="251" spans="1:5" ht="12.75">
      <c r="A251" t="s">
        <v>57</v>
      </c>
      <c r="E251" s="39" t="s">
        <v>74</v>
      </c>
    </row>
    <row r="252" spans="1:16" ht="12.75">
      <c r="A252" t="s">
        <v>49</v>
      </c>
      <c s="34" t="s">
        <v>364</v>
      </c>
      <c s="34" t="s">
        <v>682</v>
      </c>
      <c s="35" t="s">
        <v>47</v>
      </c>
      <c s="6" t="s">
        <v>683</v>
      </c>
      <c s="36" t="s">
        <v>52</v>
      </c>
      <c s="37">
        <v>2</v>
      </c>
      <c s="36">
        <v>0</v>
      </c>
      <c s="36">
        <f>ROUND(G252*H252,6)</f>
      </c>
      <c r="L252" s="38">
        <v>0</v>
      </c>
      <c s="32">
        <f>ROUND(ROUND(L252,2)*ROUND(G252,3),2)</f>
      </c>
      <c s="36" t="s">
        <v>53</v>
      </c>
      <c>
        <f>(M252*21)/100</f>
      </c>
      <c t="s">
        <v>27</v>
      </c>
    </row>
    <row r="253" spans="1:5" ht="12.75">
      <c r="A253" s="35" t="s">
        <v>54</v>
      </c>
      <c r="E253" s="39" t="s">
        <v>55</v>
      </c>
    </row>
    <row r="254" spans="1:5" ht="12.75">
      <c r="A254" s="35" t="s">
        <v>56</v>
      </c>
      <c r="E254" s="40" t="s">
        <v>1852</v>
      </c>
    </row>
    <row r="255" spans="1:5" ht="12.75">
      <c r="A255" t="s">
        <v>57</v>
      </c>
      <c r="E255" s="39" t="s">
        <v>684</v>
      </c>
    </row>
    <row r="256" spans="1:16" ht="12.75">
      <c r="A256" t="s">
        <v>49</v>
      </c>
      <c s="34" t="s">
        <v>368</v>
      </c>
      <c s="34" t="s">
        <v>711</v>
      </c>
      <c s="35" t="s">
        <v>47</v>
      </c>
      <c s="6" t="s">
        <v>686</v>
      </c>
      <c s="36" t="s">
        <v>52</v>
      </c>
      <c s="37">
        <v>2</v>
      </c>
      <c s="36">
        <v>0</v>
      </c>
      <c s="36">
        <f>ROUND(G256*H256,6)</f>
      </c>
      <c r="L256" s="38">
        <v>0</v>
      </c>
      <c s="32">
        <f>ROUND(ROUND(L256,2)*ROUND(G256,3),2)</f>
      </c>
      <c s="36" t="s">
        <v>53</v>
      </c>
      <c>
        <f>(M256*21)/100</f>
      </c>
      <c t="s">
        <v>27</v>
      </c>
    </row>
    <row r="257" spans="1:5" ht="12.75">
      <c r="A257" s="35" t="s">
        <v>54</v>
      </c>
      <c r="E257" s="39" t="s">
        <v>55</v>
      </c>
    </row>
    <row r="258" spans="1:5" ht="12.75">
      <c r="A258" s="35" t="s">
        <v>56</v>
      </c>
      <c r="E258" s="40" t="s">
        <v>1852</v>
      </c>
    </row>
    <row r="259" spans="1:5" ht="12.75">
      <c r="A259" t="s">
        <v>57</v>
      </c>
      <c r="E259" s="39" t="s">
        <v>74</v>
      </c>
    </row>
    <row r="260" spans="1:16" ht="12.75">
      <c r="A260" t="s">
        <v>49</v>
      </c>
      <c s="34" t="s">
        <v>372</v>
      </c>
      <c s="34" t="s">
        <v>1796</v>
      </c>
      <c s="35" t="s">
        <v>47</v>
      </c>
      <c s="6" t="s">
        <v>1797</v>
      </c>
      <c s="36" t="s">
        <v>52</v>
      </c>
      <c s="37">
        <v>1</v>
      </c>
      <c s="36">
        <v>0</v>
      </c>
      <c s="36">
        <f>ROUND(G260*H260,6)</f>
      </c>
      <c r="L260" s="38">
        <v>0</v>
      </c>
      <c s="32">
        <f>ROUND(ROUND(L260,2)*ROUND(G260,3),2)</f>
      </c>
      <c s="36" t="s">
        <v>53</v>
      </c>
      <c>
        <f>(M260*21)/100</f>
      </c>
      <c t="s">
        <v>27</v>
      </c>
    </row>
    <row r="261" spans="1:5" ht="12.75">
      <c r="A261" s="35" t="s">
        <v>54</v>
      </c>
      <c r="E261" s="39" t="s">
        <v>55</v>
      </c>
    </row>
    <row r="262" spans="1:5" ht="12.75">
      <c r="A262" s="35" t="s">
        <v>56</v>
      </c>
      <c r="E262" s="40" t="s">
        <v>1852</v>
      </c>
    </row>
    <row r="263" spans="1:5" ht="12.75">
      <c r="A263" t="s">
        <v>57</v>
      </c>
      <c r="E263" s="39" t="s">
        <v>1797</v>
      </c>
    </row>
    <row r="264" spans="1:16" ht="12.75">
      <c r="A264" t="s">
        <v>49</v>
      </c>
      <c s="34" t="s">
        <v>376</v>
      </c>
      <c s="34" t="s">
        <v>1798</v>
      </c>
      <c s="35" t="s">
        <v>47</v>
      </c>
      <c s="6" t="s">
        <v>1799</v>
      </c>
      <c s="36" t="s">
        <v>52</v>
      </c>
      <c s="37">
        <v>2</v>
      </c>
      <c s="36">
        <v>0</v>
      </c>
      <c s="36">
        <f>ROUND(G264*H264,6)</f>
      </c>
      <c r="L264" s="38">
        <v>0</v>
      </c>
      <c s="32">
        <f>ROUND(ROUND(L264,2)*ROUND(G264,3),2)</f>
      </c>
      <c s="36" t="s">
        <v>53</v>
      </c>
      <c>
        <f>(M264*21)/100</f>
      </c>
      <c t="s">
        <v>27</v>
      </c>
    </row>
    <row r="265" spans="1:5" ht="12.75">
      <c r="A265" s="35" t="s">
        <v>54</v>
      </c>
      <c r="E265" s="39" t="s">
        <v>55</v>
      </c>
    </row>
    <row r="266" spans="1:5" ht="12.75">
      <c r="A266" s="35" t="s">
        <v>56</v>
      </c>
      <c r="E266" s="40" t="s">
        <v>1852</v>
      </c>
    </row>
    <row r="267" spans="1:5" ht="12.75">
      <c r="A267" t="s">
        <v>57</v>
      </c>
      <c r="E267" s="39" t="s">
        <v>1799</v>
      </c>
    </row>
    <row r="268" spans="1:16" ht="12.75">
      <c r="A268" t="s">
        <v>49</v>
      </c>
      <c s="34" t="s">
        <v>379</v>
      </c>
      <c s="34" t="s">
        <v>689</v>
      </c>
      <c s="35" t="s">
        <v>47</v>
      </c>
      <c s="6" t="s">
        <v>690</v>
      </c>
      <c s="36" t="s">
        <v>52</v>
      </c>
      <c s="37">
        <v>1</v>
      </c>
      <c s="36">
        <v>0</v>
      </c>
      <c s="36">
        <f>ROUND(G268*H268,6)</f>
      </c>
      <c r="L268" s="38">
        <v>0</v>
      </c>
      <c s="32">
        <f>ROUND(ROUND(L268,2)*ROUND(G268,3),2)</f>
      </c>
      <c s="36" t="s">
        <v>53</v>
      </c>
      <c>
        <f>(M268*21)/100</f>
      </c>
      <c t="s">
        <v>27</v>
      </c>
    </row>
    <row r="269" spans="1:5" ht="12.75">
      <c r="A269" s="35" t="s">
        <v>54</v>
      </c>
      <c r="E269" s="39" t="s">
        <v>55</v>
      </c>
    </row>
    <row r="270" spans="1:5" ht="12.75">
      <c r="A270" s="35" t="s">
        <v>56</v>
      </c>
      <c r="E270" s="40" t="s">
        <v>1852</v>
      </c>
    </row>
    <row r="271" spans="1:5" ht="63.75">
      <c r="A271" t="s">
        <v>57</v>
      </c>
      <c r="E271" s="39" t="s">
        <v>691</v>
      </c>
    </row>
    <row r="272" spans="1:16" ht="12.75">
      <c r="A272" t="s">
        <v>49</v>
      </c>
      <c s="34" t="s">
        <v>381</v>
      </c>
      <c s="34" t="s">
        <v>692</v>
      </c>
      <c s="35" t="s">
        <v>47</v>
      </c>
      <c s="6" t="s">
        <v>693</v>
      </c>
      <c s="36" t="s">
        <v>52</v>
      </c>
      <c s="37">
        <v>1</v>
      </c>
      <c s="36">
        <v>0</v>
      </c>
      <c s="36">
        <f>ROUND(G272*H272,6)</f>
      </c>
      <c r="L272" s="38">
        <v>0</v>
      </c>
      <c s="32">
        <f>ROUND(ROUND(L272,2)*ROUND(G272,3),2)</f>
      </c>
      <c s="36" t="s">
        <v>53</v>
      </c>
      <c>
        <f>(M272*21)/100</f>
      </c>
      <c t="s">
        <v>27</v>
      </c>
    </row>
    <row r="273" spans="1:5" ht="12.75">
      <c r="A273" s="35" t="s">
        <v>54</v>
      </c>
      <c r="E273" s="39" t="s">
        <v>55</v>
      </c>
    </row>
    <row r="274" spans="1:5" ht="12.75">
      <c r="A274" s="35" t="s">
        <v>56</v>
      </c>
      <c r="E274" s="40" t="s">
        <v>1852</v>
      </c>
    </row>
    <row r="275" spans="1:5" ht="63.75">
      <c r="A275" t="s">
        <v>57</v>
      </c>
      <c r="E275" s="39" t="s">
        <v>694</v>
      </c>
    </row>
    <row r="276" spans="1:16" ht="12.75">
      <c r="A276" t="s">
        <v>49</v>
      </c>
      <c s="34" t="s">
        <v>384</v>
      </c>
      <c s="34" t="s">
        <v>695</v>
      </c>
      <c s="35" t="s">
        <v>47</v>
      </c>
      <c s="6" t="s">
        <v>696</v>
      </c>
      <c s="36" t="s">
        <v>52</v>
      </c>
      <c s="37">
        <v>1</v>
      </c>
      <c s="36">
        <v>0</v>
      </c>
      <c s="36">
        <f>ROUND(G276*H276,6)</f>
      </c>
      <c r="L276" s="38">
        <v>0</v>
      </c>
      <c s="32">
        <f>ROUND(ROUND(L276,2)*ROUND(G276,3),2)</f>
      </c>
      <c s="36" t="s">
        <v>73</v>
      </c>
      <c>
        <f>(M276*21)/100</f>
      </c>
      <c t="s">
        <v>27</v>
      </c>
    </row>
    <row r="277" spans="1:5" ht="12.75">
      <c r="A277" s="35" t="s">
        <v>54</v>
      </c>
      <c r="E277" s="39" t="s">
        <v>697</v>
      </c>
    </row>
    <row r="278" spans="1:5" ht="12.75">
      <c r="A278" s="35" t="s">
        <v>56</v>
      </c>
      <c r="E278" s="40" t="s">
        <v>1852</v>
      </c>
    </row>
    <row r="279" spans="1:5" ht="12.75">
      <c r="A279" t="s">
        <v>57</v>
      </c>
      <c r="E279" s="39" t="s">
        <v>74</v>
      </c>
    </row>
    <row r="280" spans="1:16" ht="12.75">
      <c r="A280" t="s">
        <v>49</v>
      </c>
      <c s="34" t="s">
        <v>387</v>
      </c>
      <c s="34" t="s">
        <v>698</v>
      </c>
      <c s="35" t="s">
        <v>47</v>
      </c>
      <c s="6" t="s">
        <v>699</v>
      </c>
      <c s="36" t="s">
        <v>52</v>
      </c>
      <c s="37">
        <v>1</v>
      </c>
      <c s="36">
        <v>0</v>
      </c>
      <c s="36">
        <f>ROUND(G280*H280,6)</f>
      </c>
      <c r="L280" s="38">
        <v>0</v>
      </c>
      <c s="32">
        <f>ROUND(ROUND(L280,2)*ROUND(G280,3),2)</f>
      </c>
      <c s="36" t="s">
        <v>73</v>
      </c>
      <c>
        <f>(M280*21)/100</f>
      </c>
      <c t="s">
        <v>27</v>
      </c>
    </row>
    <row r="281" spans="1:5" ht="12.75">
      <c r="A281" s="35" t="s">
        <v>54</v>
      </c>
      <c r="E281" s="39" t="s">
        <v>697</v>
      </c>
    </row>
    <row r="282" spans="1:5" ht="12.75">
      <c r="A282" s="35" t="s">
        <v>56</v>
      </c>
      <c r="E282" s="40" t="s">
        <v>1852</v>
      </c>
    </row>
    <row r="283" spans="1:5" ht="12.75">
      <c r="A283" t="s">
        <v>57</v>
      </c>
      <c r="E283" s="39" t="s">
        <v>74</v>
      </c>
    </row>
    <row r="284" spans="1:16" ht="25.5">
      <c r="A284" t="s">
        <v>49</v>
      </c>
      <c s="34" t="s">
        <v>391</v>
      </c>
      <c s="34" t="s">
        <v>1800</v>
      </c>
      <c s="35" t="s">
        <v>47</v>
      </c>
      <c s="6" t="s">
        <v>1801</v>
      </c>
      <c s="36" t="s">
        <v>52</v>
      </c>
      <c s="37">
        <v>1</v>
      </c>
      <c s="36">
        <v>0</v>
      </c>
      <c s="36">
        <f>ROUND(G284*H284,6)</f>
      </c>
      <c r="L284" s="38">
        <v>0</v>
      </c>
      <c s="32">
        <f>ROUND(ROUND(L284,2)*ROUND(G284,3),2)</f>
      </c>
      <c s="36" t="s">
        <v>53</v>
      </c>
      <c>
        <f>(M284*21)/100</f>
      </c>
      <c t="s">
        <v>27</v>
      </c>
    </row>
    <row r="285" spans="1:5" ht="12.75">
      <c r="A285" s="35" t="s">
        <v>54</v>
      </c>
      <c r="E285" s="39" t="s">
        <v>55</v>
      </c>
    </row>
    <row r="286" spans="1:5" ht="12.75">
      <c r="A286" s="35" t="s">
        <v>56</v>
      </c>
      <c r="E286" s="40" t="s">
        <v>1852</v>
      </c>
    </row>
    <row r="287" spans="1:5" ht="25.5">
      <c r="A287" t="s">
        <v>57</v>
      </c>
      <c r="E287" s="39" t="s">
        <v>1801</v>
      </c>
    </row>
    <row r="288" spans="1:16" ht="12.75">
      <c r="A288" t="s">
        <v>49</v>
      </c>
      <c s="34" t="s">
        <v>395</v>
      </c>
      <c s="34" t="s">
        <v>1854</v>
      </c>
      <c s="35" t="s">
        <v>47</v>
      </c>
      <c s="6" t="s">
        <v>1893</v>
      </c>
      <c s="36" t="s">
        <v>52</v>
      </c>
      <c s="37">
        <v>1</v>
      </c>
      <c s="36">
        <v>0</v>
      </c>
      <c s="36">
        <f>ROUND(G288*H288,6)</f>
      </c>
      <c r="L288" s="38">
        <v>0</v>
      </c>
      <c s="32">
        <f>ROUND(ROUND(L288,2)*ROUND(G288,3),2)</f>
      </c>
      <c s="36" t="s">
        <v>53</v>
      </c>
      <c>
        <f>(M288*21)/100</f>
      </c>
      <c t="s">
        <v>27</v>
      </c>
    </row>
    <row r="289" spans="1:5" ht="12.75">
      <c r="A289" s="35" t="s">
        <v>54</v>
      </c>
      <c r="E289" s="39" t="s">
        <v>55</v>
      </c>
    </row>
    <row r="290" spans="1:5" ht="12.75">
      <c r="A290" s="35" t="s">
        <v>56</v>
      </c>
      <c r="E290" s="40" t="s">
        <v>892</v>
      </c>
    </row>
    <row r="291" spans="1:5" ht="12.75">
      <c r="A291" t="s">
        <v>57</v>
      </c>
      <c r="E291" s="39" t="s">
        <v>1894</v>
      </c>
    </row>
    <row r="292" spans="1:16" ht="12.75">
      <c r="A292" t="s">
        <v>49</v>
      </c>
      <c s="34" t="s">
        <v>398</v>
      </c>
      <c s="34" t="s">
        <v>700</v>
      </c>
      <c s="35" t="s">
        <v>47</v>
      </c>
      <c s="6" t="s">
        <v>701</v>
      </c>
      <c s="36" t="s">
        <v>52</v>
      </c>
      <c s="37">
        <v>3</v>
      </c>
      <c s="36">
        <v>0</v>
      </c>
      <c s="36">
        <f>ROUND(G292*H292,6)</f>
      </c>
      <c r="L292" s="38">
        <v>0</v>
      </c>
      <c s="32">
        <f>ROUND(ROUND(L292,2)*ROUND(G292,3),2)</f>
      </c>
      <c s="36" t="s">
        <v>73</v>
      </c>
      <c>
        <f>(M292*21)/100</f>
      </c>
      <c t="s">
        <v>27</v>
      </c>
    </row>
    <row r="293" spans="1:5" ht="12.75">
      <c r="A293" s="35" t="s">
        <v>54</v>
      </c>
      <c r="E293" s="39" t="s">
        <v>55</v>
      </c>
    </row>
    <row r="294" spans="1:5" ht="12.75">
      <c r="A294" s="35" t="s">
        <v>56</v>
      </c>
      <c r="E294" s="40" t="s">
        <v>892</v>
      </c>
    </row>
    <row r="295" spans="1:5" ht="12.75">
      <c r="A295" t="s">
        <v>57</v>
      </c>
      <c r="E295" s="39" t="s">
        <v>74</v>
      </c>
    </row>
    <row r="296" spans="1:16" ht="12.75">
      <c r="A296" t="s">
        <v>49</v>
      </c>
      <c s="34" t="s">
        <v>402</v>
      </c>
      <c s="34" t="s">
        <v>1802</v>
      </c>
      <c s="35" t="s">
        <v>47</v>
      </c>
      <c s="6" t="s">
        <v>1803</v>
      </c>
      <c s="36" t="s">
        <v>52</v>
      </c>
      <c s="37">
        <v>1</v>
      </c>
      <c s="36">
        <v>0</v>
      </c>
      <c s="36">
        <f>ROUND(G296*H296,6)</f>
      </c>
      <c r="L296" s="38">
        <v>0</v>
      </c>
      <c s="32">
        <f>ROUND(ROUND(L296,2)*ROUND(G296,3),2)</f>
      </c>
      <c s="36" t="s">
        <v>53</v>
      </c>
      <c>
        <f>(M296*21)/100</f>
      </c>
      <c t="s">
        <v>27</v>
      </c>
    </row>
    <row r="297" spans="1:5" ht="12.75">
      <c r="A297" s="35" t="s">
        <v>54</v>
      </c>
      <c r="E297" s="39" t="s">
        <v>55</v>
      </c>
    </row>
    <row r="298" spans="1:5" ht="12.75">
      <c r="A298" s="35" t="s">
        <v>56</v>
      </c>
      <c r="E298" s="40" t="s">
        <v>55</v>
      </c>
    </row>
    <row r="299" spans="1:5" ht="178.5">
      <c r="A299" t="s">
        <v>57</v>
      </c>
      <c r="E299" s="39" t="s">
        <v>1804</v>
      </c>
    </row>
    <row r="300" spans="1:16" ht="12.75">
      <c r="A300" t="s">
        <v>49</v>
      </c>
      <c s="34" t="s">
        <v>406</v>
      </c>
      <c s="34" t="s">
        <v>1805</v>
      </c>
      <c s="35" t="s">
        <v>47</v>
      </c>
      <c s="6" t="s">
        <v>1806</v>
      </c>
      <c s="36" t="s">
        <v>52</v>
      </c>
      <c s="37">
        <v>1</v>
      </c>
      <c s="36">
        <v>0</v>
      </c>
      <c s="36">
        <f>ROUND(G300*H300,6)</f>
      </c>
      <c r="L300" s="38">
        <v>0</v>
      </c>
      <c s="32">
        <f>ROUND(ROUND(L300,2)*ROUND(G300,3),2)</f>
      </c>
      <c s="36" t="s">
        <v>73</v>
      </c>
      <c>
        <f>(M300*21)/100</f>
      </c>
      <c t="s">
        <v>27</v>
      </c>
    </row>
    <row r="301" spans="1:5" ht="12.75">
      <c r="A301" s="35" t="s">
        <v>54</v>
      </c>
      <c r="E301" s="39" t="s">
        <v>55</v>
      </c>
    </row>
    <row r="302" spans="1:5" ht="12.75">
      <c r="A302" s="35" t="s">
        <v>56</v>
      </c>
      <c r="E302" s="40" t="s">
        <v>55</v>
      </c>
    </row>
    <row r="303" spans="1:5" ht="12.75">
      <c r="A303" t="s">
        <v>57</v>
      </c>
      <c r="E303" s="39" t="s">
        <v>74</v>
      </c>
    </row>
    <row r="304" spans="1:16" ht="12.75">
      <c r="A304" t="s">
        <v>49</v>
      </c>
      <c s="34" t="s">
        <v>410</v>
      </c>
      <c s="34" t="s">
        <v>1807</v>
      </c>
      <c s="35" t="s">
        <v>47</v>
      </c>
      <c s="6" t="s">
        <v>1808</v>
      </c>
      <c s="36" t="s">
        <v>52</v>
      </c>
      <c s="37">
        <v>1</v>
      </c>
      <c s="36">
        <v>0</v>
      </c>
      <c s="36">
        <f>ROUND(G304*H304,6)</f>
      </c>
      <c r="L304" s="38">
        <v>0</v>
      </c>
      <c s="32">
        <f>ROUND(ROUND(L304,2)*ROUND(G304,3),2)</f>
      </c>
      <c s="36" t="s">
        <v>73</v>
      </c>
      <c>
        <f>(M304*21)/100</f>
      </c>
      <c t="s">
        <v>27</v>
      </c>
    </row>
    <row r="305" spans="1:5" ht="12.75">
      <c r="A305" s="35" t="s">
        <v>54</v>
      </c>
      <c r="E305" s="39" t="s">
        <v>55</v>
      </c>
    </row>
    <row r="306" spans="1:5" ht="12.75">
      <c r="A306" s="35" t="s">
        <v>56</v>
      </c>
      <c r="E306" s="40" t="s">
        <v>55</v>
      </c>
    </row>
    <row r="307" spans="1:5" ht="12.75">
      <c r="A307" t="s">
        <v>57</v>
      </c>
      <c r="E307" s="39" t="s">
        <v>74</v>
      </c>
    </row>
    <row r="308" spans="1:16" ht="12.75">
      <c r="A308" t="s">
        <v>49</v>
      </c>
      <c s="34" t="s">
        <v>414</v>
      </c>
      <c s="34" t="s">
        <v>399</v>
      </c>
      <c s="35" t="s">
        <v>47</v>
      </c>
      <c s="6" t="s">
        <v>702</v>
      </c>
      <c s="36" t="s">
        <v>96</v>
      </c>
      <c s="37">
        <v>1</v>
      </c>
      <c s="36">
        <v>0</v>
      </c>
      <c s="36">
        <f>ROUND(G308*H308,6)</f>
      </c>
      <c r="L308" s="38">
        <v>0</v>
      </c>
      <c s="32">
        <f>ROUND(ROUND(L308,2)*ROUND(G308,3),2)</f>
      </c>
      <c s="36" t="s">
        <v>53</v>
      </c>
      <c>
        <f>(M308*21)/100</f>
      </c>
      <c t="s">
        <v>27</v>
      </c>
    </row>
    <row r="309" spans="1:5" ht="12.75">
      <c r="A309" s="35" t="s">
        <v>54</v>
      </c>
      <c r="E309" s="39" t="s">
        <v>55</v>
      </c>
    </row>
    <row r="310" spans="1:5" ht="12.75">
      <c r="A310" s="35" t="s">
        <v>56</v>
      </c>
      <c r="E310" s="40" t="s">
        <v>892</v>
      </c>
    </row>
    <row r="311" spans="1:5" ht="12.75">
      <c r="A311" t="s">
        <v>57</v>
      </c>
      <c r="E311" s="39" t="s">
        <v>702</v>
      </c>
    </row>
    <row r="312" spans="1:13" ht="12.75">
      <c r="A312" t="s">
        <v>46</v>
      </c>
      <c r="C312" s="31" t="s">
        <v>1809</v>
      </c>
      <c r="E312" s="33" t="s">
        <v>401</v>
      </c>
      <c r="J312" s="32">
        <f>0</f>
      </c>
      <c s="32">
        <f>0</f>
      </c>
      <c s="32">
        <f>0+L313+L317+L321+L325+L329+L333+L337+L341+L345+L349+L353+L357+L361+L365+L369+L373+L377+L381</f>
      </c>
      <c s="32">
        <f>0+M313+M317+M321+M325+M329+M333+M337+M341+M345+M349+M353+M357+M361+M365+M369+M373+M377+M381</f>
      </c>
    </row>
    <row r="313" spans="1:16" ht="25.5">
      <c r="A313" t="s">
        <v>49</v>
      </c>
      <c s="34" t="s">
        <v>417</v>
      </c>
      <c s="34" t="s">
        <v>721</v>
      </c>
      <c s="35" t="s">
        <v>47</v>
      </c>
      <c s="6" t="s">
        <v>722</v>
      </c>
      <c s="36" t="s">
        <v>52</v>
      </c>
      <c s="37">
        <v>1</v>
      </c>
      <c s="36">
        <v>0</v>
      </c>
      <c s="36">
        <f>ROUND(G313*H313,6)</f>
      </c>
      <c r="L313" s="38">
        <v>0</v>
      </c>
      <c s="32">
        <f>ROUND(ROUND(L313,2)*ROUND(G313,3),2)</f>
      </c>
      <c s="36" t="s">
        <v>73</v>
      </c>
      <c>
        <f>(M313*21)/100</f>
      </c>
      <c t="s">
        <v>27</v>
      </c>
    </row>
    <row r="314" spans="1:5" ht="12.75">
      <c r="A314" s="35" t="s">
        <v>54</v>
      </c>
      <c r="E314" s="39" t="s">
        <v>55</v>
      </c>
    </row>
    <row r="315" spans="1:5" ht="12.75">
      <c r="A315" s="35" t="s">
        <v>56</v>
      </c>
      <c r="E315" s="40" t="s">
        <v>1895</v>
      </c>
    </row>
    <row r="316" spans="1:5" ht="12.75">
      <c r="A316" t="s">
        <v>57</v>
      </c>
      <c r="E316" s="39" t="s">
        <v>74</v>
      </c>
    </row>
    <row r="317" spans="1:16" ht="12.75">
      <c r="A317" t="s">
        <v>49</v>
      </c>
      <c s="34" t="s">
        <v>421</v>
      </c>
      <c s="34" t="s">
        <v>723</v>
      </c>
      <c s="35" t="s">
        <v>47</v>
      </c>
      <c s="6" t="s">
        <v>724</v>
      </c>
      <c s="36" t="s">
        <v>52</v>
      </c>
      <c s="37">
        <v>1</v>
      </c>
      <c s="36">
        <v>0</v>
      </c>
      <c s="36">
        <f>ROUND(G317*H317,6)</f>
      </c>
      <c r="L317" s="38">
        <v>0</v>
      </c>
      <c s="32">
        <f>ROUND(ROUND(L317,2)*ROUND(G317,3),2)</f>
      </c>
      <c s="36" t="s">
        <v>73</v>
      </c>
      <c>
        <f>(M317*21)/100</f>
      </c>
      <c t="s">
        <v>27</v>
      </c>
    </row>
    <row r="318" spans="1:5" ht="12.75">
      <c r="A318" s="35" t="s">
        <v>54</v>
      </c>
      <c r="E318" s="39" t="s">
        <v>55</v>
      </c>
    </row>
    <row r="319" spans="1:5" ht="12.75">
      <c r="A319" s="35" t="s">
        <v>56</v>
      </c>
      <c r="E319" s="40" t="s">
        <v>1895</v>
      </c>
    </row>
    <row r="320" spans="1:5" ht="12.75">
      <c r="A320" t="s">
        <v>57</v>
      </c>
      <c r="E320" s="39" t="s">
        <v>74</v>
      </c>
    </row>
    <row r="321" spans="1:16" ht="25.5">
      <c r="A321" t="s">
        <v>49</v>
      </c>
      <c s="34" t="s">
        <v>424</v>
      </c>
      <c s="34" t="s">
        <v>725</v>
      </c>
      <c s="35" t="s">
        <v>47</v>
      </c>
      <c s="6" t="s">
        <v>1392</v>
      </c>
      <c s="36" t="s">
        <v>52</v>
      </c>
      <c s="37">
        <v>1</v>
      </c>
      <c s="36">
        <v>0</v>
      </c>
      <c s="36">
        <f>ROUND(G321*H321,6)</f>
      </c>
      <c r="L321" s="38">
        <v>0</v>
      </c>
      <c s="32">
        <f>ROUND(ROUND(L321,2)*ROUND(G321,3),2)</f>
      </c>
      <c s="36" t="s">
        <v>73</v>
      </c>
      <c>
        <f>(M321*21)/100</f>
      </c>
      <c t="s">
        <v>27</v>
      </c>
    </row>
    <row r="322" spans="1:5" ht="12.75">
      <c r="A322" s="35" t="s">
        <v>54</v>
      </c>
      <c r="E322" s="39" t="s">
        <v>55</v>
      </c>
    </row>
    <row r="323" spans="1:5" ht="12.75">
      <c r="A323" s="35" t="s">
        <v>56</v>
      </c>
      <c r="E323" s="40" t="s">
        <v>892</v>
      </c>
    </row>
    <row r="324" spans="1:5" ht="12.75">
      <c r="A324" t="s">
        <v>57</v>
      </c>
      <c r="E324" s="39" t="s">
        <v>74</v>
      </c>
    </row>
    <row r="325" spans="1:16" ht="12.75">
      <c r="A325" t="s">
        <v>49</v>
      </c>
      <c s="34" t="s">
        <v>428</v>
      </c>
      <c s="34" t="s">
        <v>727</v>
      </c>
      <c s="35" t="s">
        <v>47</v>
      </c>
      <c s="6" t="s">
        <v>728</v>
      </c>
      <c s="36" t="s">
        <v>52</v>
      </c>
      <c s="37">
        <v>1</v>
      </c>
      <c s="36">
        <v>0</v>
      </c>
      <c s="36">
        <f>ROUND(G325*H325,6)</f>
      </c>
      <c r="L325" s="38">
        <v>0</v>
      </c>
      <c s="32">
        <f>ROUND(ROUND(L325,2)*ROUND(G325,3),2)</f>
      </c>
      <c s="36" t="s">
        <v>73</v>
      </c>
      <c>
        <f>(M325*21)/100</f>
      </c>
      <c t="s">
        <v>27</v>
      </c>
    </row>
    <row r="326" spans="1:5" ht="12.75">
      <c r="A326" s="35" t="s">
        <v>54</v>
      </c>
      <c r="E326" s="39" t="s">
        <v>55</v>
      </c>
    </row>
    <row r="327" spans="1:5" ht="12.75">
      <c r="A327" s="35" t="s">
        <v>56</v>
      </c>
      <c r="E327" s="40" t="s">
        <v>1858</v>
      </c>
    </row>
    <row r="328" spans="1:5" ht="12.75">
      <c r="A328" t="s">
        <v>57</v>
      </c>
      <c r="E328" s="39" t="s">
        <v>74</v>
      </c>
    </row>
    <row r="329" spans="1:16" ht="12.75">
      <c r="A329" t="s">
        <v>49</v>
      </c>
      <c s="34" t="s">
        <v>432</v>
      </c>
      <c s="34" t="s">
        <v>507</v>
      </c>
      <c s="35" t="s">
        <v>47</v>
      </c>
      <c s="6" t="s">
        <v>729</v>
      </c>
      <c s="36" t="s">
        <v>52</v>
      </c>
      <c s="37">
        <v>1</v>
      </c>
      <c s="36">
        <v>0</v>
      </c>
      <c s="36">
        <f>ROUND(G329*H329,6)</f>
      </c>
      <c r="L329" s="38">
        <v>0</v>
      </c>
      <c s="32">
        <f>ROUND(ROUND(L329,2)*ROUND(G329,3),2)</f>
      </c>
      <c s="36" t="s">
        <v>53</v>
      </c>
      <c>
        <f>(M329*21)/100</f>
      </c>
      <c t="s">
        <v>27</v>
      </c>
    </row>
    <row r="330" spans="1:5" ht="12.75">
      <c r="A330" s="35" t="s">
        <v>54</v>
      </c>
      <c r="E330" s="39" t="s">
        <v>55</v>
      </c>
    </row>
    <row r="331" spans="1:5" ht="12.75">
      <c r="A331" s="35" t="s">
        <v>56</v>
      </c>
      <c r="E331" s="40" t="s">
        <v>1858</v>
      </c>
    </row>
    <row r="332" spans="1:5" ht="12.75">
      <c r="A332" t="s">
        <v>57</v>
      </c>
      <c r="E332" s="39" t="s">
        <v>509</v>
      </c>
    </row>
    <row r="333" spans="1:16" ht="12.75">
      <c r="A333" t="s">
        <v>49</v>
      </c>
      <c s="34" t="s">
        <v>436</v>
      </c>
      <c s="34" t="s">
        <v>1812</v>
      </c>
      <c s="35" t="s">
        <v>47</v>
      </c>
      <c s="6" t="s">
        <v>1813</v>
      </c>
      <c s="36" t="s">
        <v>52</v>
      </c>
      <c s="37">
        <v>1</v>
      </c>
      <c s="36">
        <v>0</v>
      </c>
      <c s="36">
        <f>ROUND(G333*H333,6)</f>
      </c>
      <c r="L333" s="38">
        <v>0</v>
      </c>
      <c s="32">
        <f>ROUND(ROUND(L333,2)*ROUND(G333,3),2)</f>
      </c>
      <c s="36" t="s">
        <v>73</v>
      </c>
      <c>
        <f>(M333*21)/100</f>
      </c>
      <c t="s">
        <v>27</v>
      </c>
    </row>
    <row r="334" spans="1:5" ht="12.75">
      <c r="A334" s="35" t="s">
        <v>54</v>
      </c>
      <c r="E334" s="39" t="s">
        <v>55</v>
      </c>
    </row>
    <row r="335" spans="1:5" ht="12.75">
      <c r="A335" s="35" t="s">
        <v>56</v>
      </c>
      <c r="E335" s="40" t="s">
        <v>1811</v>
      </c>
    </row>
    <row r="336" spans="1:5" ht="12.75">
      <c r="A336" t="s">
        <v>57</v>
      </c>
      <c r="E336" s="39" t="s">
        <v>74</v>
      </c>
    </row>
    <row r="337" spans="1:16" ht="12.75">
      <c r="A337" t="s">
        <v>49</v>
      </c>
      <c s="34" t="s">
        <v>440</v>
      </c>
      <c s="34" t="s">
        <v>732</v>
      </c>
      <c s="35" t="s">
        <v>47</v>
      </c>
      <c s="6" t="s">
        <v>733</v>
      </c>
      <c s="36" t="s">
        <v>52</v>
      </c>
      <c s="37">
        <v>1</v>
      </c>
      <c s="36">
        <v>0</v>
      </c>
      <c s="36">
        <f>ROUND(G337*H337,6)</f>
      </c>
      <c r="L337" s="38">
        <v>0</v>
      </c>
      <c s="32">
        <f>ROUND(ROUND(L337,2)*ROUND(G337,3),2)</f>
      </c>
      <c s="36" t="s">
        <v>73</v>
      </c>
      <c>
        <f>(M337*21)/100</f>
      </c>
      <c t="s">
        <v>27</v>
      </c>
    </row>
    <row r="338" spans="1:5" ht="12.75">
      <c r="A338" s="35" t="s">
        <v>54</v>
      </c>
      <c r="E338" s="39" t="s">
        <v>55</v>
      </c>
    </row>
    <row r="339" spans="1:5" ht="12.75">
      <c r="A339" s="35" t="s">
        <v>56</v>
      </c>
      <c r="E339" s="40" t="s">
        <v>1811</v>
      </c>
    </row>
    <row r="340" spans="1:5" ht="12.75">
      <c r="A340" t="s">
        <v>57</v>
      </c>
      <c r="E340" s="39" t="s">
        <v>74</v>
      </c>
    </row>
    <row r="341" spans="1:16" ht="12.75">
      <c r="A341" t="s">
        <v>49</v>
      </c>
      <c s="34" t="s">
        <v>444</v>
      </c>
      <c s="34" t="s">
        <v>757</v>
      </c>
      <c s="35" t="s">
        <v>47</v>
      </c>
      <c s="6" t="s">
        <v>758</v>
      </c>
      <c s="36" t="s">
        <v>52</v>
      </c>
      <c s="37">
        <v>1</v>
      </c>
      <c s="36">
        <v>0</v>
      </c>
      <c s="36">
        <f>ROUND(G341*H341,6)</f>
      </c>
      <c r="L341" s="38">
        <v>0</v>
      </c>
      <c s="32">
        <f>ROUND(ROUND(L341,2)*ROUND(G341,3),2)</f>
      </c>
      <c s="36" t="s">
        <v>53</v>
      </c>
      <c>
        <f>(M341*21)/100</f>
      </c>
      <c t="s">
        <v>27</v>
      </c>
    </row>
    <row r="342" spans="1:5" ht="12.75">
      <c r="A342" s="35" t="s">
        <v>54</v>
      </c>
      <c r="E342" s="39" t="s">
        <v>55</v>
      </c>
    </row>
    <row r="343" spans="1:5" ht="12.75">
      <c r="A343" s="35" t="s">
        <v>56</v>
      </c>
      <c r="E343" s="40" t="s">
        <v>1896</v>
      </c>
    </row>
    <row r="344" spans="1:5" ht="51">
      <c r="A344" t="s">
        <v>57</v>
      </c>
      <c r="E344" s="39" t="s">
        <v>1318</v>
      </c>
    </row>
    <row r="345" spans="1:16" ht="12.75">
      <c r="A345" t="s">
        <v>49</v>
      </c>
      <c s="34" t="s">
        <v>448</v>
      </c>
      <c s="34" t="s">
        <v>761</v>
      </c>
      <c s="35" t="s">
        <v>47</v>
      </c>
      <c s="6" t="s">
        <v>762</v>
      </c>
      <c s="36" t="s">
        <v>52</v>
      </c>
      <c s="37">
        <v>1</v>
      </c>
      <c s="36">
        <v>0</v>
      </c>
      <c s="36">
        <f>ROUND(G345*H345,6)</f>
      </c>
      <c r="L345" s="38">
        <v>0</v>
      </c>
      <c s="32">
        <f>ROUND(ROUND(L345,2)*ROUND(G345,3),2)</f>
      </c>
      <c s="36" t="s">
        <v>73</v>
      </c>
      <c>
        <f>(M345*21)/100</f>
      </c>
      <c t="s">
        <v>27</v>
      </c>
    </row>
    <row r="346" spans="1:5" ht="12.75">
      <c r="A346" s="35" t="s">
        <v>54</v>
      </c>
      <c r="E346" s="39" t="s">
        <v>55</v>
      </c>
    </row>
    <row r="347" spans="1:5" ht="12.75">
      <c r="A347" s="35" t="s">
        <v>56</v>
      </c>
      <c r="E347" s="40" t="s">
        <v>1896</v>
      </c>
    </row>
    <row r="348" spans="1:5" ht="12.75">
      <c r="A348" t="s">
        <v>57</v>
      </c>
      <c r="E348" s="39" t="s">
        <v>74</v>
      </c>
    </row>
    <row r="349" spans="1:16" ht="12.75">
      <c r="A349" t="s">
        <v>49</v>
      </c>
      <c s="34" t="s">
        <v>452</v>
      </c>
      <c s="34" t="s">
        <v>734</v>
      </c>
      <c s="35" t="s">
        <v>47</v>
      </c>
      <c s="6" t="s">
        <v>735</v>
      </c>
      <c s="36" t="s">
        <v>52</v>
      </c>
      <c s="37">
        <v>1</v>
      </c>
      <c s="36">
        <v>0</v>
      </c>
      <c s="36">
        <f>ROUND(G349*H349,6)</f>
      </c>
      <c r="L349" s="38">
        <v>0</v>
      </c>
      <c s="32">
        <f>ROUND(ROUND(L349,2)*ROUND(G349,3),2)</f>
      </c>
      <c s="36" t="s">
        <v>53</v>
      </c>
      <c>
        <f>(M349*21)/100</f>
      </c>
      <c t="s">
        <v>27</v>
      </c>
    </row>
    <row r="350" spans="1:5" ht="12.75">
      <c r="A350" s="35" t="s">
        <v>54</v>
      </c>
      <c r="E350" s="39" t="s">
        <v>55</v>
      </c>
    </row>
    <row r="351" spans="1:5" ht="12.75">
      <c r="A351" s="35" t="s">
        <v>56</v>
      </c>
      <c r="E351" s="40" t="s">
        <v>1896</v>
      </c>
    </row>
    <row r="352" spans="1:5" ht="51">
      <c r="A352" t="s">
        <v>57</v>
      </c>
      <c r="E352" s="39" t="s">
        <v>736</v>
      </c>
    </row>
    <row r="353" spans="1:16" ht="12.75">
      <c r="A353" t="s">
        <v>49</v>
      </c>
      <c s="34" t="s">
        <v>456</v>
      </c>
      <c s="34" t="s">
        <v>737</v>
      </c>
      <c s="35" t="s">
        <v>47</v>
      </c>
      <c s="6" t="s">
        <v>738</v>
      </c>
      <c s="36" t="s">
        <v>52</v>
      </c>
      <c s="37">
        <v>1</v>
      </c>
      <c s="36">
        <v>0</v>
      </c>
      <c s="36">
        <f>ROUND(G353*H353,6)</f>
      </c>
      <c r="L353" s="38">
        <v>0</v>
      </c>
      <c s="32">
        <f>ROUND(ROUND(L353,2)*ROUND(G353,3),2)</f>
      </c>
      <c s="36" t="s">
        <v>73</v>
      </c>
      <c>
        <f>(M353*21)/100</f>
      </c>
      <c t="s">
        <v>27</v>
      </c>
    </row>
    <row r="354" spans="1:5" ht="12.75">
      <c r="A354" s="35" t="s">
        <v>54</v>
      </c>
      <c r="E354" s="39" t="s">
        <v>55</v>
      </c>
    </row>
    <row r="355" spans="1:5" ht="12.75">
      <c r="A355" s="35" t="s">
        <v>56</v>
      </c>
      <c r="E355" s="40" t="s">
        <v>1896</v>
      </c>
    </row>
    <row r="356" spans="1:5" ht="12.75">
      <c r="A356" t="s">
        <v>57</v>
      </c>
      <c r="E356" s="39" t="s">
        <v>74</v>
      </c>
    </row>
    <row r="357" spans="1:16" ht="12.75">
      <c r="A357" t="s">
        <v>49</v>
      </c>
      <c s="34" t="s">
        <v>460</v>
      </c>
      <c s="34" t="s">
        <v>1815</v>
      </c>
      <c s="35" t="s">
        <v>47</v>
      </c>
      <c s="6" t="s">
        <v>1816</v>
      </c>
      <c s="36" t="s">
        <v>52</v>
      </c>
      <c s="37">
        <v>2</v>
      </c>
      <c s="36">
        <v>0</v>
      </c>
      <c s="36">
        <f>ROUND(G357*H357,6)</f>
      </c>
      <c r="L357" s="38">
        <v>0</v>
      </c>
      <c s="32">
        <f>ROUND(ROUND(L357,2)*ROUND(G357,3),2)</f>
      </c>
      <c s="36" t="s">
        <v>53</v>
      </c>
      <c>
        <f>(M357*21)/100</f>
      </c>
      <c t="s">
        <v>27</v>
      </c>
    </row>
    <row r="358" spans="1:5" ht="12.75">
      <c r="A358" s="35" t="s">
        <v>54</v>
      </c>
      <c r="E358" s="39" t="s">
        <v>55</v>
      </c>
    </row>
    <row r="359" spans="1:5" ht="12.75">
      <c r="A359" s="35" t="s">
        <v>56</v>
      </c>
      <c r="E359" s="40" t="s">
        <v>1897</v>
      </c>
    </row>
    <row r="360" spans="1:5" ht="51">
      <c r="A360" t="s">
        <v>57</v>
      </c>
      <c r="E360" s="39" t="s">
        <v>1818</v>
      </c>
    </row>
    <row r="361" spans="1:16" ht="12.75">
      <c r="A361" t="s">
        <v>49</v>
      </c>
      <c s="34" t="s">
        <v>464</v>
      </c>
      <c s="34" t="s">
        <v>1819</v>
      </c>
      <c s="35" t="s">
        <v>47</v>
      </c>
      <c s="6" t="s">
        <v>1820</v>
      </c>
      <c s="36" t="s">
        <v>52</v>
      </c>
      <c s="37">
        <v>2</v>
      </c>
      <c s="36">
        <v>0</v>
      </c>
      <c s="36">
        <f>ROUND(G361*H361,6)</f>
      </c>
      <c r="L361" s="38">
        <v>0</v>
      </c>
      <c s="32">
        <f>ROUND(ROUND(L361,2)*ROUND(G361,3),2)</f>
      </c>
      <c s="36" t="s">
        <v>73</v>
      </c>
      <c>
        <f>(M361*21)/100</f>
      </c>
      <c t="s">
        <v>27</v>
      </c>
    </row>
    <row r="362" spans="1:5" ht="12.75">
      <c r="A362" s="35" t="s">
        <v>54</v>
      </c>
      <c r="E362" s="39" t="s">
        <v>55</v>
      </c>
    </row>
    <row r="363" spans="1:5" ht="12.75">
      <c r="A363" s="35" t="s">
        <v>56</v>
      </c>
      <c r="E363" s="40" t="s">
        <v>1897</v>
      </c>
    </row>
    <row r="364" spans="1:5" ht="12.75">
      <c r="A364" t="s">
        <v>57</v>
      </c>
      <c r="E364" s="39" t="s">
        <v>74</v>
      </c>
    </row>
    <row r="365" spans="1:16" ht="25.5">
      <c r="A365" t="s">
        <v>49</v>
      </c>
      <c s="34" t="s">
        <v>468</v>
      </c>
      <c s="34" t="s">
        <v>465</v>
      </c>
      <c s="35" t="s">
        <v>47</v>
      </c>
      <c s="6" t="s">
        <v>466</v>
      </c>
      <c s="36" t="s">
        <v>52</v>
      </c>
      <c s="37">
        <v>2</v>
      </c>
      <c s="36">
        <v>0</v>
      </c>
      <c s="36">
        <f>ROUND(G365*H365,6)</f>
      </c>
      <c r="L365" s="38">
        <v>0</v>
      </c>
      <c s="32">
        <f>ROUND(ROUND(L365,2)*ROUND(G365,3),2)</f>
      </c>
      <c s="36" t="s">
        <v>73</v>
      </c>
      <c>
        <f>(M365*21)/100</f>
      </c>
      <c t="s">
        <v>27</v>
      </c>
    </row>
    <row r="366" spans="1:5" ht="12.75">
      <c r="A366" s="35" t="s">
        <v>54</v>
      </c>
      <c r="E366" s="39" t="s">
        <v>55</v>
      </c>
    </row>
    <row r="367" spans="1:5" ht="12.75">
      <c r="A367" s="35" t="s">
        <v>56</v>
      </c>
      <c r="E367" s="40" t="s">
        <v>1898</v>
      </c>
    </row>
    <row r="368" spans="1:5" ht="12.75">
      <c r="A368" t="s">
        <v>57</v>
      </c>
      <c r="E368" s="39" t="s">
        <v>74</v>
      </c>
    </row>
    <row r="369" spans="1:16" ht="25.5">
      <c r="A369" t="s">
        <v>49</v>
      </c>
      <c s="34" t="s">
        <v>472</v>
      </c>
      <c s="34" t="s">
        <v>469</v>
      </c>
      <c s="35" t="s">
        <v>47</v>
      </c>
      <c s="6" t="s">
        <v>470</v>
      </c>
      <c s="36" t="s">
        <v>52</v>
      </c>
      <c s="37">
        <v>2</v>
      </c>
      <c s="36">
        <v>0</v>
      </c>
      <c s="36">
        <f>ROUND(G369*H369,6)</f>
      </c>
      <c r="L369" s="38">
        <v>0</v>
      </c>
      <c s="32">
        <f>ROUND(ROUND(L369,2)*ROUND(G369,3),2)</f>
      </c>
      <c s="36" t="s">
        <v>73</v>
      </c>
      <c>
        <f>(M369*21)/100</f>
      </c>
      <c t="s">
        <v>27</v>
      </c>
    </row>
    <row r="370" spans="1:5" ht="12.75">
      <c r="A370" s="35" t="s">
        <v>54</v>
      </c>
      <c r="E370" s="39" t="s">
        <v>55</v>
      </c>
    </row>
    <row r="371" spans="1:5" ht="12.75">
      <c r="A371" s="35" t="s">
        <v>56</v>
      </c>
      <c r="E371" s="40" t="s">
        <v>1898</v>
      </c>
    </row>
    <row r="372" spans="1:5" ht="12.75">
      <c r="A372" t="s">
        <v>57</v>
      </c>
      <c r="E372" s="39" t="s">
        <v>74</v>
      </c>
    </row>
    <row r="373" spans="1:16" ht="12.75">
      <c r="A373" t="s">
        <v>49</v>
      </c>
      <c s="34" t="s">
        <v>476</v>
      </c>
      <c s="34" t="s">
        <v>741</v>
      </c>
      <c s="35" t="s">
        <v>47</v>
      </c>
      <c s="6" t="s">
        <v>742</v>
      </c>
      <c s="36" t="s">
        <v>52</v>
      </c>
      <c s="37">
        <v>18</v>
      </c>
      <c s="36">
        <v>0</v>
      </c>
      <c s="36">
        <f>ROUND(G373*H373,6)</f>
      </c>
      <c r="L373" s="38">
        <v>0</v>
      </c>
      <c s="32">
        <f>ROUND(ROUND(L373,2)*ROUND(G373,3),2)</f>
      </c>
      <c s="36" t="s">
        <v>53</v>
      </c>
      <c>
        <f>(M373*21)/100</f>
      </c>
      <c t="s">
        <v>27</v>
      </c>
    </row>
    <row r="374" spans="1:5" ht="12.75">
      <c r="A374" s="35" t="s">
        <v>54</v>
      </c>
      <c r="E374" s="39" t="s">
        <v>55</v>
      </c>
    </row>
    <row r="375" spans="1:5" ht="12.75">
      <c r="A375" s="35" t="s">
        <v>56</v>
      </c>
      <c r="E375" s="40" t="s">
        <v>1821</v>
      </c>
    </row>
    <row r="376" spans="1:5" ht="38.25">
      <c r="A376" t="s">
        <v>57</v>
      </c>
      <c r="E376" s="39" t="s">
        <v>743</v>
      </c>
    </row>
    <row r="377" spans="1:16" ht="12.75">
      <c r="A377" t="s">
        <v>49</v>
      </c>
      <c s="34" t="s">
        <v>480</v>
      </c>
      <c s="34" t="s">
        <v>744</v>
      </c>
      <c s="35" t="s">
        <v>47</v>
      </c>
      <c s="6" t="s">
        <v>745</v>
      </c>
      <c s="36" t="s">
        <v>52</v>
      </c>
      <c s="37">
        <v>18</v>
      </c>
      <c s="36">
        <v>0</v>
      </c>
      <c s="36">
        <f>ROUND(G377*H377,6)</f>
      </c>
      <c r="L377" s="38">
        <v>0</v>
      </c>
      <c s="32">
        <f>ROUND(ROUND(L377,2)*ROUND(G377,3),2)</f>
      </c>
      <c s="36" t="s">
        <v>53</v>
      </c>
      <c>
        <f>(M377*21)/100</f>
      </c>
      <c t="s">
        <v>27</v>
      </c>
    </row>
    <row r="378" spans="1:5" ht="12.75">
      <c r="A378" s="35" t="s">
        <v>54</v>
      </c>
      <c r="E378" s="39" t="s">
        <v>55</v>
      </c>
    </row>
    <row r="379" spans="1:5" ht="12.75">
      <c r="A379" s="35" t="s">
        <v>56</v>
      </c>
      <c r="E379" s="40" t="s">
        <v>1821</v>
      </c>
    </row>
    <row r="380" spans="1:5" ht="38.25">
      <c r="A380" t="s">
        <v>57</v>
      </c>
      <c r="E380" s="39" t="s">
        <v>746</v>
      </c>
    </row>
    <row r="381" spans="1:16" ht="12.75">
      <c r="A381" t="s">
        <v>49</v>
      </c>
      <c s="34" t="s">
        <v>484</v>
      </c>
      <c s="34" t="s">
        <v>739</v>
      </c>
      <c s="35" t="s">
        <v>47</v>
      </c>
      <c s="6" t="s">
        <v>740</v>
      </c>
      <c s="36" t="s">
        <v>52</v>
      </c>
      <c s="37">
        <v>2</v>
      </c>
      <c s="36">
        <v>0</v>
      </c>
      <c s="36">
        <f>ROUND(G381*H381,6)</f>
      </c>
      <c r="L381" s="38">
        <v>0</v>
      </c>
      <c s="32">
        <f>ROUND(ROUND(L381,2)*ROUND(G381,3),2)</f>
      </c>
      <c s="36" t="s">
        <v>73</v>
      </c>
      <c>
        <f>(M381*21)/100</f>
      </c>
      <c t="s">
        <v>27</v>
      </c>
    </row>
    <row r="382" spans="1:5" ht="12.75">
      <c r="A382" s="35" t="s">
        <v>54</v>
      </c>
      <c r="E382" s="39" t="s">
        <v>55</v>
      </c>
    </row>
    <row r="383" spans="1:5" ht="12.75">
      <c r="A383" s="35" t="s">
        <v>56</v>
      </c>
      <c r="E383" s="40" t="s">
        <v>892</v>
      </c>
    </row>
    <row r="384" spans="1:5" ht="12.75">
      <c r="A384" t="s">
        <v>57</v>
      </c>
      <c r="E384" s="39" t="s">
        <v>74</v>
      </c>
    </row>
    <row r="385" spans="1:13" ht="12.75">
      <c r="A385" t="s">
        <v>46</v>
      </c>
      <c r="C385" s="31" t="s">
        <v>14</v>
      </c>
      <c r="E385" s="33" t="s">
        <v>517</v>
      </c>
      <c r="J385" s="32">
        <f>0</f>
      </c>
      <c s="32">
        <f>0</f>
      </c>
      <c s="32">
        <f>0+L386</f>
      </c>
      <c s="32">
        <f>0+M386</f>
      </c>
    </row>
    <row r="386" spans="1:16" ht="12.75">
      <c r="A386" t="s">
        <v>49</v>
      </c>
      <c s="34" t="s">
        <v>597</v>
      </c>
      <c s="34" t="s">
        <v>890</v>
      </c>
      <c s="35" t="s">
        <v>47</v>
      </c>
      <c s="6" t="s">
        <v>891</v>
      </c>
      <c s="36" t="s">
        <v>52</v>
      </c>
      <c s="37">
        <v>2</v>
      </c>
      <c s="36">
        <v>0</v>
      </c>
      <c s="36">
        <f>ROUND(G386*H386,6)</f>
      </c>
      <c r="L386" s="38">
        <v>0</v>
      </c>
      <c s="32">
        <f>ROUND(ROUND(L386,2)*ROUND(G386,3),2)</f>
      </c>
      <c s="36" t="s">
        <v>53</v>
      </c>
      <c>
        <f>(M386*21)/100</f>
      </c>
      <c t="s">
        <v>27</v>
      </c>
    </row>
    <row r="387" spans="1:5" ht="12.75">
      <c r="A387" s="35" t="s">
        <v>54</v>
      </c>
      <c r="E387" s="39" t="s">
        <v>55</v>
      </c>
    </row>
    <row r="388" spans="1:5" ht="12.75">
      <c r="A388" s="35" t="s">
        <v>56</v>
      </c>
      <c r="E388" s="40" t="s">
        <v>892</v>
      </c>
    </row>
    <row r="389" spans="1:5" ht="12.75">
      <c r="A389" t="s">
        <v>57</v>
      </c>
      <c r="E389" s="39" t="s">
        <v>893</v>
      </c>
    </row>
    <row r="390" spans="1:13" ht="12.75">
      <c r="A390" t="s">
        <v>46</v>
      </c>
      <c r="C390" s="31" t="s">
        <v>1831</v>
      </c>
      <c r="E390" s="33" t="s">
        <v>1831</v>
      </c>
      <c r="J390" s="32">
        <f>0</f>
      </c>
      <c s="32">
        <f>0</f>
      </c>
      <c s="32">
        <f>0+L391+L395+L399+L403+L407+L411+L415+L419+L423+L427+L431+L435+L439+L443+L447+L451+L455+L459+L463+L467+L471+L475+L479+L483+L487+L491</f>
      </c>
      <c s="32">
        <f>0+M391+M395+M399+M403+M407+M411+M415+M419+M423+M427+M431+M435+M439+M443+M447+M451+M455+M459+M463+M467+M471+M475+M479+M483+M487+M491</f>
      </c>
    </row>
    <row r="391" spans="1:16" ht="12.75">
      <c r="A391" t="s">
        <v>49</v>
      </c>
      <c s="34" t="s">
        <v>494</v>
      </c>
      <c s="34" t="s">
        <v>1832</v>
      </c>
      <c s="35" t="s">
        <v>47</v>
      </c>
      <c s="6" t="s">
        <v>778</v>
      </c>
      <c s="36" t="s">
        <v>52</v>
      </c>
      <c s="37">
        <v>1</v>
      </c>
      <c s="36">
        <v>0</v>
      </c>
      <c s="36">
        <f>ROUND(G391*H391,6)</f>
      </c>
      <c r="L391" s="38">
        <v>0</v>
      </c>
      <c s="32">
        <f>ROUND(ROUND(L391,2)*ROUND(G391,3),2)</f>
      </c>
      <c s="36" t="s">
        <v>53</v>
      </c>
      <c>
        <f>(M391*21)/100</f>
      </c>
      <c t="s">
        <v>27</v>
      </c>
    </row>
    <row r="392" spans="1:5" ht="12.75">
      <c r="A392" s="35" t="s">
        <v>54</v>
      </c>
      <c r="E392" s="39" t="s">
        <v>55</v>
      </c>
    </row>
    <row r="393" spans="1:5" ht="12.75">
      <c r="A393" s="35" t="s">
        <v>56</v>
      </c>
      <c r="E393" s="40" t="s">
        <v>892</v>
      </c>
    </row>
    <row r="394" spans="1:5" ht="114.75">
      <c r="A394" t="s">
        <v>57</v>
      </c>
      <c r="E394" s="39" t="s">
        <v>1833</v>
      </c>
    </row>
    <row r="395" spans="1:16" ht="12.75">
      <c r="A395" t="s">
        <v>49</v>
      </c>
      <c s="34" t="s">
        <v>498</v>
      </c>
      <c s="34" t="s">
        <v>779</v>
      </c>
      <c s="35" t="s">
        <v>47</v>
      </c>
      <c s="6" t="s">
        <v>780</v>
      </c>
      <c s="36" t="s">
        <v>52</v>
      </c>
      <c s="37">
        <v>1</v>
      </c>
      <c s="36">
        <v>0</v>
      </c>
      <c s="36">
        <f>ROUND(G395*H395,6)</f>
      </c>
      <c r="L395" s="38">
        <v>0</v>
      </c>
      <c s="32">
        <f>ROUND(ROUND(L395,2)*ROUND(G395,3),2)</f>
      </c>
      <c s="36" t="s">
        <v>73</v>
      </c>
      <c>
        <f>(M395*21)/100</f>
      </c>
      <c t="s">
        <v>27</v>
      </c>
    </row>
    <row r="396" spans="1:5" ht="12.75">
      <c r="A396" s="35" t="s">
        <v>54</v>
      </c>
      <c r="E396" s="39" t="s">
        <v>55</v>
      </c>
    </row>
    <row r="397" spans="1:5" ht="12.75">
      <c r="A397" s="35" t="s">
        <v>56</v>
      </c>
      <c r="E397" s="40" t="s">
        <v>892</v>
      </c>
    </row>
    <row r="398" spans="1:5" ht="12.75">
      <c r="A398" t="s">
        <v>57</v>
      </c>
      <c r="E398" s="39" t="s">
        <v>74</v>
      </c>
    </row>
    <row r="399" spans="1:16" ht="12.75">
      <c r="A399" t="s">
        <v>49</v>
      </c>
      <c s="34" t="s">
        <v>502</v>
      </c>
      <c s="34" t="s">
        <v>781</v>
      </c>
      <c s="35" t="s">
        <v>47</v>
      </c>
      <c s="6" t="s">
        <v>782</v>
      </c>
      <c s="36" t="s">
        <v>52</v>
      </c>
      <c s="37">
        <v>1</v>
      </c>
      <c s="36">
        <v>0</v>
      </c>
      <c s="36">
        <f>ROUND(G399*H399,6)</f>
      </c>
      <c r="L399" s="38">
        <v>0</v>
      </c>
      <c s="32">
        <f>ROUND(ROUND(L399,2)*ROUND(G399,3),2)</f>
      </c>
      <c s="36" t="s">
        <v>73</v>
      </c>
      <c>
        <f>(M399*21)/100</f>
      </c>
      <c t="s">
        <v>27</v>
      </c>
    </row>
    <row r="400" spans="1:5" ht="12.75">
      <c r="A400" s="35" t="s">
        <v>54</v>
      </c>
      <c r="E400" s="39" t="s">
        <v>55</v>
      </c>
    </row>
    <row r="401" spans="1:5" ht="12.75">
      <c r="A401" s="35" t="s">
        <v>56</v>
      </c>
      <c r="E401" s="40" t="s">
        <v>892</v>
      </c>
    </row>
    <row r="402" spans="1:5" ht="12.75">
      <c r="A402" t="s">
        <v>57</v>
      </c>
      <c r="E402" s="39" t="s">
        <v>74</v>
      </c>
    </row>
    <row r="403" spans="1:16" ht="12.75">
      <c r="A403" t="s">
        <v>49</v>
      </c>
      <c s="34" t="s">
        <v>506</v>
      </c>
      <c s="34" t="s">
        <v>783</v>
      </c>
      <c s="35" t="s">
        <v>47</v>
      </c>
      <c s="6" t="s">
        <v>784</v>
      </c>
      <c s="36" t="s">
        <v>52</v>
      </c>
      <c s="37">
        <v>1</v>
      </c>
      <c s="36">
        <v>0</v>
      </c>
      <c s="36">
        <f>ROUND(G403*H403,6)</f>
      </c>
      <c r="L403" s="38">
        <v>0</v>
      </c>
      <c s="32">
        <f>ROUND(ROUND(L403,2)*ROUND(G403,3),2)</f>
      </c>
      <c s="36" t="s">
        <v>73</v>
      </c>
      <c>
        <f>(M403*21)/100</f>
      </c>
      <c t="s">
        <v>27</v>
      </c>
    </row>
    <row r="404" spans="1:5" ht="12.75">
      <c r="A404" s="35" t="s">
        <v>54</v>
      </c>
      <c r="E404" s="39" t="s">
        <v>55</v>
      </c>
    </row>
    <row r="405" spans="1:5" ht="12.75">
      <c r="A405" s="35" t="s">
        <v>56</v>
      </c>
      <c r="E405" s="40" t="s">
        <v>892</v>
      </c>
    </row>
    <row r="406" spans="1:5" ht="12.75">
      <c r="A406" t="s">
        <v>57</v>
      </c>
      <c r="E406" s="39" t="s">
        <v>74</v>
      </c>
    </row>
    <row r="407" spans="1:16" ht="12.75">
      <c r="A407" t="s">
        <v>49</v>
      </c>
      <c s="34" t="s">
        <v>510</v>
      </c>
      <c s="34" t="s">
        <v>785</v>
      </c>
      <c s="35" t="s">
        <v>47</v>
      </c>
      <c s="6" t="s">
        <v>786</v>
      </c>
      <c s="36" t="s">
        <v>52</v>
      </c>
      <c s="37">
        <v>1</v>
      </c>
      <c s="36">
        <v>0</v>
      </c>
      <c s="36">
        <f>ROUND(G407*H407,6)</f>
      </c>
      <c r="L407" s="38">
        <v>0</v>
      </c>
      <c s="32">
        <f>ROUND(ROUND(L407,2)*ROUND(G407,3),2)</f>
      </c>
      <c s="36" t="s">
        <v>73</v>
      </c>
      <c>
        <f>(M407*21)/100</f>
      </c>
      <c t="s">
        <v>27</v>
      </c>
    </row>
    <row r="408" spans="1:5" ht="12.75">
      <c r="A408" s="35" t="s">
        <v>54</v>
      </c>
      <c r="E408" s="39" t="s">
        <v>55</v>
      </c>
    </row>
    <row r="409" spans="1:5" ht="12.75">
      <c r="A409" s="35" t="s">
        <v>56</v>
      </c>
      <c r="E409" s="40" t="s">
        <v>892</v>
      </c>
    </row>
    <row r="410" spans="1:5" ht="12.75">
      <c r="A410" t="s">
        <v>57</v>
      </c>
      <c r="E410" s="39" t="s">
        <v>74</v>
      </c>
    </row>
    <row r="411" spans="1:16" ht="12.75">
      <c r="A411" t="s">
        <v>49</v>
      </c>
      <c s="34" t="s">
        <v>514</v>
      </c>
      <c s="34" t="s">
        <v>787</v>
      </c>
      <c s="35" t="s">
        <v>47</v>
      </c>
      <c s="6" t="s">
        <v>788</v>
      </c>
      <c s="36" t="s">
        <v>52</v>
      </c>
      <c s="37">
        <v>1</v>
      </c>
      <c s="36">
        <v>0</v>
      </c>
      <c s="36">
        <f>ROUND(G411*H411,6)</f>
      </c>
      <c r="L411" s="38">
        <v>0</v>
      </c>
      <c s="32">
        <f>ROUND(ROUND(L411,2)*ROUND(G411,3),2)</f>
      </c>
      <c s="36" t="s">
        <v>73</v>
      </c>
      <c>
        <f>(M411*21)/100</f>
      </c>
      <c t="s">
        <v>27</v>
      </c>
    </row>
    <row r="412" spans="1:5" ht="12.75">
      <c r="A412" s="35" t="s">
        <v>54</v>
      </c>
      <c r="E412" s="39" t="s">
        <v>55</v>
      </c>
    </row>
    <row r="413" spans="1:5" ht="12.75">
      <c r="A413" s="35" t="s">
        <v>56</v>
      </c>
      <c r="E413" s="40" t="s">
        <v>892</v>
      </c>
    </row>
    <row r="414" spans="1:5" ht="12.75">
      <c r="A414" t="s">
        <v>57</v>
      </c>
      <c r="E414" s="39" t="s">
        <v>74</v>
      </c>
    </row>
    <row r="415" spans="1:16" ht="12.75">
      <c r="A415" t="s">
        <v>49</v>
      </c>
      <c s="34" t="s">
        <v>79</v>
      </c>
      <c s="34" t="s">
        <v>789</v>
      </c>
      <c s="35" t="s">
        <v>47</v>
      </c>
      <c s="6" t="s">
        <v>790</v>
      </c>
      <c s="36" t="s">
        <v>52</v>
      </c>
      <c s="37">
        <v>1</v>
      </c>
      <c s="36">
        <v>0</v>
      </c>
      <c s="36">
        <f>ROUND(G415*H415,6)</f>
      </c>
      <c r="L415" s="38">
        <v>0</v>
      </c>
      <c s="32">
        <f>ROUND(ROUND(L415,2)*ROUND(G415,3),2)</f>
      </c>
      <c s="36" t="s">
        <v>73</v>
      </c>
      <c>
        <f>(M415*21)/100</f>
      </c>
      <c t="s">
        <v>27</v>
      </c>
    </row>
    <row r="416" spans="1:5" ht="12.75">
      <c r="A416" s="35" t="s">
        <v>54</v>
      </c>
      <c r="E416" s="39" t="s">
        <v>55</v>
      </c>
    </row>
    <row r="417" spans="1:5" ht="12.75">
      <c r="A417" s="35" t="s">
        <v>56</v>
      </c>
      <c r="E417" s="40" t="s">
        <v>892</v>
      </c>
    </row>
    <row r="418" spans="1:5" ht="12.75">
      <c r="A418" t="s">
        <v>57</v>
      </c>
      <c r="E418" s="39" t="s">
        <v>74</v>
      </c>
    </row>
    <row r="419" spans="1:16" ht="12.75">
      <c r="A419" t="s">
        <v>49</v>
      </c>
      <c s="34" t="s">
        <v>518</v>
      </c>
      <c s="34" t="s">
        <v>791</v>
      </c>
      <c s="35" t="s">
        <v>47</v>
      </c>
      <c s="6" t="s">
        <v>792</v>
      </c>
      <c s="36" t="s">
        <v>52</v>
      </c>
      <c s="37">
        <v>1</v>
      </c>
      <c s="36">
        <v>0</v>
      </c>
      <c s="36">
        <f>ROUND(G419*H419,6)</f>
      </c>
      <c r="L419" s="38">
        <v>0</v>
      </c>
      <c s="32">
        <f>ROUND(ROUND(L419,2)*ROUND(G419,3),2)</f>
      </c>
      <c s="36" t="s">
        <v>73</v>
      </c>
      <c>
        <f>(M419*21)/100</f>
      </c>
      <c t="s">
        <v>27</v>
      </c>
    </row>
    <row r="420" spans="1:5" ht="12.75">
      <c r="A420" s="35" t="s">
        <v>54</v>
      </c>
      <c r="E420" s="39" t="s">
        <v>55</v>
      </c>
    </row>
    <row r="421" spans="1:5" ht="12.75">
      <c r="A421" s="35" t="s">
        <v>56</v>
      </c>
      <c r="E421" s="40" t="s">
        <v>892</v>
      </c>
    </row>
    <row r="422" spans="1:5" ht="12.75">
      <c r="A422" t="s">
        <v>57</v>
      </c>
      <c r="E422" s="39" t="s">
        <v>74</v>
      </c>
    </row>
    <row r="423" spans="1:16" ht="12.75">
      <c r="A423" t="s">
        <v>49</v>
      </c>
      <c s="34" t="s">
        <v>522</v>
      </c>
      <c s="34" t="s">
        <v>793</v>
      </c>
      <c s="35" t="s">
        <v>47</v>
      </c>
      <c s="6" t="s">
        <v>794</v>
      </c>
      <c s="36" t="s">
        <v>52</v>
      </c>
      <c s="37">
        <v>1</v>
      </c>
      <c s="36">
        <v>0</v>
      </c>
      <c s="36">
        <f>ROUND(G423*H423,6)</f>
      </c>
      <c r="L423" s="38">
        <v>0</v>
      </c>
      <c s="32">
        <f>ROUND(ROUND(L423,2)*ROUND(G423,3),2)</f>
      </c>
      <c s="36" t="s">
        <v>73</v>
      </c>
      <c>
        <f>(M423*21)/100</f>
      </c>
      <c t="s">
        <v>27</v>
      </c>
    </row>
    <row r="424" spans="1:5" ht="12.75">
      <c r="A424" s="35" t="s">
        <v>54</v>
      </c>
      <c r="E424" s="39" t="s">
        <v>55</v>
      </c>
    </row>
    <row r="425" spans="1:5" ht="12.75">
      <c r="A425" s="35" t="s">
        <v>56</v>
      </c>
      <c r="E425" s="40" t="s">
        <v>892</v>
      </c>
    </row>
    <row r="426" spans="1:5" ht="12.75">
      <c r="A426" t="s">
        <v>57</v>
      </c>
      <c r="E426" s="39" t="s">
        <v>74</v>
      </c>
    </row>
    <row r="427" spans="1:16" ht="12.75">
      <c r="A427" t="s">
        <v>49</v>
      </c>
      <c s="34" t="s">
        <v>526</v>
      </c>
      <c s="34" t="s">
        <v>795</v>
      </c>
      <c s="35" t="s">
        <v>47</v>
      </c>
      <c s="6" t="s">
        <v>796</v>
      </c>
      <c s="36" t="s">
        <v>52</v>
      </c>
      <c s="37">
        <v>1</v>
      </c>
      <c s="36">
        <v>0</v>
      </c>
      <c s="36">
        <f>ROUND(G427*H427,6)</f>
      </c>
      <c r="L427" s="38">
        <v>0</v>
      </c>
      <c s="32">
        <f>ROUND(ROUND(L427,2)*ROUND(G427,3),2)</f>
      </c>
      <c s="36" t="s">
        <v>73</v>
      </c>
      <c>
        <f>(M427*21)/100</f>
      </c>
      <c t="s">
        <v>27</v>
      </c>
    </row>
    <row r="428" spans="1:5" ht="12.75">
      <c r="A428" s="35" t="s">
        <v>54</v>
      </c>
      <c r="E428" s="39" t="s">
        <v>55</v>
      </c>
    </row>
    <row r="429" spans="1:5" ht="12.75">
      <c r="A429" s="35" t="s">
        <v>56</v>
      </c>
      <c r="E429" s="40" t="s">
        <v>892</v>
      </c>
    </row>
    <row r="430" spans="1:5" ht="12.75">
      <c r="A430" t="s">
        <v>57</v>
      </c>
      <c r="E430" s="39" t="s">
        <v>74</v>
      </c>
    </row>
    <row r="431" spans="1:16" ht="12.75">
      <c r="A431" t="s">
        <v>49</v>
      </c>
      <c s="34" t="s">
        <v>530</v>
      </c>
      <c s="34" t="s">
        <v>797</v>
      </c>
      <c s="35" t="s">
        <v>47</v>
      </c>
      <c s="6" t="s">
        <v>798</v>
      </c>
      <c s="36" t="s">
        <v>52</v>
      </c>
      <c s="37">
        <v>1</v>
      </c>
      <c s="36">
        <v>0</v>
      </c>
      <c s="36">
        <f>ROUND(G431*H431,6)</f>
      </c>
      <c r="L431" s="38">
        <v>0</v>
      </c>
      <c s="32">
        <f>ROUND(ROUND(L431,2)*ROUND(G431,3),2)</f>
      </c>
      <c s="36" t="s">
        <v>73</v>
      </c>
      <c>
        <f>(M431*21)/100</f>
      </c>
      <c t="s">
        <v>27</v>
      </c>
    </row>
    <row r="432" spans="1:5" ht="12.75">
      <c r="A432" s="35" t="s">
        <v>54</v>
      </c>
      <c r="E432" s="39" t="s">
        <v>55</v>
      </c>
    </row>
    <row r="433" spans="1:5" ht="12.75">
      <c r="A433" s="35" t="s">
        <v>56</v>
      </c>
      <c r="E433" s="40" t="s">
        <v>892</v>
      </c>
    </row>
    <row r="434" spans="1:5" ht="12.75">
      <c r="A434" t="s">
        <v>57</v>
      </c>
      <c r="E434" s="39" t="s">
        <v>74</v>
      </c>
    </row>
    <row r="435" spans="1:16" ht="12.75">
      <c r="A435" t="s">
        <v>49</v>
      </c>
      <c s="34" t="s">
        <v>534</v>
      </c>
      <c s="34" t="s">
        <v>799</v>
      </c>
      <c s="35" t="s">
        <v>47</v>
      </c>
      <c s="6" t="s">
        <v>800</v>
      </c>
      <c s="36" t="s">
        <v>52</v>
      </c>
      <c s="37">
        <v>1</v>
      </c>
      <c s="36">
        <v>0</v>
      </c>
      <c s="36">
        <f>ROUND(G435*H435,6)</f>
      </c>
      <c r="L435" s="38">
        <v>0</v>
      </c>
      <c s="32">
        <f>ROUND(ROUND(L435,2)*ROUND(G435,3),2)</f>
      </c>
      <c s="36" t="s">
        <v>73</v>
      </c>
      <c>
        <f>(M435*21)/100</f>
      </c>
      <c t="s">
        <v>27</v>
      </c>
    </row>
    <row r="436" spans="1:5" ht="12.75">
      <c r="A436" s="35" t="s">
        <v>54</v>
      </c>
      <c r="E436" s="39" t="s">
        <v>55</v>
      </c>
    </row>
    <row r="437" spans="1:5" ht="12.75">
      <c r="A437" s="35" t="s">
        <v>56</v>
      </c>
      <c r="E437" s="40" t="s">
        <v>892</v>
      </c>
    </row>
    <row r="438" spans="1:5" ht="12.75">
      <c r="A438" t="s">
        <v>57</v>
      </c>
      <c r="E438" s="39" t="s">
        <v>74</v>
      </c>
    </row>
    <row r="439" spans="1:16" ht="12.75">
      <c r="A439" t="s">
        <v>49</v>
      </c>
      <c s="34" t="s">
        <v>538</v>
      </c>
      <c s="34" t="s">
        <v>801</v>
      </c>
      <c s="35" t="s">
        <v>47</v>
      </c>
      <c s="6" t="s">
        <v>802</v>
      </c>
      <c s="36" t="s">
        <v>52</v>
      </c>
      <c s="37">
        <v>1</v>
      </c>
      <c s="36">
        <v>0</v>
      </c>
      <c s="36">
        <f>ROUND(G439*H439,6)</f>
      </c>
      <c r="L439" s="38">
        <v>0</v>
      </c>
      <c s="32">
        <f>ROUND(ROUND(L439,2)*ROUND(G439,3),2)</f>
      </c>
      <c s="36" t="s">
        <v>53</v>
      </c>
      <c>
        <f>(M439*21)/100</f>
      </c>
      <c t="s">
        <v>27</v>
      </c>
    </row>
    <row r="440" spans="1:5" ht="12.75">
      <c r="A440" s="35" t="s">
        <v>54</v>
      </c>
      <c r="E440" s="39" t="s">
        <v>55</v>
      </c>
    </row>
    <row r="441" spans="1:5" ht="12.75">
      <c r="A441" s="35" t="s">
        <v>56</v>
      </c>
      <c r="E441" s="40" t="s">
        <v>892</v>
      </c>
    </row>
    <row r="442" spans="1:5" ht="12.75">
      <c r="A442" t="s">
        <v>57</v>
      </c>
      <c r="E442" s="39" t="s">
        <v>802</v>
      </c>
    </row>
    <row r="443" spans="1:16" ht="12.75">
      <c r="A443" t="s">
        <v>49</v>
      </c>
      <c s="34" t="s">
        <v>542</v>
      </c>
      <c s="34" t="s">
        <v>803</v>
      </c>
      <c s="35" t="s">
        <v>47</v>
      </c>
      <c s="6" t="s">
        <v>804</v>
      </c>
      <c s="36" t="s">
        <v>52</v>
      </c>
      <c s="37">
        <v>1</v>
      </c>
      <c s="36">
        <v>0</v>
      </c>
      <c s="36">
        <f>ROUND(G443*H443,6)</f>
      </c>
      <c r="L443" s="38">
        <v>0</v>
      </c>
      <c s="32">
        <f>ROUND(ROUND(L443,2)*ROUND(G443,3),2)</f>
      </c>
      <c s="36" t="s">
        <v>53</v>
      </c>
      <c>
        <f>(M443*21)/100</f>
      </c>
      <c t="s">
        <v>27</v>
      </c>
    </row>
    <row r="444" spans="1:5" ht="12.75">
      <c r="A444" s="35" t="s">
        <v>54</v>
      </c>
      <c r="E444" s="39" t="s">
        <v>55</v>
      </c>
    </row>
    <row r="445" spans="1:5" ht="12.75">
      <c r="A445" s="35" t="s">
        <v>56</v>
      </c>
      <c r="E445" s="40" t="s">
        <v>892</v>
      </c>
    </row>
    <row r="446" spans="1:5" ht="12.75">
      <c r="A446" t="s">
        <v>57</v>
      </c>
      <c r="E446" s="39" t="s">
        <v>804</v>
      </c>
    </row>
    <row r="447" spans="1:16" ht="12.75">
      <c r="A447" t="s">
        <v>49</v>
      </c>
      <c s="34" t="s">
        <v>546</v>
      </c>
      <c s="34" t="s">
        <v>805</v>
      </c>
      <c s="35" t="s">
        <v>47</v>
      </c>
      <c s="6" t="s">
        <v>806</v>
      </c>
      <c s="36" t="s">
        <v>52</v>
      </c>
      <c s="37">
        <v>1</v>
      </c>
      <c s="36">
        <v>0</v>
      </c>
      <c s="36">
        <f>ROUND(G447*H447,6)</f>
      </c>
      <c r="L447" s="38">
        <v>0</v>
      </c>
      <c s="32">
        <f>ROUND(ROUND(L447,2)*ROUND(G447,3),2)</f>
      </c>
      <c s="36" t="s">
        <v>73</v>
      </c>
      <c>
        <f>(M447*21)/100</f>
      </c>
      <c t="s">
        <v>27</v>
      </c>
    </row>
    <row r="448" spans="1:5" ht="12.75">
      <c r="A448" s="35" t="s">
        <v>54</v>
      </c>
      <c r="E448" s="39" t="s">
        <v>55</v>
      </c>
    </row>
    <row r="449" spans="1:5" ht="12.75">
      <c r="A449" s="35" t="s">
        <v>56</v>
      </c>
      <c r="E449" s="40" t="s">
        <v>892</v>
      </c>
    </row>
    <row r="450" spans="1:5" ht="12.75">
      <c r="A450" t="s">
        <v>57</v>
      </c>
      <c r="E450" s="39" t="s">
        <v>74</v>
      </c>
    </row>
    <row r="451" spans="1:16" ht="12.75">
      <c r="A451" t="s">
        <v>49</v>
      </c>
      <c s="34" t="s">
        <v>550</v>
      </c>
      <c s="34" t="s">
        <v>807</v>
      </c>
      <c s="35" t="s">
        <v>47</v>
      </c>
      <c s="6" t="s">
        <v>808</v>
      </c>
      <c s="36" t="s">
        <v>52</v>
      </c>
      <c s="37">
        <v>1</v>
      </c>
      <c s="36">
        <v>0</v>
      </c>
      <c s="36">
        <f>ROUND(G451*H451,6)</f>
      </c>
      <c r="L451" s="38">
        <v>0</v>
      </c>
      <c s="32">
        <f>ROUND(ROUND(L451,2)*ROUND(G451,3),2)</f>
      </c>
      <c s="36" t="s">
        <v>73</v>
      </c>
      <c>
        <f>(M451*21)/100</f>
      </c>
      <c t="s">
        <v>27</v>
      </c>
    </row>
    <row r="452" spans="1:5" ht="12.75">
      <c r="A452" s="35" t="s">
        <v>54</v>
      </c>
      <c r="E452" s="39" t="s">
        <v>55</v>
      </c>
    </row>
    <row r="453" spans="1:5" ht="12.75">
      <c r="A453" s="35" t="s">
        <v>56</v>
      </c>
      <c r="E453" s="40" t="s">
        <v>892</v>
      </c>
    </row>
    <row r="454" spans="1:5" ht="12.75">
      <c r="A454" t="s">
        <v>57</v>
      </c>
      <c r="E454" s="39" t="s">
        <v>74</v>
      </c>
    </row>
    <row r="455" spans="1:16" ht="12.75">
      <c r="A455" t="s">
        <v>49</v>
      </c>
      <c s="34" t="s">
        <v>557</v>
      </c>
      <c s="34" t="s">
        <v>626</v>
      </c>
      <c s="35" t="s">
        <v>47</v>
      </c>
      <c s="6" t="s">
        <v>627</v>
      </c>
      <c s="36" t="s">
        <v>104</v>
      </c>
      <c s="37">
        <v>5</v>
      </c>
      <c s="36">
        <v>0</v>
      </c>
      <c s="36">
        <f>ROUND(G455*H455,6)</f>
      </c>
      <c r="L455" s="38">
        <v>0</v>
      </c>
      <c s="32">
        <f>ROUND(ROUND(L455,2)*ROUND(G455,3),2)</f>
      </c>
      <c s="36" t="s">
        <v>53</v>
      </c>
      <c>
        <f>(M455*21)/100</f>
      </c>
      <c t="s">
        <v>27</v>
      </c>
    </row>
    <row r="456" spans="1:5" ht="12.75">
      <c r="A456" s="35" t="s">
        <v>54</v>
      </c>
      <c r="E456" s="39" t="s">
        <v>55</v>
      </c>
    </row>
    <row r="457" spans="1:5" ht="12.75">
      <c r="A457" s="35" t="s">
        <v>56</v>
      </c>
      <c r="E457" s="40" t="s">
        <v>55</v>
      </c>
    </row>
    <row r="458" spans="1:5" ht="38.25">
      <c r="A458" t="s">
        <v>57</v>
      </c>
      <c r="E458" s="39" t="s">
        <v>628</v>
      </c>
    </row>
    <row r="459" spans="1:16" ht="25.5">
      <c r="A459" t="s">
        <v>49</v>
      </c>
      <c s="34" t="s">
        <v>561</v>
      </c>
      <c s="34" t="s">
        <v>631</v>
      </c>
      <c s="35" t="s">
        <v>47</v>
      </c>
      <c s="6" t="s">
        <v>632</v>
      </c>
      <c s="36" t="s">
        <v>52</v>
      </c>
      <c s="37">
        <v>2</v>
      </c>
      <c s="36">
        <v>0</v>
      </c>
      <c s="36">
        <f>ROUND(G459*H459,6)</f>
      </c>
      <c r="L459" s="38">
        <v>0</v>
      </c>
      <c s="32">
        <f>ROUND(ROUND(L459,2)*ROUND(G459,3),2)</f>
      </c>
      <c s="36" t="s">
        <v>73</v>
      </c>
      <c>
        <f>(M459*21)/100</f>
      </c>
      <c t="s">
        <v>27</v>
      </c>
    </row>
    <row r="460" spans="1:5" ht="12.75">
      <c r="A460" s="35" t="s">
        <v>54</v>
      </c>
      <c r="E460" s="39" t="s">
        <v>55</v>
      </c>
    </row>
    <row r="461" spans="1:5" ht="12.75">
      <c r="A461" s="35" t="s">
        <v>56</v>
      </c>
      <c r="E461" s="40" t="s">
        <v>55</v>
      </c>
    </row>
    <row r="462" spans="1:5" ht="12.75">
      <c r="A462" t="s">
        <v>57</v>
      </c>
      <c r="E462" s="39" t="s">
        <v>74</v>
      </c>
    </row>
    <row r="463" spans="1:16" ht="12.75">
      <c r="A463" t="s">
        <v>49</v>
      </c>
      <c s="34" t="s">
        <v>565</v>
      </c>
      <c s="34" t="s">
        <v>809</v>
      </c>
      <c s="35" t="s">
        <v>47</v>
      </c>
      <c s="6" t="s">
        <v>810</v>
      </c>
      <c s="36" t="s">
        <v>203</v>
      </c>
      <c s="37">
        <v>0.08</v>
      </c>
      <c s="36">
        <v>0</v>
      </c>
      <c s="36">
        <f>ROUND(G463*H463,6)</f>
      </c>
      <c r="L463" s="38">
        <v>0</v>
      </c>
      <c s="32">
        <f>ROUND(ROUND(L463,2)*ROUND(G463,3),2)</f>
      </c>
      <c s="36" t="s">
        <v>73</v>
      </c>
      <c>
        <f>(M463*21)/100</f>
      </c>
      <c t="s">
        <v>27</v>
      </c>
    </row>
    <row r="464" spans="1:5" ht="12.75">
      <c r="A464" s="35" t="s">
        <v>54</v>
      </c>
      <c r="E464" s="39" t="s">
        <v>55</v>
      </c>
    </row>
    <row r="465" spans="1:5" ht="12.75">
      <c r="A465" s="35" t="s">
        <v>56</v>
      </c>
      <c r="E465" s="40" t="s">
        <v>55</v>
      </c>
    </row>
    <row r="466" spans="1:5" ht="12.75">
      <c r="A466" t="s">
        <v>57</v>
      </c>
      <c r="E466" s="39" t="s">
        <v>74</v>
      </c>
    </row>
    <row r="467" spans="1:16" ht="12.75">
      <c r="A467" t="s">
        <v>49</v>
      </c>
      <c s="34" t="s">
        <v>570</v>
      </c>
      <c s="34" t="s">
        <v>811</v>
      </c>
      <c s="35" t="s">
        <v>47</v>
      </c>
      <c s="6" t="s">
        <v>812</v>
      </c>
      <c s="36" t="s">
        <v>203</v>
      </c>
      <c s="37">
        <v>0.08</v>
      </c>
      <c s="36">
        <v>0</v>
      </c>
      <c s="36">
        <f>ROUND(G467*H467,6)</f>
      </c>
      <c r="L467" s="38">
        <v>0</v>
      </c>
      <c s="32">
        <f>ROUND(ROUND(L467,2)*ROUND(G467,3),2)</f>
      </c>
      <c s="36" t="s">
        <v>73</v>
      </c>
      <c>
        <f>(M467*21)/100</f>
      </c>
      <c t="s">
        <v>27</v>
      </c>
    </row>
    <row r="468" spans="1:5" ht="12.75">
      <c r="A468" s="35" t="s">
        <v>54</v>
      </c>
      <c r="E468" s="39" t="s">
        <v>55</v>
      </c>
    </row>
    <row r="469" spans="1:5" ht="12.75">
      <c r="A469" s="35" t="s">
        <v>56</v>
      </c>
      <c r="E469" s="40" t="s">
        <v>55</v>
      </c>
    </row>
    <row r="470" spans="1:5" ht="12.75">
      <c r="A470" t="s">
        <v>57</v>
      </c>
      <c r="E470" s="39" t="s">
        <v>74</v>
      </c>
    </row>
    <row r="471" spans="1:16" ht="12.75">
      <c r="A471" t="s">
        <v>49</v>
      </c>
      <c s="34" t="s">
        <v>574</v>
      </c>
      <c s="34" t="s">
        <v>813</v>
      </c>
      <c s="35" t="s">
        <v>47</v>
      </c>
      <c s="6" t="s">
        <v>814</v>
      </c>
      <c s="36" t="s">
        <v>52</v>
      </c>
      <c s="37">
        <v>8</v>
      </c>
      <c s="36">
        <v>0</v>
      </c>
      <c s="36">
        <f>ROUND(G471*H471,6)</f>
      </c>
      <c r="L471" s="38">
        <v>0</v>
      </c>
      <c s="32">
        <f>ROUND(ROUND(L471,2)*ROUND(G471,3),2)</f>
      </c>
      <c s="36" t="s">
        <v>53</v>
      </c>
      <c>
        <f>(M471*21)/100</f>
      </c>
      <c t="s">
        <v>27</v>
      </c>
    </row>
    <row r="472" spans="1:5" ht="12.75">
      <c r="A472" s="35" t="s">
        <v>54</v>
      </c>
      <c r="E472" s="39" t="s">
        <v>55</v>
      </c>
    </row>
    <row r="473" spans="1:5" ht="12.75">
      <c r="A473" s="35" t="s">
        <v>56</v>
      </c>
      <c r="E473" s="40" t="s">
        <v>55</v>
      </c>
    </row>
    <row r="474" spans="1:5" ht="12.75">
      <c r="A474" t="s">
        <v>57</v>
      </c>
      <c r="E474" s="39" t="s">
        <v>815</v>
      </c>
    </row>
    <row r="475" spans="1:16" ht="12.75">
      <c r="A475" t="s">
        <v>49</v>
      </c>
      <c s="34" t="s">
        <v>579</v>
      </c>
      <c s="34" t="s">
        <v>1834</v>
      </c>
      <c s="35" t="s">
        <v>47</v>
      </c>
      <c s="6" t="s">
        <v>817</v>
      </c>
      <c s="36" t="s">
        <v>68</v>
      </c>
      <c s="37">
        <v>8</v>
      </c>
      <c s="36">
        <v>0</v>
      </c>
      <c s="36">
        <f>ROUND(G475*H475,6)</f>
      </c>
      <c r="L475" s="38">
        <v>0</v>
      </c>
      <c s="32">
        <f>ROUND(ROUND(L475,2)*ROUND(G475,3),2)</f>
      </c>
      <c s="36" t="s">
        <v>53</v>
      </c>
      <c>
        <f>(M475*21)/100</f>
      </c>
      <c t="s">
        <v>27</v>
      </c>
    </row>
    <row r="476" spans="1:5" ht="12.75">
      <c r="A476" s="35" t="s">
        <v>54</v>
      </c>
      <c r="E476" s="39" t="s">
        <v>55</v>
      </c>
    </row>
    <row r="477" spans="1:5" ht="12.75">
      <c r="A477" s="35" t="s">
        <v>56</v>
      </c>
      <c r="E477" s="40" t="s">
        <v>892</v>
      </c>
    </row>
    <row r="478" spans="1:5" ht="51">
      <c r="A478" t="s">
        <v>57</v>
      </c>
      <c r="E478" s="39" t="s">
        <v>1835</v>
      </c>
    </row>
    <row r="479" spans="1:16" ht="25.5">
      <c r="A479" t="s">
        <v>49</v>
      </c>
      <c s="34" t="s">
        <v>582</v>
      </c>
      <c s="34" t="s">
        <v>818</v>
      </c>
      <c s="35" t="s">
        <v>47</v>
      </c>
      <c s="6" t="s">
        <v>819</v>
      </c>
      <c s="36" t="s">
        <v>52</v>
      </c>
      <c s="37">
        <v>1</v>
      </c>
      <c s="36">
        <v>0</v>
      </c>
      <c s="36">
        <f>ROUND(G479*H479,6)</f>
      </c>
      <c r="L479" s="38">
        <v>0</v>
      </c>
      <c s="32">
        <f>ROUND(ROUND(L479,2)*ROUND(G479,3),2)</f>
      </c>
      <c s="36" t="s">
        <v>73</v>
      </c>
      <c>
        <f>(M479*21)/100</f>
      </c>
      <c t="s">
        <v>27</v>
      </c>
    </row>
    <row r="480" spans="1:5" ht="12.75">
      <c r="A480" s="35" t="s">
        <v>54</v>
      </c>
      <c r="E480" s="39" t="s">
        <v>55</v>
      </c>
    </row>
    <row r="481" spans="1:5" ht="12.75">
      <c r="A481" s="35" t="s">
        <v>56</v>
      </c>
      <c r="E481" s="40" t="s">
        <v>892</v>
      </c>
    </row>
    <row r="482" spans="1:5" ht="12.75">
      <c r="A482" t="s">
        <v>57</v>
      </c>
      <c r="E482" s="39" t="s">
        <v>74</v>
      </c>
    </row>
    <row r="483" spans="1:16" ht="12.75">
      <c r="A483" t="s">
        <v>49</v>
      </c>
      <c s="34" t="s">
        <v>586</v>
      </c>
      <c s="34" t="s">
        <v>820</v>
      </c>
      <c s="35" t="s">
        <v>47</v>
      </c>
      <c s="6" t="s">
        <v>821</v>
      </c>
      <c s="36" t="s">
        <v>52</v>
      </c>
      <c s="37">
        <v>1</v>
      </c>
      <c s="36">
        <v>0</v>
      </c>
      <c s="36">
        <f>ROUND(G483*H483,6)</f>
      </c>
      <c r="L483" s="38">
        <v>0</v>
      </c>
      <c s="32">
        <f>ROUND(ROUND(L483,2)*ROUND(G483,3),2)</f>
      </c>
      <c s="36" t="s">
        <v>73</v>
      </c>
      <c>
        <f>(M483*21)/100</f>
      </c>
      <c t="s">
        <v>27</v>
      </c>
    </row>
    <row r="484" spans="1:5" ht="12.75">
      <c r="A484" s="35" t="s">
        <v>54</v>
      </c>
      <c r="E484" s="39" t="s">
        <v>55</v>
      </c>
    </row>
    <row r="485" spans="1:5" ht="12.75">
      <c r="A485" s="35" t="s">
        <v>56</v>
      </c>
      <c r="E485" s="40" t="s">
        <v>892</v>
      </c>
    </row>
    <row r="486" spans="1:5" ht="12.75">
      <c r="A486" t="s">
        <v>57</v>
      </c>
      <c r="E486" s="39" t="s">
        <v>74</v>
      </c>
    </row>
    <row r="487" spans="1:16" ht="12.75">
      <c r="A487" t="s">
        <v>49</v>
      </c>
      <c s="34" t="s">
        <v>590</v>
      </c>
      <c s="34" t="s">
        <v>822</v>
      </c>
      <c s="35" t="s">
        <v>47</v>
      </c>
      <c s="6" t="s">
        <v>823</v>
      </c>
      <c s="36" t="s">
        <v>52</v>
      </c>
      <c s="37">
        <v>1</v>
      </c>
      <c s="36">
        <v>0</v>
      </c>
      <c s="36">
        <f>ROUND(G487*H487,6)</f>
      </c>
      <c r="L487" s="38">
        <v>0</v>
      </c>
      <c s="32">
        <f>ROUND(ROUND(L487,2)*ROUND(G487,3),2)</f>
      </c>
      <c s="36" t="s">
        <v>73</v>
      </c>
      <c>
        <f>(M487*21)/100</f>
      </c>
      <c t="s">
        <v>27</v>
      </c>
    </row>
    <row r="488" spans="1:5" ht="12.75">
      <c r="A488" s="35" t="s">
        <v>54</v>
      </c>
      <c r="E488" s="39" t="s">
        <v>55</v>
      </c>
    </row>
    <row r="489" spans="1:5" ht="12.75">
      <c r="A489" s="35" t="s">
        <v>56</v>
      </c>
      <c r="E489" s="40" t="s">
        <v>892</v>
      </c>
    </row>
    <row r="490" spans="1:5" ht="12.75">
      <c r="A490" t="s">
        <v>57</v>
      </c>
      <c r="E490" s="39" t="s">
        <v>74</v>
      </c>
    </row>
    <row r="491" spans="1:16" ht="12.75">
      <c r="A491" t="s">
        <v>49</v>
      </c>
      <c s="34" t="s">
        <v>594</v>
      </c>
      <c s="34" t="s">
        <v>824</v>
      </c>
      <c s="35" t="s">
        <v>47</v>
      </c>
      <c s="6" t="s">
        <v>825</v>
      </c>
      <c s="36" t="s">
        <v>52</v>
      </c>
      <c s="37">
        <v>1</v>
      </c>
      <c s="36">
        <v>0</v>
      </c>
      <c s="36">
        <f>ROUND(G491*H491,6)</f>
      </c>
      <c r="L491" s="38">
        <v>0</v>
      </c>
      <c s="32">
        <f>ROUND(ROUND(L491,2)*ROUND(G491,3),2)</f>
      </c>
      <c s="36" t="s">
        <v>73</v>
      </c>
      <c>
        <f>(M491*21)/100</f>
      </c>
      <c t="s">
        <v>27</v>
      </c>
    </row>
    <row r="492" spans="1:5" ht="12.75">
      <c r="A492" s="35" t="s">
        <v>54</v>
      </c>
      <c r="E492" s="39" t="s">
        <v>55</v>
      </c>
    </row>
    <row r="493" spans="1:5" ht="12.75">
      <c r="A493" s="35" t="s">
        <v>56</v>
      </c>
      <c r="E493" s="40" t="s">
        <v>892</v>
      </c>
    </row>
    <row r="494" spans="1:5" ht="12.75">
      <c r="A494" t="s">
        <v>57</v>
      </c>
      <c r="E494" s="39" t="s">
        <v>74</v>
      </c>
    </row>
    <row r="495" spans="1:13" ht="12.75">
      <c r="A495" t="s">
        <v>46</v>
      </c>
      <c r="C495" s="31" t="s">
        <v>20</v>
      </c>
      <c r="E495" s="33" t="s">
        <v>894</v>
      </c>
      <c r="J495" s="32">
        <f>0</f>
      </c>
      <c s="32">
        <f>0</f>
      </c>
      <c s="32">
        <f>0+L496+L500+L504+L508+L512+L516+L520+L524</f>
      </c>
      <c s="32">
        <f>0+M496+M500+M504+M508+M512+M516+M520+M524</f>
      </c>
    </row>
    <row r="496" spans="1:16" ht="25.5">
      <c r="A496" t="s">
        <v>49</v>
      </c>
      <c s="34" t="s">
        <v>599</v>
      </c>
      <c s="34" t="s">
        <v>66</v>
      </c>
      <c s="35" t="s">
        <v>27</v>
      </c>
      <c s="6" t="s">
        <v>1836</v>
      </c>
      <c s="36" t="s">
        <v>68</v>
      </c>
      <c s="37">
        <v>80</v>
      </c>
      <c s="36">
        <v>0</v>
      </c>
      <c s="36">
        <f>ROUND(G496*H496,6)</f>
      </c>
      <c r="L496" s="38">
        <v>0</v>
      </c>
      <c s="32">
        <f>ROUND(ROUND(L496,2)*ROUND(G496,3),2)</f>
      </c>
      <c s="36" t="s">
        <v>53</v>
      </c>
      <c>
        <f>(M496*21)/100</f>
      </c>
      <c t="s">
        <v>27</v>
      </c>
    </row>
    <row r="497" spans="1:5" ht="12.75">
      <c r="A497" s="35" t="s">
        <v>54</v>
      </c>
      <c r="E497" s="39" t="s">
        <v>55</v>
      </c>
    </row>
    <row r="498" spans="1:5" ht="12.75">
      <c r="A498" s="35" t="s">
        <v>56</v>
      </c>
      <c r="E498" s="40" t="s">
        <v>892</v>
      </c>
    </row>
    <row r="499" spans="1:5" ht="12.75">
      <c r="A499" t="s">
        <v>57</v>
      </c>
      <c r="E499" s="39" t="s">
        <v>581</v>
      </c>
    </row>
    <row r="500" spans="1:16" ht="12.75">
      <c r="A500" t="s">
        <v>49</v>
      </c>
      <c s="34" t="s">
        <v>884</v>
      </c>
      <c s="34" t="s">
        <v>583</v>
      </c>
      <c s="35" t="s">
        <v>27</v>
      </c>
      <c s="6" t="s">
        <v>584</v>
      </c>
      <c s="36" t="s">
        <v>68</v>
      </c>
      <c s="37">
        <v>50</v>
      </c>
      <c s="36">
        <v>0</v>
      </c>
      <c s="36">
        <f>ROUND(G500*H500,6)</f>
      </c>
      <c r="L500" s="38">
        <v>0</v>
      </c>
      <c s="32">
        <f>ROUND(ROUND(L500,2)*ROUND(G500,3),2)</f>
      </c>
      <c s="36" t="s">
        <v>73</v>
      </c>
      <c>
        <f>(M500*21)/100</f>
      </c>
      <c t="s">
        <v>27</v>
      </c>
    </row>
    <row r="501" spans="1:5" ht="12.75">
      <c r="A501" s="35" t="s">
        <v>54</v>
      </c>
      <c r="E501" s="39" t="s">
        <v>55</v>
      </c>
    </row>
    <row r="502" spans="1:5" ht="12.75">
      <c r="A502" s="35" t="s">
        <v>56</v>
      </c>
      <c r="E502" s="40" t="s">
        <v>892</v>
      </c>
    </row>
    <row r="503" spans="1:5" ht="76.5">
      <c r="A503" t="s">
        <v>57</v>
      </c>
      <c r="E503" s="39" t="s">
        <v>585</v>
      </c>
    </row>
    <row r="504" spans="1:16" ht="12.75">
      <c r="A504" t="s">
        <v>49</v>
      </c>
      <c s="34" t="s">
        <v>647</v>
      </c>
      <c s="34" t="s">
        <v>591</v>
      </c>
      <c s="35" t="s">
        <v>47</v>
      </c>
      <c s="6" t="s">
        <v>592</v>
      </c>
      <c s="36" t="s">
        <v>52</v>
      </c>
      <c s="37">
        <v>8</v>
      </c>
      <c s="36">
        <v>0</v>
      </c>
      <c s="36">
        <f>ROUND(G504*H504,6)</f>
      </c>
      <c r="L504" s="38">
        <v>0</v>
      </c>
      <c s="32">
        <f>ROUND(ROUND(L504,2)*ROUND(G504,3),2)</f>
      </c>
      <c s="36" t="s">
        <v>53</v>
      </c>
      <c>
        <f>(M504*21)/100</f>
      </c>
      <c t="s">
        <v>27</v>
      </c>
    </row>
    <row r="505" spans="1:5" ht="12.75">
      <c r="A505" s="35" t="s">
        <v>54</v>
      </c>
      <c r="E505" s="39" t="s">
        <v>55</v>
      </c>
    </row>
    <row r="506" spans="1:5" ht="12.75">
      <c r="A506" s="35" t="s">
        <v>56</v>
      </c>
      <c r="E506" s="40" t="s">
        <v>892</v>
      </c>
    </row>
    <row r="507" spans="1:5" ht="76.5">
      <c r="A507" t="s">
        <v>57</v>
      </c>
      <c r="E507" s="39" t="s">
        <v>593</v>
      </c>
    </row>
    <row r="508" spans="1:16" ht="12.75">
      <c r="A508" t="s">
        <v>49</v>
      </c>
      <c s="34" t="s">
        <v>649</v>
      </c>
      <c s="34" t="s">
        <v>595</v>
      </c>
      <c s="35" t="s">
        <v>47</v>
      </c>
      <c s="6" t="s">
        <v>77</v>
      </c>
      <c s="36" t="s">
        <v>52</v>
      </c>
      <c s="37">
        <v>1</v>
      </c>
      <c s="36">
        <v>0</v>
      </c>
      <c s="36">
        <f>ROUND(G508*H508,6)</f>
      </c>
      <c r="L508" s="38">
        <v>0</v>
      </c>
      <c s="32">
        <f>ROUND(ROUND(L508,2)*ROUND(G508,3),2)</f>
      </c>
      <c s="36" t="s">
        <v>53</v>
      </c>
      <c>
        <f>(M508*21)/100</f>
      </c>
      <c t="s">
        <v>27</v>
      </c>
    </row>
    <row r="509" spans="1:5" ht="12.75">
      <c r="A509" s="35" t="s">
        <v>54</v>
      </c>
      <c r="E509" s="39" t="s">
        <v>55</v>
      </c>
    </row>
    <row r="510" spans="1:5" ht="12.75">
      <c r="A510" s="35" t="s">
        <v>56</v>
      </c>
      <c r="E510" s="40" t="s">
        <v>892</v>
      </c>
    </row>
    <row r="511" spans="1:5" ht="38.25">
      <c r="A511" t="s">
        <v>57</v>
      </c>
      <c r="E511" s="39" t="s">
        <v>596</v>
      </c>
    </row>
    <row r="512" spans="1:16" ht="12.75">
      <c r="A512" t="s">
        <v>49</v>
      </c>
      <c s="34" t="s">
        <v>651</v>
      </c>
      <c s="34" t="s">
        <v>71</v>
      </c>
      <c s="35" t="s">
        <v>47</v>
      </c>
      <c s="6" t="s">
        <v>72</v>
      </c>
      <c s="36" t="s">
        <v>68</v>
      </c>
      <c s="37">
        <v>24</v>
      </c>
      <c s="36">
        <v>0</v>
      </c>
      <c s="36">
        <f>ROUND(G512*H512,6)</f>
      </c>
      <c r="L512" s="38">
        <v>0</v>
      </c>
      <c s="32">
        <f>ROUND(ROUND(L512,2)*ROUND(G512,3),2)</f>
      </c>
      <c s="36" t="s">
        <v>73</v>
      </c>
      <c>
        <f>(M512*21)/100</f>
      </c>
      <c t="s">
        <v>27</v>
      </c>
    </row>
    <row r="513" spans="1:5" ht="12.75">
      <c r="A513" s="35" t="s">
        <v>54</v>
      </c>
      <c r="E513" s="39" t="s">
        <v>55</v>
      </c>
    </row>
    <row r="514" spans="1:5" ht="12.75">
      <c r="A514" s="35" t="s">
        <v>56</v>
      </c>
      <c r="E514" s="40" t="s">
        <v>892</v>
      </c>
    </row>
    <row r="515" spans="1:5" ht="63.75">
      <c r="A515" t="s">
        <v>57</v>
      </c>
      <c r="E515" s="39" t="s">
        <v>598</v>
      </c>
    </row>
    <row r="516" spans="1:16" ht="25.5">
      <c r="A516" t="s">
        <v>49</v>
      </c>
      <c s="34" t="s">
        <v>653</v>
      </c>
      <c s="34" t="s">
        <v>600</v>
      </c>
      <c s="35" t="s">
        <v>47</v>
      </c>
      <c s="6" t="s">
        <v>601</v>
      </c>
      <c s="36" t="s">
        <v>52</v>
      </c>
      <c s="37">
        <v>1</v>
      </c>
      <c s="36">
        <v>0</v>
      </c>
      <c s="36">
        <f>ROUND(G516*H516,6)</f>
      </c>
      <c r="L516" s="38">
        <v>0</v>
      </c>
      <c s="32">
        <f>ROUND(ROUND(L516,2)*ROUND(G516,3),2)</f>
      </c>
      <c s="36" t="s">
        <v>73</v>
      </c>
      <c>
        <f>(M516*21)/100</f>
      </c>
      <c t="s">
        <v>27</v>
      </c>
    </row>
    <row r="517" spans="1:5" ht="12.75">
      <c r="A517" s="35" t="s">
        <v>54</v>
      </c>
      <c r="E517" s="39" t="s">
        <v>55</v>
      </c>
    </row>
    <row r="518" spans="1:5" ht="12.75">
      <c r="A518" s="35" t="s">
        <v>56</v>
      </c>
      <c r="E518" s="40" t="s">
        <v>892</v>
      </c>
    </row>
    <row r="519" spans="1:5" ht="51">
      <c r="A519" t="s">
        <v>57</v>
      </c>
      <c r="E519" s="39" t="s">
        <v>602</v>
      </c>
    </row>
    <row r="520" spans="1:16" ht="12.75">
      <c r="A520" t="s">
        <v>49</v>
      </c>
      <c s="34" t="s">
        <v>654</v>
      </c>
      <c s="34" t="s">
        <v>615</v>
      </c>
      <c s="35" t="s">
        <v>47</v>
      </c>
      <c s="6" t="s">
        <v>616</v>
      </c>
      <c s="36" t="s">
        <v>68</v>
      </c>
      <c s="37">
        <v>50</v>
      </c>
      <c s="36">
        <v>0</v>
      </c>
      <c s="36">
        <f>ROUND(G520*H520,6)</f>
      </c>
      <c r="L520" s="38">
        <v>0</v>
      </c>
      <c s="32">
        <f>ROUND(ROUND(L520,2)*ROUND(G520,3),2)</f>
      </c>
      <c s="36" t="s">
        <v>73</v>
      </c>
      <c>
        <f>(M520*21)/100</f>
      </c>
      <c t="s">
        <v>27</v>
      </c>
    </row>
    <row r="521" spans="1:5" ht="12.75">
      <c r="A521" s="35" t="s">
        <v>54</v>
      </c>
      <c r="E521" s="39" t="s">
        <v>55</v>
      </c>
    </row>
    <row r="522" spans="1:5" ht="12.75">
      <c r="A522" s="35" t="s">
        <v>56</v>
      </c>
      <c r="E522" s="40" t="s">
        <v>892</v>
      </c>
    </row>
    <row r="523" spans="1:5" ht="12.75">
      <c r="A523" t="s">
        <v>57</v>
      </c>
      <c r="E523" s="39" t="s">
        <v>74</v>
      </c>
    </row>
    <row r="524" spans="1:16" ht="12.75">
      <c r="A524" t="s">
        <v>49</v>
      </c>
      <c s="34" t="s">
        <v>655</v>
      </c>
      <c s="34" t="s">
        <v>912</v>
      </c>
      <c s="35" t="s">
        <v>47</v>
      </c>
      <c s="6" t="s">
        <v>913</v>
      </c>
      <c s="36" t="s">
        <v>68</v>
      </c>
      <c s="37">
        <v>142</v>
      </c>
      <c s="36">
        <v>0</v>
      </c>
      <c s="36">
        <f>ROUND(G524*H524,6)</f>
      </c>
      <c r="L524" s="38">
        <v>0</v>
      </c>
      <c s="32">
        <f>ROUND(ROUND(L524,2)*ROUND(G524,3),2)</f>
      </c>
      <c s="36" t="s">
        <v>53</v>
      </c>
      <c>
        <f>(M524*21)/100</f>
      </c>
      <c t="s">
        <v>27</v>
      </c>
    </row>
    <row r="525" spans="1:5" ht="12.75">
      <c r="A525" s="35" t="s">
        <v>54</v>
      </c>
      <c r="E525" s="39" t="s">
        <v>55</v>
      </c>
    </row>
    <row r="526" spans="1:5" ht="12.75">
      <c r="A526" s="35" t="s">
        <v>56</v>
      </c>
      <c r="E526" s="40" t="s">
        <v>892</v>
      </c>
    </row>
    <row r="527" spans="1:5" ht="12.75">
      <c r="A527" t="s">
        <v>57</v>
      </c>
      <c r="E527" s="39" t="s">
        <v>55</v>
      </c>
    </row>
    <row r="528" spans="1:13" ht="12.75">
      <c r="A528" t="s">
        <v>46</v>
      </c>
      <c r="C528" s="31" t="s">
        <v>1756</v>
      </c>
      <c r="E528" s="33" t="s">
        <v>1823</v>
      </c>
      <c r="J528" s="32">
        <f>0</f>
      </c>
      <c s="32">
        <f>0</f>
      </c>
      <c s="32">
        <f>0+L529+L533</f>
      </c>
      <c s="32">
        <f>0+M529+M533</f>
      </c>
    </row>
    <row r="529" spans="1:16" ht="12.75">
      <c r="A529" t="s">
        <v>49</v>
      </c>
      <c s="34" t="s">
        <v>488</v>
      </c>
      <c s="34" t="s">
        <v>499</v>
      </c>
      <c s="35" t="s">
        <v>47</v>
      </c>
      <c s="6" t="s">
        <v>500</v>
      </c>
      <c s="36" t="s">
        <v>52</v>
      </c>
      <c s="37">
        <v>3</v>
      </c>
      <c s="36">
        <v>0</v>
      </c>
      <c s="36">
        <f>ROUND(G529*H529,6)</f>
      </c>
      <c r="L529" s="38">
        <v>0</v>
      </c>
      <c s="32">
        <f>ROUND(ROUND(L529,2)*ROUND(G529,3),2)</f>
      </c>
      <c s="36" t="s">
        <v>53</v>
      </c>
      <c>
        <f>(M529*21)/100</f>
      </c>
      <c t="s">
        <v>27</v>
      </c>
    </row>
    <row r="530" spans="1:5" ht="12.75">
      <c r="A530" s="35" t="s">
        <v>54</v>
      </c>
      <c r="E530" s="39" t="s">
        <v>55</v>
      </c>
    </row>
    <row r="531" spans="1:5" ht="12.75">
      <c r="A531" s="35" t="s">
        <v>56</v>
      </c>
      <c r="E531" s="40" t="s">
        <v>1899</v>
      </c>
    </row>
    <row r="532" spans="1:5" ht="63.75">
      <c r="A532" t="s">
        <v>57</v>
      </c>
      <c r="E532" s="39" t="s">
        <v>768</v>
      </c>
    </row>
    <row r="533" spans="1:16" ht="12.75">
      <c r="A533" t="s">
        <v>49</v>
      </c>
      <c s="34" t="s">
        <v>491</v>
      </c>
      <c s="34" t="s">
        <v>769</v>
      </c>
      <c s="35" t="s">
        <v>47</v>
      </c>
      <c s="6" t="s">
        <v>504</v>
      </c>
      <c s="36" t="s">
        <v>52</v>
      </c>
      <c s="37">
        <v>3</v>
      </c>
      <c s="36">
        <v>0</v>
      </c>
      <c s="36">
        <f>ROUND(G533*H533,6)</f>
      </c>
      <c r="L533" s="38">
        <v>0</v>
      </c>
      <c s="32">
        <f>ROUND(ROUND(L533,2)*ROUND(G533,3),2)</f>
      </c>
      <c s="36" t="s">
        <v>53</v>
      </c>
      <c>
        <f>(M533*21)/100</f>
      </c>
      <c t="s">
        <v>27</v>
      </c>
    </row>
    <row r="534" spans="1:5" ht="12.75">
      <c r="A534" s="35" t="s">
        <v>54</v>
      </c>
      <c r="E534" s="39" t="s">
        <v>55</v>
      </c>
    </row>
    <row r="535" spans="1:5" ht="12.75">
      <c r="A535" s="35" t="s">
        <v>56</v>
      </c>
      <c r="E535" s="40" t="s">
        <v>1899</v>
      </c>
    </row>
    <row r="536" spans="1:5" ht="51">
      <c r="A536" t="s">
        <v>57</v>
      </c>
      <c r="E536" s="39" t="s">
        <v>770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xml><?xml version="1.0" encoding="utf-8"?>
<worksheet xmlns="http://schemas.openxmlformats.org/spreadsheetml/2006/main" xmlns:r="http://schemas.openxmlformats.org/officeDocument/2006/relationships">
  <dimension ref="A1:T55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v>
      </c>
      <c s="41">
        <f>Rekapitulace!C10</f>
      </c>
      <c s="20" t="s">
        <v>0</v>
      </c>
      <c t="s">
        <v>23</v>
      </c>
      <c t="s">
        <v>27</v>
      </c>
    </row>
    <row r="4" spans="1:16" ht="32" customHeight="1">
      <c r="A4" s="24" t="s">
        <v>20</v>
      </c>
      <c s="25" t="s">
        <v>28</v>
      </c>
      <c s="27" t="s">
        <v>14</v>
      </c>
      <c r="E4" s="26" t="s">
        <v>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COUNTIFS(L8:L549,"=0",A8:A549,"P")+COUNTIFS(L8:L549,"",A8:A549,"P")+SUM(Q8:Q549)</f>
      </c>
    </row>
    <row r="8" spans="1:13" ht="12.75">
      <c r="A8" t="s">
        <v>44</v>
      </c>
      <c r="C8" s="28" t="s">
        <v>1902</v>
      </c>
      <c r="E8" s="30" t="s">
        <v>1901</v>
      </c>
      <c r="J8" s="29">
        <f>0+J9+J86+J239+J320+J393+J410+J515+J520</f>
      </c>
      <c s="29">
        <f>0+K9+K86+K239+K320+K393+K410+K515+K520</f>
      </c>
      <c s="29">
        <f>0+L9+L86+L239+L320+L393+L410+L515+L520</f>
      </c>
      <c s="29">
        <f>0+M9+M86+M239+M320+M393+M410+M515+M520</f>
      </c>
    </row>
    <row r="9" spans="1:13" ht="12.75">
      <c r="A9" t="s">
        <v>46</v>
      </c>
      <c r="C9" s="31" t="s">
        <v>47</v>
      </c>
      <c r="E9" s="33" t="s">
        <v>86</v>
      </c>
      <c r="J9" s="32">
        <f>0</f>
      </c>
      <c s="32">
        <f>0</f>
      </c>
      <c s="32">
        <f>0+L10+L14+L18+L22+L26+L30+L34+L38+L42+L46+L50+L54+L58+L62+L66+L70+L74+L78+L82</f>
      </c>
      <c s="32">
        <f>0+M10+M14+M18+M22+M26+M30+M34+M38+M42+M46+M50+M54+M58+M62+M66+M70+M74+M78+M82</f>
      </c>
    </row>
    <row r="10" spans="1:16" ht="12.75">
      <c r="A10" t="s">
        <v>49</v>
      </c>
      <c s="34" t="s">
        <v>47</v>
      </c>
      <c s="34" t="s">
        <v>87</v>
      </c>
      <c s="35" t="s">
        <v>47</v>
      </c>
      <c s="6" t="s">
        <v>88</v>
      </c>
      <c s="36" t="s">
        <v>89</v>
      </c>
      <c s="37">
        <v>1.194</v>
      </c>
      <c s="36">
        <v>0</v>
      </c>
      <c s="36">
        <f>ROUND(G10*H10,6)</f>
      </c>
      <c r="L10" s="38">
        <v>0</v>
      </c>
      <c s="32">
        <f>ROUND(ROUND(L10,2)*ROUND(G10,3),2)</f>
      </c>
      <c s="36" t="s">
        <v>53</v>
      </c>
      <c>
        <f>(M10*21)/100</f>
      </c>
      <c t="s">
        <v>27</v>
      </c>
    </row>
    <row r="11" spans="1:5" ht="12.75">
      <c r="A11" s="35" t="s">
        <v>54</v>
      </c>
      <c r="E11" s="39" t="s">
        <v>55</v>
      </c>
    </row>
    <row r="12" spans="1:5" ht="12.75">
      <c r="A12" s="35" t="s">
        <v>56</v>
      </c>
      <c r="E12" s="40" t="s">
        <v>1903</v>
      </c>
    </row>
    <row r="13" spans="1:5" ht="63.75">
      <c r="A13" t="s">
        <v>57</v>
      </c>
      <c r="E13" s="39" t="s">
        <v>90</v>
      </c>
    </row>
    <row r="14" spans="1:16" ht="12.75">
      <c r="A14" t="s">
        <v>49</v>
      </c>
      <c s="34" t="s">
        <v>27</v>
      </c>
      <c s="34" t="s">
        <v>91</v>
      </c>
      <c s="35" t="s">
        <v>47</v>
      </c>
      <c s="6" t="s">
        <v>92</v>
      </c>
      <c s="36" t="s">
        <v>52</v>
      </c>
      <c s="37">
        <v>1</v>
      </c>
      <c s="36">
        <v>0</v>
      </c>
      <c s="36">
        <f>ROUND(G14*H14,6)</f>
      </c>
      <c r="L14" s="38">
        <v>0</v>
      </c>
      <c s="32">
        <f>ROUND(ROUND(L14,2)*ROUND(G14,3),2)</f>
      </c>
      <c s="36" t="s">
        <v>53</v>
      </c>
      <c>
        <f>(M14*21)/100</f>
      </c>
      <c t="s">
        <v>27</v>
      </c>
    </row>
    <row r="15" spans="1:5" ht="12.75">
      <c r="A15" s="35" t="s">
        <v>54</v>
      </c>
      <c r="E15" s="39" t="s">
        <v>55</v>
      </c>
    </row>
    <row r="16" spans="1:5" ht="12.75">
      <c r="A16" s="35" t="s">
        <v>56</v>
      </c>
      <c r="E16" s="40" t="s">
        <v>892</v>
      </c>
    </row>
    <row r="17" spans="1:5" ht="12.75">
      <c r="A17" t="s">
        <v>57</v>
      </c>
      <c r="E17" s="39" t="s">
        <v>93</v>
      </c>
    </row>
    <row r="18" spans="1:16" ht="12.75">
      <c r="A18" t="s">
        <v>49</v>
      </c>
      <c s="34" t="s">
        <v>26</v>
      </c>
      <c s="34" t="s">
        <v>94</v>
      </c>
      <c s="35" t="s">
        <v>47</v>
      </c>
      <c s="6" t="s">
        <v>95</v>
      </c>
      <c s="36" t="s">
        <v>96</v>
      </c>
      <c s="37">
        <v>6</v>
      </c>
      <c s="36">
        <v>0</v>
      </c>
      <c s="36">
        <f>ROUND(G18*H18,6)</f>
      </c>
      <c r="L18" s="38">
        <v>0</v>
      </c>
      <c s="32">
        <f>ROUND(ROUND(L18,2)*ROUND(G18,3),2)</f>
      </c>
      <c s="36" t="s">
        <v>53</v>
      </c>
      <c>
        <f>(M18*21)/100</f>
      </c>
      <c t="s">
        <v>27</v>
      </c>
    </row>
    <row r="19" spans="1:5" ht="12.75">
      <c r="A19" s="35" t="s">
        <v>54</v>
      </c>
      <c r="E19" s="39" t="s">
        <v>55</v>
      </c>
    </row>
    <row r="20" spans="1:5" ht="12.75">
      <c r="A20" s="35" t="s">
        <v>56</v>
      </c>
      <c r="E20" s="40" t="s">
        <v>892</v>
      </c>
    </row>
    <row r="21" spans="1:5" ht="12.75">
      <c r="A21" t="s">
        <v>57</v>
      </c>
      <c r="E21" s="39" t="s">
        <v>97</v>
      </c>
    </row>
    <row r="22" spans="1:16" ht="12.75">
      <c r="A22" t="s">
        <v>49</v>
      </c>
      <c s="34" t="s">
        <v>65</v>
      </c>
      <c s="34" t="s">
        <v>115</v>
      </c>
      <c s="35" t="s">
        <v>47</v>
      </c>
      <c s="6" t="s">
        <v>116</v>
      </c>
      <c s="36" t="s">
        <v>108</v>
      </c>
      <c s="37">
        <v>48.55</v>
      </c>
      <c s="36">
        <v>0</v>
      </c>
      <c s="36">
        <f>ROUND(G22*H22,6)</f>
      </c>
      <c r="L22" s="38">
        <v>0</v>
      </c>
      <c s="32">
        <f>ROUND(ROUND(L22,2)*ROUND(G22,3),2)</f>
      </c>
      <c s="36" t="s">
        <v>53</v>
      </c>
      <c>
        <f>(M22*21)/100</f>
      </c>
      <c t="s">
        <v>27</v>
      </c>
    </row>
    <row r="23" spans="1:5" ht="12.75">
      <c r="A23" s="35" t="s">
        <v>54</v>
      </c>
      <c r="E23" s="39" t="s">
        <v>55</v>
      </c>
    </row>
    <row r="24" spans="1:5" ht="12.75">
      <c r="A24" s="35" t="s">
        <v>56</v>
      </c>
      <c r="E24" s="40" t="s">
        <v>1904</v>
      </c>
    </row>
    <row r="25" spans="1:5" ht="216.75">
      <c r="A25" t="s">
        <v>57</v>
      </c>
      <c r="E25" s="39" t="s">
        <v>118</v>
      </c>
    </row>
    <row r="26" spans="1:16" ht="12.75">
      <c r="A26" t="s">
        <v>49</v>
      </c>
      <c s="34" t="s">
        <v>70</v>
      </c>
      <c s="34" t="s">
        <v>120</v>
      </c>
      <c s="35" t="s">
        <v>47</v>
      </c>
      <c s="6" t="s">
        <v>121</v>
      </c>
      <c s="36" t="s">
        <v>108</v>
      </c>
      <c s="37">
        <v>490.675</v>
      </c>
      <c s="36">
        <v>0</v>
      </c>
      <c s="36">
        <f>ROUND(G26*H26,6)</f>
      </c>
      <c r="L26" s="38">
        <v>0</v>
      </c>
      <c s="32">
        <f>ROUND(ROUND(L26,2)*ROUND(G26,3),2)</f>
      </c>
      <c s="36" t="s">
        <v>53</v>
      </c>
      <c>
        <f>(M26*21)/100</f>
      </c>
      <c t="s">
        <v>27</v>
      </c>
    </row>
    <row r="27" spans="1:5" ht="12.75">
      <c r="A27" s="35" t="s">
        <v>54</v>
      </c>
      <c r="E27" s="39" t="s">
        <v>55</v>
      </c>
    </row>
    <row r="28" spans="1:5" ht="12.75">
      <c r="A28" s="35" t="s">
        <v>56</v>
      </c>
      <c r="E28" s="40" t="s">
        <v>1905</v>
      </c>
    </row>
    <row r="29" spans="1:5" ht="216.75">
      <c r="A29" t="s">
        <v>57</v>
      </c>
      <c r="E29" s="39" t="s">
        <v>118</v>
      </c>
    </row>
    <row r="30" spans="1:16" ht="12.75">
      <c r="A30" t="s">
        <v>49</v>
      </c>
      <c s="34" t="s">
        <v>75</v>
      </c>
      <c s="34" t="s">
        <v>1714</v>
      </c>
      <c s="35" t="s">
        <v>47</v>
      </c>
      <c s="6" t="s">
        <v>924</v>
      </c>
      <c s="36" t="s">
        <v>104</v>
      </c>
      <c s="37">
        <v>15</v>
      </c>
      <c s="36">
        <v>0</v>
      </c>
      <c s="36">
        <f>ROUND(G30*H30,6)</f>
      </c>
      <c r="L30" s="38">
        <v>0</v>
      </c>
      <c s="32">
        <f>ROUND(ROUND(L30,2)*ROUND(G30,3),2)</f>
      </c>
      <c s="36" t="s">
        <v>73</v>
      </c>
      <c>
        <f>(M30*21)/100</f>
      </c>
      <c t="s">
        <v>27</v>
      </c>
    </row>
    <row r="31" spans="1:5" ht="12.75">
      <c r="A31" s="35" t="s">
        <v>54</v>
      </c>
      <c r="E31" s="39" t="s">
        <v>55</v>
      </c>
    </row>
    <row r="32" spans="1:5" ht="12.75">
      <c r="A32" s="35" t="s">
        <v>56</v>
      </c>
      <c r="E32" s="40" t="s">
        <v>1906</v>
      </c>
    </row>
    <row r="33" spans="1:5" ht="25.5">
      <c r="A33" t="s">
        <v>57</v>
      </c>
      <c r="E33" s="39" t="s">
        <v>126</v>
      </c>
    </row>
    <row r="34" spans="1:16" ht="25.5">
      <c r="A34" t="s">
        <v>49</v>
      </c>
      <c s="34" t="s">
        <v>110</v>
      </c>
      <c s="34" t="s">
        <v>128</v>
      </c>
      <c s="35" t="s">
        <v>47</v>
      </c>
      <c s="6" t="s">
        <v>129</v>
      </c>
      <c s="36" t="s">
        <v>104</v>
      </c>
      <c s="37">
        <v>1121</v>
      </c>
      <c s="36">
        <v>0</v>
      </c>
      <c s="36">
        <f>ROUND(G34*H34,6)</f>
      </c>
      <c r="L34" s="38">
        <v>0</v>
      </c>
      <c s="32">
        <f>ROUND(ROUND(L34,2)*ROUND(G34,3),2)</f>
      </c>
      <c s="36" t="s">
        <v>53</v>
      </c>
      <c>
        <f>(M34*21)/100</f>
      </c>
      <c t="s">
        <v>27</v>
      </c>
    </row>
    <row r="35" spans="1:5" ht="12.75">
      <c r="A35" s="35" t="s">
        <v>54</v>
      </c>
      <c r="E35" s="39" t="s">
        <v>55</v>
      </c>
    </row>
    <row r="36" spans="1:5" ht="12.75">
      <c r="A36" s="35" t="s">
        <v>56</v>
      </c>
      <c r="E36" s="40" t="s">
        <v>892</v>
      </c>
    </row>
    <row r="37" spans="1:5" ht="25.5">
      <c r="A37" t="s">
        <v>57</v>
      </c>
      <c r="E37" s="39" t="s">
        <v>130</v>
      </c>
    </row>
    <row r="38" spans="1:16" ht="12.75">
      <c r="A38" t="s">
        <v>49</v>
      </c>
      <c s="34" t="s">
        <v>114</v>
      </c>
      <c s="34" t="s">
        <v>132</v>
      </c>
      <c s="35" t="s">
        <v>47</v>
      </c>
      <c s="6" t="s">
        <v>133</v>
      </c>
      <c s="36" t="s">
        <v>104</v>
      </c>
      <c s="37">
        <v>1194</v>
      </c>
      <c s="36">
        <v>0</v>
      </c>
      <c s="36">
        <f>ROUND(G38*H38,6)</f>
      </c>
      <c r="L38" s="38">
        <v>0</v>
      </c>
      <c s="32">
        <f>ROUND(ROUND(L38,2)*ROUND(G38,3),2)</f>
      </c>
      <c s="36" t="s">
        <v>73</v>
      </c>
      <c>
        <f>(M38*21)/100</f>
      </c>
      <c t="s">
        <v>27</v>
      </c>
    </row>
    <row r="39" spans="1:5" ht="12.75">
      <c r="A39" s="35" t="s">
        <v>54</v>
      </c>
      <c r="E39" s="39" t="s">
        <v>55</v>
      </c>
    </row>
    <row r="40" spans="1:5" ht="12.75">
      <c r="A40" s="35" t="s">
        <v>56</v>
      </c>
      <c r="E40" s="40" t="s">
        <v>892</v>
      </c>
    </row>
    <row r="41" spans="1:5" ht="25.5">
      <c r="A41" t="s">
        <v>57</v>
      </c>
      <c r="E41" s="39" t="s">
        <v>134</v>
      </c>
    </row>
    <row r="42" spans="1:16" ht="12.75">
      <c r="A42" t="s">
        <v>49</v>
      </c>
      <c s="34" t="s">
        <v>119</v>
      </c>
      <c s="34" t="s">
        <v>136</v>
      </c>
      <c s="35" t="s">
        <v>47</v>
      </c>
      <c s="6" t="s">
        <v>137</v>
      </c>
      <c s="36" t="s">
        <v>108</v>
      </c>
      <c s="37">
        <v>530.675</v>
      </c>
      <c s="36">
        <v>0</v>
      </c>
      <c s="36">
        <f>ROUND(G42*H42,6)</f>
      </c>
      <c r="L42" s="38">
        <v>0</v>
      </c>
      <c s="32">
        <f>ROUND(ROUND(L42,2)*ROUND(G42,3),2)</f>
      </c>
      <c s="36" t="s">
        <v>53</v>
      </c>
      <c>
        <f>(M42*21)/100</f>
      </c>
      <c t="s">
        <v>27</v>
      </c>
    </row>
    <row r="43" spans="1:5" ht="12.75">
      <c r="A43" s="35" t="s">
        <v>54</v>
      </c>
      <c r="E43" s="39" t="s">
        <v>55</v>
      </c>
    </row>
    <row r="44" spans="1:5" ht="12.75">
      <c r="A44" s="35" t="s">
        <v>56</v>
      </c>
      <c r="E44" s="40" t="s">
        <v>1907</v>
      </c>
    </row>
    <row r="45" spans="1:5" ht="153">
      <c r="A45" t="s">
        <v>57</v>
      </c>
      <c r="E45" s="39" t="s">
        <v>139</v>
      </c>
    </row>
    <row r="46" spans="1:16" ht="12.75">
      <c r="A46" t="s">
        <v>49</v>
      </c>
      <c s="34" t="s">
        <v>123</v>
      </c>
      <c s="34" t="s">
        <v>141</v>
      </c>
      <c s="35" t="s">
        <v>47</v>
      </c>
      <c s="6" t="s">
        <v>142</v>
      </c>
      <c s="36" t="s">
        <v>100</v>
      </c>
      <c s="37">
        <v>629</v>
      </c>
      <c s="36">
        <v>0</v>
      </c>
      <c s="36">
        <f>ROUND(G46*H46,6)</f>
      </c>
      <c r="L46" s="38">
        <v>0</v>
      </c>
      <c s="32">
        <f>ROUND(ROUND(L46,2)*ROUND(G46,3),2)</f>
      </c>
      <c s="36" t="s">
        <v>73</v>
      </c>
      <c>
        <f>(M46*21)/100</f>
      </c>
      <c t="s">
        <v>27</v>
      </c>
    </row>
    <row r="47" spans="1:5" ht="12.75">
      <c r="A47" s="35" t="s">
        <v>54</v>
      </c>
      <c r="E47" s="39" t="s">
        <v>55</v>
      </c>
    </row>
    <row r="48" spans="1:5" ht="12.75">
      <c r="A48" s="35" t="s">
        <v>56</v>
      </c>
      <c r="E48" s="40" t="s">
        <v>1908</v>
      </c>
    </row>
    <row r="49" spans="1:5" ht="12.75">
      <c r="A49" t="s">
        <v>57</v>
      </c>
      <c r="E49" s="39" t="s">
        <v>144</v>
      </c>
    </row>
    <row r="50" spans="1:16" ht="25.5">
      <c r="A50" t="s">
        <v>49</v>
      </c>
      <c s="34" t="s">
        <v>127</v>
      </c>
      <c s="34" t="s">
        <v>146</v>
      </c>
      <c s="35" t="s">
        <v>47</v>
      </c>
      <c s="6" t="s">
        <v>147</v>
      </c>
      <c s="36" t="s">
        <v>52</v>
      </c>
      <c s="37">
        <v>10</v>
      </c>
      <c s="36">
        <v>0</v>
      </c>
      <c s="36">
        <f>ROUND(G50*H50,6)</f>
      </c>
      <c r="L50" s="38">
        <v>0</v>
      </c>
      <c s="32">
        <f>ROUND(ROUND(L50,2)*ROUND(G50,3),2)</f>
      </c>
      <c s="36" t="s">
        <v>73</v>
      </c>
      <c>
        <f>(M50*21)/100</f>
      </c>
      <c t="s">
        <v>27</v>
      </c>
    </row>
    <row r="51" spans="1:5" ht="12.75">
      <c r="A51" s="35" t="s">
        <v>54</v>
      </c>
      <c r="E51" s="39" t="s">
        <v>55</v>
      </c>
    </row>
    <row r="52" spans="1:5" ht="12.75">
      <c r="A52" s="35" t="s">
        <v>56</v>
      </c>
      <c r="E52" s="40" t="s">
        <v>892</v>
      </c>
    </row>
    <row r="53" spans="1:5" ht="38.25">
      <c r="A53" t="s">
        <v>57</v>
      </c>
      <c r="E53" s="39" t="s">
        <v>148</v>
      </c>
    </row>
    <row r="54" spans="1:16" ht="12.75">
      <c r="A54" t="s">
        <v>49</v>
      </c>
      <c s="34" t="s">
        <v>131</v>
      </c>
      <c s="34" t="s">
        <v>178</v>
      </c>
      <c s="35" t="s">
        <v>47</v>
      </c>
      <c s="6" t="s">
        <v>179</v>
      </c>
      <c s="36" t="s">
        <v>104</v>
      </c>
      <c s="37">
        <v>15</v>
      </c>
      <c s="36">
        <v>0</v>
      </c>
      <c s="36">
        <f>ROUND(G54*H54,6)</f>
      </c>
      <c r="L54" s="38">
        <v>0</v>
      </c>
      <c s="32">
        <f>ROUND(ROUND(L54,2)*ROUND(G54,3),2)</f>
      </c>
      <c s="36" t="s">
        <v>53</v>
      </c>
      <c>
        <f>(M54*21)/100</f>
      </c>
      <c t="s">
        <v>27</v>
      </c>
    </row>
    <row r="55" spans="1:5" ht="12.75">
      <c r="A55" s="35" t="s">
        <v>54</v>
      </c>
      <c r="E55" s="39" t="s">
        <v>55</v>
      </c>
    </row>
    <row r="56" spans="1:5" ht="12.75">
      <c r="A56" s="35" t="s">
        <v>56</v>
      </c>
      <c r="E56" s="40" t="s">
        <v>1909</v>
      </c>
    </row>
    <row r="57" spans="1:5" ht="38.25">
      <c r="A57" t="s">
        <v>57</v>
      </c>
      <c r="E57" s="39" t="s">
        <v>1768</v>
      </c>
    </row>
    <row r="58" spans="1:16" ht="12.75">
      <c r="A58" t="s">
        <v>49</v>
      </c>
      <c s="34" t="s">
        <v>135</v>
      </c>
      <c s="34" t="s">
        <v>181</v>
      </c>
      <c s="35" t="s">
        <v>47</v>
      </c>
      <c s="6" t="s">
        <v>182</v>
      </c>
      <c s="36" t="s">
        <v>104</v>
      </c>
      <c s="37">
        <v>9</v>
      </c>
      <c s="36">
        <v>0</v>
      </c>
      <c s="36">
        <f>ROUND(G58*H58,6)</f>
      </c>
      <c r="L58" s="38">
        <v>0</v>
      </c>
      <c s="32">
        <f>ROUND(ROUND(L58,2)*ROUND(G58,3),2)</f>
      </c>
      <c s="36" t="s">
        <v>53</v>
      </c>
      <c>
        <f>(M58*21)/100</f>
      </c>
      <c t="s">
        <v>27</v>
      </c>
    </row>
    <row r="59" spans="1:5" ht="12.75">
      <c r="A59" s="35" t="s">
        <v>54</v>
      </c>
      <c r="E59" s="39" t="s">
        <v>55</v>
      </c>
    </row>
    <row r="60" spans="1:5" ht="12.75">
      <c r="A60" s="35" t="s">
        <v>56</v>
      </c>
      <c r="E60" s="40" t="s">
        <v>1910</v>
      </c>
    </row>
    <row r="61" spans="1:5" ht="25.5">
      <c r="A61" t="s">
        <v>57</v>
      </c>
      <c r="E61" s="39" t="s">
        <v>134</v>
      </c>
    </row>
    <row r="62" spans="1:16" ht="25.5">
      <c r="A62" t="s">
        <v>49</v>
      </c>
      <c s="34" t="s">
        <v>140</v>
      </c>
      <c s="34" t="s">
        <v>859</v>
      </c>
      <c s="35" t="s">
        <v>47</v>
      </c>
      <c s="6" t="s">
        <v>860</v>
      </c>
      <c s="36" t="s">
        <v>104</v>
      </c>
      <c s="37">
        <v>9</v>
      </c>
      <c s="36">
        <v>0</v>
      </c>
      <c s="36">
        <f>ROUND(G62*H62,6)</f>
      </c>
      <c r="L62" s="38">
        <v>0</v>
      </c>
      <c s="32">
        <f>ROUND(ROUND(L62,2)*ROUND(G62,3),2)</f>
      </c>
      <c s="36" t="s">
        <v>53</v>
      </c>
      <c>
        <f>(M62*21)/100</f>
      </c>
      <c t="s">
        <v>27</v>
      </c>
    </row>
    <row r="63" spans="1:5" ht="12.75">
      <c r="A63" s="35" t="s">
        <v>54</v>
      </c>
      <c r="E63" s="39" t="s">
        <v>55</v>
      </c>
    </row>
    <row r="64" spans="1:5" ht="12.75">
      <c r="A64" s="35" t="s">
        <v>56</v>
      </c>
      <c r="E64" s="40" t="s">
        <v>1911</v>
      </c>
    </row>
    <row r="65" spans="1:5" ht="102">
      <c r="A65" t="s">
        <v>57</v>
      </c>
      <c r="E65" s="39" t="s">
        <v>861</v>
      </c>
    </row>
    <row r="66" spans="1:16" ht="12.75">
      <c r="A66" t="s">
        <v>49</v>
      </c>
      <c s="34" t="s">
        <v>145</v>
      </c>
      <c s="34" t="s">
        <v>862</v>
      </c>
      <c s="35" t="s">
        <v>47</v>
      </c>
      <c s="6" t="s">
        <v>863</v>
      </c>
      <c s="36" t="s">
        <v>104</v>
      </c>
      <c s="37">
        <v>2</v>
      </c>
      <c s="36">
        <v>0</v>
      </c>
      <c s="36">
        <f>ROUND(G66*H66,6)</f>
      </c>
      <c r="L66" s="38">
        <v>0</v>
      </c>
      <c s="32">
        <f>ROUND(ROUND(L66,2)*ROUND(G66,3),2)</f>
      </c>
      <c s="36" t="s">
        <v>53</v>
      </c>
      <c>
        <f>(M66*21)/100</f>
      </c>
      <c t="s">
        <v>27</v>
      </c>
    </row>
    <row r="67" spans="1:5" ht="12.75">
      <c r="A67" s="35" t="s">
        <v>54</v>
      </c>
      <c r="E67" s="39" t="s">
        <v>55</v>
      </c>
    </row>
    <row r="68" spans="1:5" ht="12.75">
      <c r="A68" s="35" t="s">
        <v>56</v>
      </c>
      <c r="E68" s="40" t="s">
        <v>892</v>
      </c>
    </row>
    <row r="69" spans="1:5" ht="51">
      <c r="A69" t="s">
        <v>57</v>
      </c>
      <c r="E69" s="39" t="s">
        <v>864</v>
      </c>
    </row>
    <row r="70" spans="1:16" ht="12.75">
      <c r="A70" t="s">
        <v>49</v>
      </c>
      <c s="34" t="s">
        <v>149</v>
      </c>
      <c s="34" t="s">
        <v>188</v>
      </c>
      <c s="35" t="s">
        <v>47</v>
      </c>
      <c s="6" t="s">
        <v>1769</v>
      </c>
      <c s="36" t="s">
        <v>52</v>
      </c>
      <c s="37">
        <v>10</v>
      </c>
      <c s="36">
        <v>0</v>
      </c>
      <c s="36">
        <f>ROUND(G70*H70,6)</f>
      </c>
      <c r="L70" s="38">
        <v>0</v>
      </c>
      <c s="32">
        <f>ROUND(ROUND(L70,2)*ROUND(G70,3),2)</f>
      </c>
      <c s="36" t="s">
        <v>53</v>
      </c>
      <c>
        <f>(M70*21)/100</f>
      </c>
      <c t="s">
        <v>27</v>
      </c>
    </row>
    <row r="71" spans="1:5" ht="12.75">
      <c r="A71" s="35" t="s">
        <v>54</v>
      </c>
      <c r="E71" s="39" t="s">
        <v>55</v>
      </c>
    </row>
    <row r="72" spans="1:5" ht="12.75">
      <c r="A72" s="35" t="s">
        <v>56</v>
      </c>
      <c r="E72" s="40" t="s">
        <v>892</v>
      </c>
    </row>
    <row r="73" spans="1:5" ht="38.25">
      <c r="A73" t="s">
        <v>57</v>
      </c>
      <c r="E73" s="39" t="s">
        <v>1770</v>
      </c>
    </row>
    <row r="74" spans="1:16" ht="12.75">
      <c r="A74" t="s">
        <v>49</v>
      </c>
      <c s="34" t="s">
        <v>153</v>
      </c>
      <c s="34" t="s">
        <v>192</v>
      </c>
      <c s="35" t="s">
        <v>47</v>
      </c>
      <c s="6" t="s">
        <v>193</v>
      </c>
      <c s="36" t="s">
        <v>52</v>
      </c>
      <c s="37">
        <v>20</v>
      </c>
      <c s="36">
        <v>0</v>
      </c>
      <c s="36">
        <f>ROUND(G74*H74,6)</f>
      </c>
      <c r="L74" s="38">
        <v>0</v>
      </c>
      <c s="32">
        <f>ROUND(ROUND(L74,2)*ROUND(G74,3),2)</f>
      </c>
      <c s="36" t="s">
        <v>73</v>
      </c>
      <c>
        <f>(M74*21)/100</f>
      </c>
      <c t="s">
        <v>27</v>
      </c>
    </row>
    <row r="75" spans="1:5" ht="12.75">
      <c r="A75" s="35" t="s">
        <v>54</v>
      </c>
      <c r="E75" s="39" t="s">
        <v>55</v>
      </c>
    </row>
    <row r="76" spans="1:5" ht="12.75">
      <c r="A76" s="35" t="s">
        <v>56</v>
      </c>
      <c r="E76" s="40" t="s">
        <v>892</v>
      </c>
    </row>
    <row r="77" spans="1:5" ht="38.25">
      <c r="A77" t="s">
        <v>57</v>
      </c>
      <c r="E77" s="39" t="s">
        <v>194</v>
      </c>
    </row>
    <row r="78" spans="1:16" ht="12.75">
      <c r="A78" t="s">
        <v>49</v>
      </c>
      <c s="34" t="s">
        <v>157</v>
      </c>
      <c s="34" t="s">
        <v>196</v>
      </c>
      <c s="35" t="s">
        <v>47</v>
      </c>
      <c s="6" t="s">
        <v>197</v>
      </c>
      <c s="36" t="s">
        <v>52</v>
      </c>
      <c s="37">
        <v>1</v>
      </c>
      <c s="36">
        <v>0</v>
      </c>
      <c s="36">
        <f>ROUND(G78*H78,6)</f>
      </c>
      <c r="L78" s="38">
        <v>0</v>
      </c>
      <c s="32">
        <f>ROUND(ROUND(L78,2)*ROUND(G78,3),2)</f>
      </c>
      <c s="36" t="s">
        <v>53</v>
      </c>
      <c>
        <f>(M78*21)/100</f>
      </c>
      <c t="s">
        <v>27</v>
      </c>
    </row>
    <row r="79" spans="1:5" ht="12.75">
      <c r="A79" s="35" t="s">
        <v>54</v>
      </c>
      <c r="E79" s="39" t="s">
        <v>55</v>
      </c>
    </row>
    <row r="80" spans="1:5" ht="12.75">
      <c r="A80" s="35" t="s">
        <v>56</v>
      </c>
      <c r="E80" s="40" t="s">
        <v>892</v>
      </c>
    </row>
    <row r="81" spans="1:5" ht="38.25">
      <c r="A81" t="s">
        <v>57</v>
      </c>
      <c r="E81" s="39" t="s">
        <v>198</v>
      </c>
    </row>
    <row r="82" spans="1:16" ht="25.5">
      <c r="A82" t="s">
        <v>49</v>
      </c>
      <c s="34" t="s">
        <v>161</v>
      </c>
      <c s="34" t="s">
        <v>571</v>
      </c>
      <c s="35" t="s">
        <v>572</v>
      </c>
      <c s="6" t="s">
        <v>573</v>
      </c>
      <c s="36" t="s">
        <v>554</v>
      </c>
      <c s="37">
        <v>133.55</v>
      </c>
      <c s="36">
        <v>0</v>
      </c>
      <c s="36">
        <f>ROUND(G82*H82,6)</f>
      </c>
      <c r="L82" s="38">
        <v>0</v>
      </c>
      <c s="32">
        <f>ROUND(ROUND(L82,2)*ROUND(G82,3),2)</f>
      </c>
      <c s="36" t="s">
        <v>53</v>
      </c>
      <c>
        <f>(M82*21)/100</f>
      </c>
      <c t="s">
        <v>27</v>
      </c>
    </row>
    <row r="83" spans="1:5" ht="25.5">
      <c r="A83" s="35" t="s">
        <v>54</v>
      </c>
      <c r="E83" s="39" t="s">
        <v>555</v>
      </c>
    </row>
    <row r="84" spans="1:5" ht="12.75">
      <c r="A84" s="35" t="s">
        <v>56</v>
      </c>
      <c r="E84" s="40" t="s">
        <v>55</v>
      </c>
    </row>
    <row r="85" spans="1:5" ht="165.75">
      <c r="A85" t="s">
        <v>57</v>
      </c>
      <c r="E85" s="39" t="s">
        <v>556</v>
      </c>
    </row>
    <row r="86" spans="1:13" ht="12.75">
      <c r="A86" t="s">
        <v>46</v>
      </c>
      <c r="C86" s="31" t="s">
        <v>27</v>
      </c>
      <c r="E86" s="33" t="s">
        <v>199</v>
      </c>
      <c r="J86" s="32">
        <f>0</f>
      </c>
      <c s="32">
        <f>0</f>
      </c>
      <c s="32">
        <f>0+L87+L91+L95+L99+L103+L107+L111+L115+L119+L123+L127+L131+L135+L139+L143+L147+L151+L155+L159+L163+L167+L171+L175+L179+L183+L187+L191+L195+L199+L203+L207+L211+L215+L219+L223+L227+L231+L235</f>
      </c>
      <c s="32">
        <f>0+M87+M91+M95+M99+M103+M107+M111+M115+M119+M123+M127+M131+M135+M139+M143+M147+M151+M155+M159+M163+M167+M171+M175+M179+M183+M187+M191+M195+M199+M203+M207+M211+M215+M219+M223+M227+M231+M235</f>
      </c>
    </row>
    <row r="87" spans="1:16" ht="12.75">
      <c r="A87" t="s">
        <v>49</v>
      </c>
      <c s="34" t="s">
        <v>165</v>
      </c>
      <c s="34" t="s">
        <v>201</v>
      </c>
      <c s="35" t="s">
        <v>47</v>
      </c>
      <c s="6" t="s">
        <v>202</v>
      </c>
      <c s="36" t="s">
        <v>203</v>
      </c>
      <c s="37">
        <v>3.765</v>
      </c>
      <c s="36">
        <v>0</v>
      </c>
      <c s="36">
        <f>ROUND(G87*H87,6)</f>
      </c>
      <c r="L87" s="38">
        <v>0</v>
      </c>
      <c s="32">
        <f>ROUND(ROUND(L87,2)*ROUND(G87,3),2)</f>
      </c>
      <c s="36" t="s">
        <v>73</v>
      </c>
      <c>
        <f>(M87*21)/100</f>
      </c>
      <c t="s">
        <v>27</v>
      </c>
    </row>
    <row r="88" spans="1:5" ht="12.75">
      <c r="A88" s="35" t="s">
        <v>54</v>
      </c>
      <c r="E88" s="39" t="s">
        <v>55</v>
      </c>
    </row>
    <row r="89" spans="1:5" ht="12.75">
      <c r="A89" s="35" t="s">
        <v>56</v>
      </c>
      <c r="E89" s="40" t="s">
        <v>1912</v>
      </c>
    </row>
    <row r="90" spans="1:5" ht="38.25">
      <c r="A90" t="s">
        <v>57</v>
      </c>
      <c r="E90" s="39" t="s">
        <v>205</v>
      </c>
    </row>
    <row r="91" spans="1:16" ht="12.75">
      <c r="A91" t="s">
        <v>49</v>
      </c>
      <c s="34" t="s">
        <v>168</v>
      </c>
      <c s="34" t="s">
        <v>207</v>
      </c>
      <c s="35" t="s">
        <v>47</v>
      </c>
      <c s="6" t="s">
        <v>208</v>
      </c>
      <c s="36" t="s">
        <v>203</v>
      </c>
      <c s="37">
        <v>0.48</v>
      </c>
      <c s="36">
        <v>0</v>
      </c>
      <c s="36">
        <f>ROUND(G91*H91,6)</f>
      </c>
      <c r="L91" s="38">
        <v>0</v>
      </c>
      <c s="32">
        <f>ROUND(ROUND(L91,2)*ROUND(G91,3),2)</f>
      </c>
      <c s="36" t="s">
        <v>73</v>
      </c>
      <c>
        <f>(M91*21)/100</f>
      </c>
      <c t="s">
        <v>27</v>
      </c>
    </row>
    <row r="92" spans="1:5" ht="12.75">
      <c r="A92" s="35" t="s">
        <v>54</v>
      </c>
      <c r="E92" s="39" t="s">
        <v>55</v>
      </c>
    </row>
    <row r="93" spans="1:5" ht="12.75">
      <c r="A93" s="35" t="s">
        <v>56</v>
      </c>
      <c r="E93" s="40" t="s">
        <v>1913</v>
      </c>
    </row>
    <row r="94" spans="1:5" ht="38.25">
      <c r="A94" t="s">
        <v>57</v>
      </c>
      <c r="E94" s="39" t="s">
        <v>205</v>
      </c>
    </row>
    <row r="95" spans="1:16" ht="12.75">
      <c r="A95" t="s">
        <v>49</v>
      </c>
      <c s="34" t="s">
        <v>171</v>
      </c>
      <c s="34" t="s">
        <v>215</v>
      </c>
      <c s="35" t="s">
        <v>47</v>
      </c>
      <c s="6" t="s">
        <v>216</v>
      </c>
      <c s="36" t="s">
        <v>203</v>
      </c>
      <c s="37">
        <v>3.765</v>
      </c>
      <c s="36">
        <v>0</v>
      </c>
      <c s="36">
        <f>ROUND(G95*H95,6)</f>
      </c>
      <c r="L95" s="38">
        <v>0</v>
      </c>
      <c s="32">
        <f>ROUND(ROUND(L95,2)*ROUND(G95,3),2)</f>
      </c>
      <c s="36" t="s">
        <v>73</v>
      </c>
      <c>
        <f>(M95*21)/100</f>
      </c>
      <c t="s">
        <v>27</v>
      </c>
    </row>
    <row r="96" spans="1:5" ht="12.75">
      <c r="A96" s="35" t="s">
        <v>54</v>
      </c>
      <c r="E96" s="39" t="s">
        <v>55</v>
      </c>
    </row>
    <row r="97" spans="1:5" ht="12.75">
      <c r="A97" s="35" t="s">
        <v>56</v>
      </c>
      <c r="E97" s="40" t="s">
        <v>1914</v>
      </c>
    </row>
    <row r="98" spans="1:5" ht="127.5">
      <c r="A98" t="s">
        <v>57</v>
      </c>
      <c r="E98" s="39" t="s">
        <v>217</v>
      </c>
    </row>
    <row r="99" spans="1:16" ht="12.75">
      <c r="A99" t="s">
        <v>49</v>
      </c>
      <c s="34" t="s">
        <v>174</v>
      </c>
      <c s="34" t="s">
        <v>219</v>
      </c>
      <c s="35" t="s">
        <v>47</v>
      </c>
      <c s="6" t="s">
        <v>220</v>
      </c>
      <c s="36" t="s">
        <v>203</v>
      </c>
      <c s="37">
        <v>0.48</v>
      </c>
      <c s="36">
        <v>0</v>
      </c>
      <c s="36">
        <f>ROUND(G99*H99,6)</f>
      </c>
      <c r="L99" s="38">
        <v>0</v>
      </c>
      <c s="32">
        <f>ROUND(ROUND(L99,2)*ROUND(G99,3),2)</f>
      </c>
      <c s="36" t="s">
        <v>73</v>
      </c>
      <c>
        <f>(M99*21)/100</f>
      </c>
      <c t="s">
        <v>27</v>
      </c>
    </row>
    <row r="100" spans="1:5" ht="12.75">
      <c r="A100" s="35" t="s">
        <v>54</v>
      </c>
      <c r="E100" s="39" t="s">
        <v>55</v>
      </c>
    </row>
    <row r="101" spans="1:5" ht="12.75">
      <c r="A101" s="35" t="s">
        <v>56</v>
      </c>
      <c r="E101" s="40" t="s">
        <v>1093</v>
      </c>
    </row>
    <row r="102" spans="1:5" ht="127.5">
      <c r="A102" t="s">
        <v>57</v>
      </c>
      <c r="E102" s="39" t="s">
        <v>217</v>
      </c>
    </row>
    <row r="103" spans="1:16" ht="12.75">
      <c r="A103" t="s">
        <v>49</v>
      </c>
      <c s="34" t="s">
        <v>177</v>
      </c>
      <c s="34" t="s">
        <v>211</v>
      </c>
      <c s="35" t="s">
        <v>47</v>
      </c>
      <c s="6" t="s">
        <v>212</v>
      </c>
      <c s="36" t="s">
        <v>203</v>
      </c>
      <c s="37">
        <v>13.16</v>
      </c>
      <c s="36">
        <v>0</v>
      </c>
      <c s="36">
        <f>ROUND(G103*H103,6)</f>
      </c>
      <c r="L103" s="38">
        <v>0</v>
      </c>
      <c s="32">
        <f>ROUND(ROUND(L103,2)*ROUND(G103,3),2)</f>
      </c>
      <c s="36" t="s">
        <v>73</v>
      </c>
      <c>
        <f>(M103*21)/100</f>
      </c>
      <c t="s">
        <v>27</v>
      </c>
    </row>
    <row r="104" spans="1:5" ht="12.75">
      <c r="A104" s="35" t="s">
        <v>54</v>
      </c>
      <c r="E104" s="39" t="s">
        <v>55</v>
      </c>
    </row>
    <row r="105" spans="1:5" ht="12.75">
      <c r="A105" s="35" t="s">
        <v>56</v>
      </c>
      <c r="E105" s="40" t="s">
        <v>1915</v>
      </c>
    </row>
    <row r="106" spans="1:5" ht="12.75">
      <c r="A106" t="s">
        <v>57</v>
      </c>
      <c r="E106" s="39" t="s">
        <v>74</v>
      </c>
    </row>
    <row r="107" spans="1:16" ht="12.75">
      <c r="A107" t="s">
        <v>49</v>
      </c>
      <c s="34" t="s">
        <v>180</v>
      </c>
      <c s="34" t="s">
        <v>866</v>
      </c>
      <c s="35" t="s">
        <v>47</v>
      </c>
      <c s="6" t="s">
        <v>867</v>
      </c>
      <c s="36" t="s">
        <v>203</v>
      </c>
      <c s="37">
        <v>135.36</v>
      </c>
      <c s="36">
        <v>0</v>
      </c>
      <c s="36">
        <f>ROUND(G107*H107,6)</f>
      </c>
      <c r="L107" s="38">
        <v>0</v>
      </c>
      <c s="32">
        <f>ROUND(ROUND(L107,2)*ROUND(G107,3),2)</f>
      </c>
      <c s="36" t="s">
        <v>73</v>
      </c>
      <c>
        <f>(M107*21)/100</f>
      </c>
      <c t="s">
        <v>27</v>
      </c>
    </row>
    <row r="108" spans="1:5" ht="12.75">
      <c r="A108" s="35" t="s">
        <v>54</v>
      </c>
      <c r="E108" s="39" t="s">
        <v>55</v>
      </c>
    </row>
    <row r="109" spans="1:5" ht="12.75">
      <c r="A109" s="35" t="s">
        <v>56</v>
      </c>
      <c r="E109" s="40" t="s">
        <v>1916</v>
      </c>
    </row>
    <row r="110" spans="1:5" ht="12.75">
      <c r="A110" t="s">
        <v>57</v>
      </c>
      <c r="E110" s="39" t="s">
        <v>74</v>
      </c>
    </row>
    <row r="111" spans="1:16" ht="12.75">
      <c r="A111" t="s">
        <v>49</v>
      </c>
      <c s="34" t="s">
        <v>183</v>
      </c>
      <c s="34" t="s">
        <v>222</v>
      </c>
      <c s="35" t="s">
        <v>47</v>
      </c>
      <c s="6" t="s">
        <v>223</v>
      </c>
      <c s="36" t="s">
        <v>203</v>
      </c>
      <c s="37">
        <v>13.16</v>
      </c>
      <c s="36">
        <v>0</v>
      </c>
      <c s="36">
        <f>ROUND(G111*H111,6)</f>
      </c>
      <c r="L111" s="38">
        <v>0</v>
      </c>
      <c s="32">
        <f>ROUND(ROUND(L111,2)*ROUND(G111,3),2)</f>
      </c>
      <c s="36" t="s">
        <v>53</v>
      </c>
      <c>
        <f>(M111*21)/100</f>
      </c>
      <c t="s">
        <v>27</v>
      </c>
    </row>
    <row r="112" spans="1:5" ht="12.75">
      <c r="A112" s="35" t="s">
        <v>54</v>
      </c>
      <c r="E112" s="39" t="s">
        <v>55</v>
      </c>
    </row>
    <row r="113" spans="1:5" ht="12.75">
      <c r="A113" s="35" t="s">
        <v>56</v>
      </c>
      <c r="E113" s="40" t="s">
        <v>1917</v>
      </c>
    </row>
    <row r="114" spans="1:5" ht="114.75">
      <c r="A114" t="s">
        <v>57</v>
      </c>
      <c r="E114" s="39" t="s">
        <v>224</v>
      </c>
    </row>
    <row r="115" spans="1:16" ht="12.75">
      <c r="A115" t="s">
        <v>49</v>
      </c>
      <c s="34" t="s">
        <v>187</v>
      </c>
      <c s="34" t="s">
        <v>869</v>
      </c>
      <c s="35" t="s">
        <v>47</v>
      </c>
      <c s="6" t="s">
        <v>870</v>
      </c>
      <c s="36" t="s">
        <v>203</v>
      </c>
      <c s="37">
        <v>135.36</v>
      </c>
      <c s="36">
        <v>0</v>
      </c>
      <c s="36">
        <f>ROUND(G115*H115,6)</f>
      </c>
      <c r="L115" s="38">
        <v>0</v>
      </c>
      <c s="32">
        <f>ROUND(ROUND(L115,2)*ROUND(G115,3),2)</f>
      </c>
      <c s="36" t="s">
        <v>73</v>
      </c>
      <c>
        <f>(M115*21)/100</f>
      </c>
      <c t="s">
        <v>27</v>
      </c>
    </row>
    <row r="116" spans="1:5" ht="12.75">
      <c r="A116" s="35" t="s">
        <v>54</v>
      </c>
      <c r="E116" s="39" t="s">
        <v>55</v>
      </c>
    </row>
    <row r="117" spans="1:5" ht="12.75">
      <c r="A117" s="35" t="s">
        <v>56</v>
      </c>
      <c r="E117" s="40" t="s">
        <v>1916</v>
      </c>
    </row>
    <row r="118" spans="1:5" ht="12.75">
      <c r="A118" t="s">
        <v>57</v>
      </c>
      <c r="E118" s="39" t="s">
        <v>74</v>
      </c>
    </row>
    <row r="119" spans="1:16" ht="25.5">
      <c r="A119" t="s">
        <v>49</v>
      </c>
      <c s="34" t="s">
        <v>191</v>
      </c>
      <c s="34" t="s">
        <v>226</v>
      </c>
      <c s="35" t="s">
        <v>47</v>
      </c>
      <c s="6" t="s">
        <v>227</v>
      </c>
      <c s="36" t="s">
        <v>52</v>
      </c>
      <c s="37">
        <v>16</v>
      </c>
      <c s="36">
        <v>0</v>
      </c>
      <c s="36">
        <f>ROUND(G119*H119,6)</f>
      </c>
      <c r="L119" s="38">
        <v>0</v>
      </c>
      <c s="32">
        <f>ROUND(ROUND(L119,2)*ROUND(G119,3),2)</f>
      </c>
      <c s="36" t="s">
        <v>73</v>
      </c>
      <c>
        <f>(M119*21)/100</f>
      </c>
      <c t="s">
        <v>27</v>
      </c>
    </row>
    <row r="120" spans="1:5" ht="12.75">
      <c r="A120" s="35" t="s">
        <v>54</v>
      </c>
      <c r="E120" s="39" t="s">
        <v>55</v>
      </c>
    </row>
    <row r="121" spans="1:5" ht="12.75">
      <c r="A121" s="35" t="s">
        <v>56</v>
      </c>
      <c r="E121" s="40" t="s">
        <v>1918</v>
      </c>
    </row>
    <row r="122" spans="1:5" ht="63.75">
      <c r="A122" t="s">
        <v>57</v>
      </c>
      <c r="E122" s="39" t="s">
        <v>228</v>
      </c>
    </row>
    <row r="123" spans="1:16" ht="25.5">
      <c r="A123" t="s">
        <v>49</v>
      </c>
      <c s="34" t="s">
        <v>195</v>
      </c>
      <c s="34" t="s">
        <v>230</v>
      </c>
      <c s="35" t="s">
        <v>47</v>
      </c>
      <c s="6" t="s">
        <v>231</v>
      </c>
      <c s="36" t="s">
        <v>52</v>
      </c>
      <c s="37">
        <v>4</v>
      </c>
      <c s="36">
        <v>0</v>
      </c>
      <c s="36">
        <f>ROUND(G123*H123,6)</f>
      </c>
      <c r="L123" s="38">
        <v>0</v>
      </c>
      <c s="32">
        <f>ROUND(ROUND(L123,2)*ROUND(G123,3),2)</f>
      </c>
      <c s="36" t="s">
        <v>73</v>
      </c>
      <c>
        <f>(M123*21)/100</f>
      </c>
      <c t="s">
        <v>27</v>
      </c>
    </row>
    <row r="124" spans="1:5" ht="12.75">
      <c r="A124" s="35" t="s">
        <v>54</v>
      </c>
      <c r="E124" s="39" t="s">
        <v>55</v>
      </c>
    </row>
    <row r="125" spans="1:5" ht="12.75">
      <c r="A125" s="35" t="s">
        <v>56</v>
      </c>
      <c r="E125" s="40" t="s">
        <v>1918</v>
      </c>
    </row>
    <row r="126" spans="1:5" ht="63.75">
      <c r="A126" t="s">
        <v>57</v>
      </c>
      <c r="E126" s="39" t="s">
        <v>228</v>
      </c>
    </row>
    <row r="127" spans="1:16" ht="25.5">
      <c r="A127" t="s">
        <v>49</v>
      </c>
      <c s="34" t="s">
        <v>200</v>
      </c>
      <c s="34" t="s">
        <v>233</v>
      </c>
      <c s="35" t="s">
        <v>47</v>
      </c>
      <c s="6" t="s">
        <v>234</v>
      </c>
      <c s="36" t="s">
        <v>52</v>
      </c>
      <c s="37">
        <v>3</v>
      </c>
      <c s="36">
        <v>0</v>
      </c>
      <c s="36">
        <f>ROUND(G127*H127,6)</f>
      </c>
      <c r="L127" s="38">
        <v>0</v>
      </c>
      <c s="32">
        <f>ROUND(ROUND(L127,2)*ROUND(G127,3),2)</f>
      </c>
      <c s="36" t="s">
        <v>73</v>
      </c>
      <c>
        <f>(M127*21)/100</f>
      </c>
      <c t="s">
        <v>27</v>
      </c>
    </row>
    <row r="128" spans="1:5" ht="12.75">
      <c r="A128" s="35" t="s">
        <v>54</v>
      </c>
      <c r="E128" s="39" t="s">
        <v>55</v>
      </c>
    </row>
    <row r="129" spans="1:5" ht="12.75">
      <c r="A129" s="35" t="s">
        <v>56</v>
      </c>
      <c r="E129" s="40" t="s">
        <v>1918</v>
      </c>
    </row>
    <row r="130" spans="1:5" ht="89.25">
      <c r="A130" t="s">
        <v>57</v>
      </c>
      <c r="E130" s="39" t="s">
        <v>235</v>
      </c>
    </row>
    <row r="131" spans="1:16" ht="25.5">
      <c r="A131" t="s">
        <v>49</v>
      </c>
      <c s="34" t="s">
        <v>206</v>
      </c>
      <c s="34" t="s">
        <v>237</v>
      </c>
      <c s="35" t="s">
        <v>47</v>
      </c>
      <c s="6" t="s">
        <v>238</v>
      </c>
      <c s="36" t="s">
        <v>52</v>
      </c>
      <c s="37">
        <v>2</v>
      </c>
      <c s="36">
        <v>0</v>
      </c>
      <c s="36">
        <f>ROUND(G131*H131,6)</f>
      </c>
      <c r="L131" s="38">
        <v>0</v>
      </c>
      <c s="32">
        <f>ROUND(ROUND(L131,2)*ROUND(G131,3),2)</f>
      </c>
      <c s="36" t="s">
        <v>73</v>
      </c>
      <c>
        <f>(M131*21)/100</f>
      </c>
      <c t="s">
        <v>27</v>
      </c>
    </row>
    <row r="132" spans="1:5" ht="12.75">
      <c r="A132" s="35" t="s">
        <v>54</v>
      </c>
      <c r="E132" s="39" t="s">
        <v>55</v>
      </c>
    </row>
    <row r="133" spans="1:5" ht="12.75">
      <c r="A133" s="35" t="s">
        <v>56</v>
      </c>
      <c r="E133" s="40" t="s">
        <v>1918</v>
      </c>
    </row>
    <row r="134" spans="1:5" ht="89.25">
      <c r="A134" t="s">
        <v>57</v>
      </c>
      <c r="E134" s="39" t="s">
        <v>235</v>
      </c>
    </row>
    <row r="135" spans="1:16" ht="25.5">
      <c r="A135" t="s">
        <v>49</v>
      </c>
      <c s="34" t="s">
        <v>210</v>
      </c>
      <c s="34" t="s">
        <v>240</v>
      </c>
      <c s="35" t="s">
        <v>47</v>
      </c>
      <c s="6" t="s">
        <v>241</v>
      </c>
      <c s="36" t="s">
        <v>52</v>
      </c>
      <c s="37">
        <v>4</v>
      </c>
      <c s="36">
        <v>0</v>
      </c>
      <c s="36">
        <f>ROUND(G135*H135,6)</f>
      </c>
      <c r="L135" s="38">
        <v>0</v>
      </c>
      <c s="32">
        <f>ROUND(ROUND(L135,2)*ROUND(G135,3),2)</f>
      </c>
      <c s="36" t="s">
        <v>73</v>
      </c>
      <c>
        <f>(M135*21)/100</f>
      </c>
      <c t="s">
        <v>27</v>
      </c>
    </row>
    <row r="136" spans="1:5" ht="12.75">
      <c r="A136" s="35" t="s">
        <v>54</v>
      </c>
      <c r="E136" s="39" t="s">
        <v>55</v>
      </c>
    </row>
    <row r="137" spans="1:5" ht="12.75">
      <c r="A137" s="35" t="s">
        <v>56</v>
      </c>
      <c r="E137" s="40" t="s">
        <v>892</v>
      </c>
    </row>
    <row r="138" spans="1:5" ht="89.25">
      <c r="A138" t="s">
        <v>57</v>
      </c>
      <c r="E138" s="39" t="s">
        <v>235</v>
      </c>
    </row>
    <row r="139" spans="1:16" ht="25.5">
      <c r="A139" t="s">
        <v>49</v>
      </c>
      <c s="34" t="s">
        <v>255</v>
      </c>
      <c s="34" t="s">
        <v>1889</v>
      </c>
      <c s="35" t="s">
        <v>47</v>
      </c>
      <c s="6" t="s">
        <v>1890</v>
      </c>
      <c s="36" t="s">
        <v>52</v>
      </c>
      <c s="37">
        <v>8</v>
      </c>
      <c s="36">
        <v>0</v>
      </c>
      <c s="36">
        <f>ROUND(G139*H139,6)</f>
      </c>
      <c r="L139" s="38">
        <v>0</v>
      </c>
      <c s="32">
        <f>ROUND(ROUND(L139,2)*ROUND(G139,3),2)</f>
      </c>
      <c s="36" t="s">
        <v>73</v>
      </c>
      <c>
        <f>(M139*21)/100</f>
      </c>
      <c t="s">
        <v>27</v>
      </c>
    </row>
    <row r="140" spans="1:5" ht="12.75">
      <c r="A140" s="35" t="s">
        <v>54</v>
      </c>
      <c r="E140" s="39" t="s">
        <v>55</v>
      </c>
    </row>
    <row r="141" spans="1:5" ht="12.75">
      <c r="A141" s="35" t="s">
        <v>56</v>
      </c>
      <c r="E141" s="40" t="s">
        <v>892</v>
      </c>
    </row>
    <row r="142" spans="1:5" ht="12.75">
      <c r="A142" t="s">
        <v>57</v>
      </c>
      <c r="E142" s="39" t="s">
        <v>74</v>
      </c>
    </row>
    <row r="143" spans="1:16" ht="12.75">
      <c r="A143" t="s">
        <v>49</v>
      </c>
      <c s="34" t="s">
        <v>259</v>
      </c>
      <c s="34" t="s">
        <v>243</v>
      </c>
      <c s="35" t="s">
        <v>47</v>
      </c>
      <c s="6" t="s">
        <v>244</v>
      </c>
      <c s="36" t="s">
        <v>52</v>
      </c>
      <c s="37">
        <v>199</v>
      </c>
      <c s="36">
        <v>0</v>
      </c>
      <c s="36">
        <f>ROUND(G143*H143,6)</f>
      </c>
      <c r="L143" s="38">
        <v>0</v>
      </c>
      <c s="32">
        <f>ROUND(ROUND(L143,2)*ROUND(G143,3),2)</f>
      </c>
      <c s="36" t="s">
        <v>73</v>
      </c>
      <c>
        <f>(M143*21)/100</f>
      </c>
      <c t="s">
        <v>27</v>
      </c>
    </row>
    <row r="144" spans="1:5" ht="12.75">
      <c r="A144" s="35" t="s">
        <v>54</v>
      </c>
      <c r="E144" s="39" t="s">
        <v>55</v>
      </c>
    </row>
    <row r="145" spans="1:5" ht="12.75">
      <c r="A145" s="35" t="s">
        <v>56</v>
      </c>
      <c r="E145" s="40" t="s">
        <v>892</v>
      </c>
    </row>
    <row r="146" spans="1:5" ht="51">
      <c r="A146" t="s">
        <v>57</v>
      </c>
      <c r="E146" s="39" t="s">
        <v>245</v>
      </c>
    </row>
    <row r="147" spans="1:16" ht="12.75">
      <c r="A147" t="s">
        <v>49</v>
      </c>
      <c s="34" t="s">
        <v>263</v>
      </c>
      <c s="34" t="s">
        <v>247</v>
      </c>
      <c s="35" t="s">
        <v>47</v>
      </c>
      <c s="6" t="s">
        <v>248</v>
      </c>
      <c s="36" t="s">
        <v>52</v>
      </c>
      <c s="37">
        <v>22</v>
      </c>
      <c s="36">
        <v>0</v>
      </c>
      <c s="36">
        <f>ROUND(G147*H147,6)</f>
      </c>
      <c r="L147" s="38">
        <v>0</v>
      </c>
      <c s="32">
        <f>ROUND(ROUND(L147,2)*ROUND(G147,3),2)</f>
      </c>
      <c s="36" t="s">
        <v>73</v>
      </c>
      <c>
        <f>(M147*21)/100</f>
      </c>
      <c t="s">
        <v>27</v>
      </c>
    </row>
    <row r="148" spans="1:5" ht="12.75">
      <c r="A148" s="35" t="s">
        <v>54</v>
      </c>
      <c r="E148" s="39" t="s">
        <v>55</v>
      </c>
    </row>
    <row r="149" spans="1:5" ht="12.75">
      <c r="A149" s="35" t="s">
        <v>56</v>
      </c>
      <c r="E149" s="40" t="s">
        <v>892</v>
      </c>
    </row>
    <row r="150" spans="1:5" ht="51">
      <c r="A150" t="s">
        <v>57</v>
      </c>
      <c r="E150" s="39" t="s">
        <v>249</v>
      </c>
    </row>
    <row r="151" spans="1:16" ht="12.75">
      <c r="A151" t="s">
        <v>49</v>
      </c>
      <c s="34" t="s">
        <v>267</v>
      </c>
      <c s="34" t="s">
        <v>251</v>
      </c>
      <c s="35" t="s">
        <v>47</v>
      </c>
      <c s="6" t="s">
        <v>252</v>
      </c>
      <c s="36" t="s">
        <v>253</v>
      </c>
      <c s="37">
        <v>148</v>
      </c>
      <c s="36">
        <v>0</v>
      </c>
      <c s="36">
        <f>ROUND(G151*H151,6)</f>
      </c>
      <c r="L151" s="38">
        <v>0</v>
      </c>
      <c s="32">
        <f>ROUND(ROUND(L151,2)*ROUND(G151,3),2)</f>
      </c>
      <c s="36" t="s">
        <v>53</v>
      </c>
      <c>
        <f>(M151*21)/100</f>
      </c>
      <c t="s">
        <v>27</v>
      </c>
    </row>
    <row r="152" spans="1:5" ht="12.75">
      <c r="A152" s="35" t="s">
        <v>54</v>
      </c>
      <c r="E152" s="39" t="s">
        <v>55</v>
      </c>
    </row>
    <row r="153" spans="1:5" ht="12.75">
      <c r="A153" s="35" t="s">
        <v>56</v>
      </c>
      <c r="E153" s="40" t="s">
        <v>892</v>
      </c>
    </row>
    <row r="154" spans="1:5" ht="38.25">
      <c r="A154" t="s">
        <v>57</v>
      </c>
      <c r="E154" s="39" t="s">
        <v>254</v>
      </c>
    </row>
    <row r="155" spans="1:16" ht="12.75">
      <c r="A155" t="s">
        <v>49</v>
      </c>
      <c s="34" t="s">
        <v>271</v>
      </c>
      <c s="34" t="s">
        <v>256</v>
      </c>
      <c s="35" t="s">
        <v>47</v>
      </c>
      <c s="6" t="s">
        <v>257</v>
      </c>
      <c s="36" t="s">
        <v>253</v>
      </c>
      <c s="37">
        <v>11</v>
      </c>
      <c s="36">
        <v>0</v>
      </c>
      <c s="36">
        <f>ROUND(G155*H155,6)</f>
      </c>
      <c r="L155" s="38">
        <v>0</v>
      </c>
      <c s="32">
        <f>ROUND(ROUND(L155,2)*ROUND(G155,3),2)</f>
      </c>
      <c s="36" t="s">
        <v>53</v>
      </c>
      <c>
        <f>(M155*21)/100</f>
      </c>
      <c t="s">
        <v>27</v>
      </c>
    </row>
    <row r="156" spans="1:5" ht="12.75">
      <c r="A156" s="35" t="s">
        <v>54</v>
      </c>
      <c r="E156" s="39" t="s">
        <v>55</v>
      </c>
    </row>
    <row r="157" spans="1:5" ht="12.75">
      <c r="A157" s="35" t="s">
        <v>56</v>
      </c>
      <c r="E157" s="40" t="s">
        <v>892</v>
      </c>
    </row>
    <row r="158" spans="1:5" ht="38.25">
      <c r="A158" t="s">
        <v>57</v>
      </c>
      <c r="E158" s="39" t="s">
        <v>258</v>
      </c>
    </row>
    <row r="159" spans="1:16" ht="12.75">
      <c r="A159" t="s">
        <v>49</v>
      </c>
      <c s="34" t="s">
        <v>275</v>
      </c>
      <c s="34" t="s">
        <v>260</v>
      </c>
      <c s="35" t="s">
        <v>47</v>
      </c>
      <c s="6" t="s">
        <v>261</v>
      </c>
      <c s="36" t="s">
        <v>104</v>
      </c>
      <c s="37">
        <v>2250</v>
      </c>
      <c s="36">
        <v>0</v>
      </c>
      <c s="36">
        <f>ROUND(G159*H159,6)</f>
      </c>
      <c r="L159" s="38">
        <v>0</v>
      </c>
      <c s="32">
        <f>ROUND(ROUND(L159,2)*ROUND(G159,3),2)</f>
      </c>
      <c s="36" t="s">
        <v>73</v>
      </c>
      <c>
        <f>(M159*21)/100</f>
      </c>
      <c t="s">
        <v>27</v>
      </c>
    </row>
    <row r="160" spans="1:5" ht="12.75">
      <c r="A160" s="35" t="s">
        <v>54</v>
      </c>
      <c r="E160" s="39" t="s">
        <v>55</v>
      </c>
    </row>
    <row r="161" spans="1:5" ht="12.75">
      <c r="A161" s="35" t="s">
        <v>56</v>
      </c>
      <c r="E161" s="40" t="s">
        <v>1918</v>
      </c>
    </row>
    <row r="162" spans="1:5" ht="38.25">
      <c r="A162" t="s">
        <v>57</v>
      </c>
      <c r="E162" s="39" t="s">
        <v>262</v>
      </c>
    </row>
    <row r="163" spans="1:16" ht="12.75">
      <c r="A163" t="s">
        <v>49</v>
      </c>
      <c s="34" t="s">
        <v>278</v>
      </c>
      <c s="34" t="s">
        <v>264</v>
      </c>
      <c s="35" t="s">
        <v>47</v>
      </c>
      <c s="6" t="s">
        <v>265</v>
      </c>
      <c s="36" t="s">
        <v>104</v>
      </c>
      <c s="37">
        <v>2250</v>
      </c>
      <c s="36">
        <v>0</v>
      </c>
      <c s="36">
        <f>ROUND(G163*H163,6)</f>
      </c>
      <c r="L163" s="38">
        <v>0</v>
      </c>
      <c s="32">
        <f>ROUND(ROUND(L163,2)*ROUND(G163,3),2)</f>
      </c>
      <c s="36" t="s">
        <v>73</v>
      </c>
      <c>
        <f>(M163*21)/100</f>
      </c>
      <c t="s">
        <v>27</v>
      </c>
    </row>
    <row r="164" spans="1:5" ht="12.75">
      <c r="A164" s="35" t="s">
        <v>54</v>
      </c>
      <c r="E164" s="39" t="s">
        <v>55</v>
      </c>
    </row>
    <row r="165" spans="1:5" ht="12.75">
      <c r="A165" s="35" t="s">
        <v>56</v>
      </c>
      <c r="E165" s="40" t="s">
        <v>1918</v>
      </c>
    </row>
    <row r="166" spans="1:5" ht="63.75">
      <c r="A166" t="s">
        <v>57</v>
      </c>
      <c r="E166" s="39" t="s">
        <v>266</v>
      </c>
    </row>
    <row r="167" spans="1:16" ht="12.75">
      <c r="A167" t="s">
        <v>49</v>
      </c>
      <c s="34" t="s">
        <v>281</v>
      </c>
      <c s="34" t="s">
        <v>268</v>
      </c>
      <c s="35" t="s">
        <v>47</v>
      </c>
      <c s="6" t="s">
        <v>269</v>
      </c>
      <c s="36" t="s">
        <v>52</v>
      </c>
      <c s="37">
        <v>20</v>
      </c>
      <c s="36">
        <v>0</v>
      </c>
      <c s="36">
        <f>ROUND(G167*H167,6)</f>
      </c>
      <c r="L167" s="38">
        <v>0</v>
      </c>
      <c s="32">
        <f>ROUND(ROUND(L167,2)*ROUND(G167,3),2)</f>
      </c>
      <c s="36" t="s">
        <v>73</v>
      </c>
      <c>
        <f>(M167*21)/100</f>
      </c>
      <c t="s">
        <v>27</v>
      </c>
    </row>
    <row r="168" spans="1:5" ht="12.75">
      <c r="A168" s="35" t="s">
        <v>54</v>
      </c>
      <c r="E168" s="39" t="s">
        <v>55</v>
      </c>
    </row>
    <row r="169" spans="1:5" ht="12.75">
      <c r="A169" s="35" t="s">
        <v>56</v>
      </c>
      <c r="E169" s="40" t="s">
        <v>892</v>
      </c>
    </row>
    <row r="170" spans="1:5" ht="51">
      <c r="A170" t="s">
        <v>57</v>
      </c>
      <c r="E170" s="39" t="s">
        <v>270</v>
      </c>
    </row>
    <row r="171" spans="1:16" ht="12.75">
      <c r="A171" t="s">
        <v>49</v>
      </c>
      <c s="34" t="s">
        <v>286</v>
      </c>
      <c s="34" t="s">
        <v>272</v>
      </c>
      <c s="35" t="s">
        <v>47</v>
      </c>
      <c s="6" t="s">
        <v>273</v>
      </c>
      <c s="36" t="s">
        <v>52</v>
      </c>
      <c s="37">
        <v>20</v>
      </c>
      <c s="36">
        <v>0</v>
      </c>
      <c s="36">
        <f>ROUND(G171*H171,6)</f>
      </c>
      <c r="L171" s="38">
        <v>0</v>
      </c>
      <c s="32">
        <f>ROUND(ROUND(L171,2)*ROUND(G171,3),2)</f>
      </c>
      <c s="36" t="s">
        <v>73</v>
      </c>
      <c>
        <f>(M171*21)/100</f>
      </c>
      <c t="s">
        <v>27</v>
      </c>
    </row>
    <row r="172" spans="1:5" ht="12.75">
      <c r="A172" s="35" t="s">
        <v>54</v>
      </c>
      <c r="E172" s="39" t="s">
        <v>55</v>
      </c>
    </row>
    <row r="173" spans="1:5" ht="12.75">
      <c r="A173" s="35" t="s">
        <v>56</v>
      </c>
      <c r="E173" s="40" t="s">
        <v>892</v>
      </c>
    </row>
    <row r="174" spans="1:5" ht="76.5">
      <c r="A174" t="s">
        <v>57</v>
      </c>
      <c r="E174" s="39" t="s">
        <v>274</v>
      </c>
    </row>
    <row r="175" spans="1:16" ht="12.75">
      <c r="A175" t="s">
        <v>49</v>
      </c>
      <c s="34" t="s">
        <v>290</v>
      </c>
      <c s="34" t="s">
        <v>276</v>
      </c>
      <c s="35" t="s">
        <v>47</v>
      </c>
      <c s="6" t="s">
        <v>277</v>
      </c>
      <c s="36" t="s">
        <v>52</v>
      </c>
      <c s="37">
        <v>2</v>
      </c>
      <c s="36">
        <v>0</v>
      </c>
      <c s="36">
        <f>ROUND(G175*H175,6)</f>
      </c>
      <c r="L175" s="38">
        <v>0</v>
      </c>
      <c s="32">
        <f>ROUND(ROUND(L175,2)*ROUND(G175,3),2)</f>
      </c>
      <c s="36" t="s">
        <v>53</v>
      </c>
      <c>
        <f>(M175*21)/100</f>
      </c>
      <c t="s">
        <v>27</v>
      </c>
    </row>
    <row r="176" spans="1:5" ht="12.75">
      <c r="A176" s="35" t="s">
        <v>54</v>
      </c>
      <c r="E176" s="39" t="s">
        <v>55</v>
      </c>
    </row>
    <row r="177" spans="1:5" ht="12.75">
      <c r="A177" s="35" t="s">
        <v>56</v>
      </c>
      <c r="E177" s="40" t="s">
        <v>892</v>
      </c>
    </row>
    <row r="178" spans="1:5" ht="102">
      <c r="A178" t="s">
        <v>57</v>
      </c>
      <c r="E178" s="39" t="s">
        <v>1773</v>
      </c>
    </row>
    <row r="179" spans="1:16" ht="12.75">
      <c r="A179" t="s">
        <v>49</v>
      </c>
      <c s="34" t="s">
        <v>294</v>
      </c>
      <c s="34" t="s">
        <v>1774</v>
      </c>
      <c s="35" t="s">
        <v>47</v>
      </c>
      <c s="6" t="s">
        <v>280</v>
      </c>
      <c s="36" t="s">
        <v>52</v>
      </c>
      <c s="37">
        <v>2</v>
      </c>
      <c s="36">
        <v>0</v>
      </c>
      <c s="36">
        <f>ROUND(G179*H179,6)</f>
      </c>
      <c r="L179" s="38">
        <v>0</v>
      </c>
      <c s="32">
        <f>ROUND(ROUND(L179,2)*ROUND(G179,3),2)</f>
      </c>
      <c s="36" t="s">
        <v>73</v>
      </c>
      <c>
        <f>(M179*21)/100</f>
      </c>
      <c t="s">
        <v>27</v>
      </c>
    </row>
    <row r="180" spans="1:5" ht="12.75">
      <c r="A180" s="35" t="s">
        <v>54</v>
      </c>
      <c r="E180" s="39" t="s">
        <v>55</v>
      </c>
    </row>
    <row r="181" spans="1:5" ht="12.75">
      <c r="A181" s="35" t="s">
        <v>56</v>
      </c>
      <c r="E181" s="40" t="s">
        <v>892</v>
      </c>
    </row>
    <row r="182" spans="1:5" ht="12.75">
      <c r="A182" t="s">
        <v>57</v>
      </c>
      <c r="E182" s="39" t="s">
        <v>74</v>
      </c>
    </row>
    <row r="183" spans="1:16" ht="12.75">
      <c r="A183" t="s">
        <v>49</v>
      </c>
      <c s="34" t="s">
        <v>300</v>
      </c>
      <c s="34" t="s">
        <v>282</v>
      </c>
      <c s="35" t="s">
        <v>47</v>
      </c>
      <c s="6" t="s">
        <v>283</v>
      </c>
      <c s="36" t="s">
        <v>284</v>
      </c>
      <c s="37">
        <v>2</v>
      </c>
      <c s="36">
        <v>0</v>
      </c>
      <c s="36">
        <f>ROUND(G183*H183,6)</f>
      </c>
      <c r="L183" s="38">
        <v>0</v>
      </c>
      <c s="32">
        <f>ROUND(ROUND(L183,2)*ROUND(G183,3),2)</f>
      </c>
      <c s="36" t="s">
        <v>73</v>
      </c>
      <c>
        <f>(M183*21)/100</f>
      </c>
      <c t="s">
        <v>27</v>
      </c>
    </row>
    <row r="184" spans="1:5" ht="12.75">
      <c r="A184" s="35" t="s">
        <v>54</v>
      </c>
      <c r="E184" s="39" t="s">
        <v>55</v>
      </c>
    </row>
    <row r="185" spans="1:5" ht="12.75">
      <c r="A185" s="35" t="s">
        <v>56</v>
      </c>
      <c r="E185" s="40" t="s">
        <v>892</v>
      </c>
    </row>
    <row r="186" spans="1:5" ht="76.5">
      <c r="A186" t="s">
        <v>57</v>
      </c>
      <c r="E186" s="39" t="s">
        <v>285</v>
      </c>
    </row>
    <row r="187" spans="1:16" ht="12.75">
      <c r="A187" t="s">
        <v>49</v>
      </c>
      <c s="34" t="s">
        <v>304</v>
      </c>
      <c s="34" t="s">
        <v>287</v>
      </c>
      <c s="35" t="s">
        <v>47</v>
      </c>
      <c s="6" t="s">
        <v>288</v>
      </c>
      <c s="36" t="s">
        <v>104</v>
      </c>
      <c s="37">
        <v>2250</v>
      </c>
      <c s="36">
        <v>0</v>
      </c>
      <c s="36">
        <f>ROUND(G187*H187,6)</f>
      </c>
      <c r="L187" s="38">
        <v>0</v>
      </c>
      <c s="32">
        <f>ROUND(ROUND(L187,2)*ROUND(G187,3),2)</f>
      </c>
      <c s="36" t="s">
        <v>73</v>
      </c>
      <c>
        <f>(M187*21)/100</f>
      </c>
      <c t="s">
        <v>27</v>
      </c>
    </row>
    <row r="188" spans="1:5" ht="12.75">
      <c r="A188" s="35" t="s">
        <v>54</v>
      </c>
      <c r="E188" s="39" t="s">
        <v>55</v>
      </c>
    </row>
    <row r="189" spans="1:5" ht="12.75">
      <c r="A189" s="35" t="s">
        <v>56</v>
      </c>
      <c r="E189" s="40" t="s">
        <v>892</v>
      </c>
    </row>
    <row r="190" spans="1:5" ht="76.5">
      <c r="A190" t="s">
        <v>57</v>
      </c>
      <c r="E190" s="39" t="s">
        <v>289</v>
      </c>
    </row>
    <row r="191" spans="1:16" ht="12.75">
      <c r="A191" t="s">
        <v>49</v>
      </c>
      <c s="34" t="s">
        <v>307</v>
      </c>
      <c s="34" t="s">
        <v>295</v>
      </c>
      <c s="35" t="s">
        <v>47</v>
      </c>
      <c s="6" t="s">
        <v>296</v>
      </c>
      <c s="36" t="s">
        <v>297</v>
      </c>
      <c s="37">
        <v>28.2</v>
      </c>
      <c s="36">
        <v>0</v>
      </c>
      <c s="36">
        <f>ROUND(G191*H191,6)</f>
      </c>
      <c r="L191" s="38">
        <v>0</v>
      </c>
      <c s="32">
        <f>ROUND(ROUND(L191,2)*ROUND(G191,3),2)</f>
      </c>
      <c s="36" t="s">
        <v>53</v>
      </c>
      <c>
        <f>(M191*21)/100</f>
      </c>
      <c t="s">
        <v>27</v>
      </c>
    </row>
    <row r="192" spans="1:5" ht="12.75">
      <c r="A192" s="35" t="s">
        <v>54</v>
      </c>
      <c r="E192" s="39" t="s">
        <v>55</v>
      </c>
    </row>
    <row r="193" spans="1:5" ht="12.75">
      <c r="A193" s="35" t="s">
        <v>56</v>
      </c>
      <c r="E193" s="40" t="s">
        <v>1919</v>
      </c>
    </row>
    <row r="194" spans="1:5" ht="76.5">
      <c r="A194" t="s">
        <v>57</v>
      </c>
      <c r="E194" s="39" t="s">
        <v>299</v>
      </c>
    </row>
    <row r="195" spans="1:16" ht="25.5">
      <c r="A195" t="s">
        <v>49</v>
      </c>
      <c s="34" t="s">
        <v>310</v>
      </c>
      <c s="34" t="s">
        <v>301</v>
      </c>
      <c s="35" t="s">
        <v>47</v>
      </c>
      <c s="6" t="s">
        <v>302</v>
      </c>
      <c s="36" t="s">
        <v>104</v>
      </c>
      <c s="37">
        <v>1880</v>
      </c>
      <c s="36">
        <v>0</v>
      </c>
      <c s="36">
        <f>ROUND(G195*H195,6)</f>
      </c>
      <c r="L195" s="38">
        <v>0</v>
      </c>
      <c s="32">
        <f>ROUND(ROUND(L195,2)*ROUND(G195,3),2)</f>
      </c>
      <c s="36" t="s">
        <v>53</v>
      </c>
      <c>
        <f>(M195*21)/100</f>
      </c>
      <c t="s">
        <v>27</v>
      </c>
    </row>
    <row r="196" spans="1:5" ht="12.75">
      <c r="A196" s="35" t="s">
        <v>54</v>
      </c>
      <c r="E196" s="39" t="s">
        <v>55</v>
      </c>
    </row>
    <row r="197" spans="1:5" ht="12.75">
      <c r="A197" s="35" t="s">
        <v>56</v>
      </c>
      <c r="E197" s="40" t="s">
        <v>55</v>
      </c>
    </row>
    <row r="198" spans="1:5" ht="63.75">
      <c r="A198" t="s">
        <v>57</v>
      </c>
      <c r="E198" s="39" t="s">
        <v>303</v>
      </c>
    </row>
    <row r="199" spans="1:16" ht="12.75">
      <c r="A199" t="s">
        <v>49</v>
      </c>
      <c s="34" t="s">
        <v>313</v>
      </c>
      <c s="34" t="s">
        <v>321</v>
      </c>
      <c s="35" t="s">
        <v>47</v>
      </c>
      <c s="6" t="s">
        <v>322</v>
      </c>
      <c s="36" t="s">
        <v>104</v>
      </c>
      <c s="37">
        <v>10</v>
      </c>
      <c s="36">
        <v>0</v>
      </c>
      <c s="36">
        <f>ROUND(G199*H199,6)</f>
      </c>
      <c r="L199" s="38">
        <v>0</v>
      </c>
      <c s="32">
        <f>ROUND(ROUND(L199,2)*ROUND(G199,3),2)</f>
      </c>
      <c s="36" t="s">
        <v>53</v>
      </c>
      <c>
        <f>(M199*21)/100</f>
      </c>
      <c t="s">
        <v>27</v>
      </c>
    </row>
    <row r="200" spans="1:5" ht="12.75">
      <c r="A200" s="35" t="s">
        <v>54</v>
      </c>
      <c r="E200" s="39" t="s">
        <v>55</v>
      </c>
    </row>
    <row r="201" spans="1:5" ht="12.75">
      <c r="A201" s="35" t="s">
        <v>56</v>
      </c>
      <c r="E201" s="40" t="s">
        <v>1918</v>
      </c>
    </row>
    <row r="202" spans="1:5" ht="38.25">
      <c r="A202" t="s">
        <v>57</v>
      </c>
      <c r="E202" s="39" t="s">
        <v>628</v>
      </c>
    </row>
    <row r="203" spans="1:16" ht="25.5">
      <c r="A203" t="s">
        <v>49</v>
      </c>
      <c s="34" t="s">
        <v>316</v>
      </c>
      <c s="34" t="s">
        <v>325</v>
      </c>
      <c s="35" t="s">
        <v>47</v>
      </c>
      <c s="6" t="s">
        <v>326</v>
      </c>
      <c s="36" t="s">
        <v>52</v>
      </c>
      <c s="37">
        <v>2</v>
      </c>
      <c s="36">
        <v>0</v>
      </c>
      <c s="36">
        <f>ROUND(G203*H203,6)</f>
      </c>
      <c r="L203" s="38">
        <v>0</v>
      </c>
      <c s="32">
        <f>ROUND(ROUND(L203,2)*ROUND(G203,3),2)</f>
      </c>
      <c s="36" t="s">
        <v>73</v>
      </c>
      <c>
        <f>(M203*21)/100</f>
      </c>
      <c t="s">
        <v>27</v>
      </c>
    </row>
    <row r="204" spans="1:5" ht="12.75">
      <c r="A204" s="35" t="s">
        <v>54</v>
      </c>
      <c r="E204" s="39" t="s">
        <v>55</v>
      </c>
    </row>
    <row r="205" spans="1:5" ht="12.75">
      <c r="A205" s="35" t="s">
        <v>56</v>
      </c>
      <c r="E205" s="40" t="s">
        <v>1918</v>
      </c>
    </row>
    <row r="206" spans="1:5" ht="12.75">
      <c r="A206" t="s">
        <v>57</v>
      </c>
      <c r="E206" s="39" t="s">
        <v>74</v>
      </c>
    </row>
    <row r="207" spans="1:16" ht="12.75">
      <c r="A207" t="s">
        <v>49</v>
      </c>
      <c s="34" t="s">
        <v>320</v>
      </c>
      <c s="34" t="s">
        <v>1018</v>
      </c>
      <c s="35" t="s">
        <v>47</v>
      </c>
      <c s="6" t="s">
        <v>1723</v>
      </c>
      <c s="36" t="s">
        <v>52</v>
      </c>
      <c s="37">
        <v>1</v>
      </c>
      <c s="36">
        <v>0</v>
      </c>
      <c s="36">
        <f>ROUND(G207*H207,6)</f>
      </c>
      <c r="L207" s="38">
        <v>0</v>
      </c>
      <c s="32">
        <f>ROUND(ROUND(L207,2)*ROUND(G207,3),2)</f>
      </c>
      <c s="36" t="s">
        <v>53</v>
      </c>
      <c>
        <f>(M207*21)/100</f>
      </c>
      <c t="s">
        <v>27</v>
      </c>
    </row>
    <row r="208" spans="1:5" ht="12.75">
      <c r="A208" s="35" t="s">
        <v>54</v>
      </c>
      <c r="E208" s="39" t="s">
        <v>55</v>
      </c>
    </row>
    <row r="209" spans="1:5" ht="12.75">
      <c r="A209" s="35" t="s">
        <v>56</v>
      </c>
      <c r="E209" s="40" t="s">
        <v>892</v>
      </c>
    </row>
    <row r="210" spans="1:5" ht="76.5">
      <c r="A210" t="s">
        <v>57</v>
      </c>
      <c r="E210" s="39" t="s">
        <v>1724</v>
      </c>
    </row>
    <row r="211" spans="1:16" ht="12.75">
      <c r="A211" t="s">
        <v>49</v>
      </c>
      <c s="34" t="s">
        <v>324</v>
      </c>
      <c s="34" t="s">
        <v>333</v>
      </c>
      <c s="35" t="s">
        <v>47</v>
      </c>
      <c s="6" t="s">
        <v>334</v>
      </c>
      <c s="36" t="s">
        <v>52</v>
      </c>
      <c s="37">
        <v>1</v>
      </c>
      <c s="36">
        <v>0</v>
      </c>
      <c s="36">
        <f>ROUND(G211*H211,6)</f>
      </c>
      <c r="L211" s="38">
        <v>0</v>
      </c>
      <c s="32">
        <f>ROUND(ROUND(L211,2)*ROUND(G211,3),2)</f>
      </c>
      <c s="36" t="s">
        <v>73</v>
      </c>
      <c>
        <f>(M211*21)/100</f>
      </c>
      <c t="s">
        <v>27</v>
      </c>
    </row>
    <row r="212" spans="1:5" ht="12.75">
      <c r="A212" s="35" t="s">
        <v>54</v>
      </c>
      <c r="E212" s="39" t="s">
        <v>55</v>
      </c>
    </row>
    <row r="213" spans="1:5" ht="12.75">
      <c r="A213" s="35" t="s">
        <v>56</v>
      </c>
      <c r="E213" s="40" t="s">
        <v>1918</v>
      </c>
    </row>
    <row r="214" spans="1:5" ht="12.75">
      <c r="A214" t="s">
        <v>57</v>
      </c>
      <c r="E214" s="39" t="s">
        <v>74</v>
      </c>
    </row>
    <row r="215" spans="1:16" ht="12.75">
      <c r="A215" t="s">
        <v>49</v>
      </c>
      <c s="34" t="s">
        <v>328</v>
      </c>
      <c s="34" t="s">
        <v>336</v>
      </c>
      <c s="35" t="s">
        <v>47</v>
      </c>
      <c s="6" t="s">
        <v>337</v>
      </c>
      <c s="36" t="s">
        <v>52</v>
      </c>
      <c s="37">
        <v>1</v>
      </c>
      <c s="36">
        <v>0</v>
      </c>
      <c s="36">
        <f>ROUND(G215*H215,6)</f>
      </c>
      <c r="L215" s="38">
        <v>0</v>
      </c>
      <c s="32">
        <f>ROUND(ROUND(L215,2)*ROUND(G215,3),2)</f>
      </c>
      <c s="36" t="s">
        <v>73</v>
      </c>
      <c>
        <f>(M215*21)/100</f>
      </c>
      <c t="s">
        <v>27</v>
      </c>
    </row>
    <row r="216" spans="1:5" ht="12.75">
      <c r="A216" s="35" t="s">
        <v>54</v>
      </c>
      <c r="E216" s="39" t="s">
        <v>55</v>
      </c>
    </row>
    <row r="217" spans="1:5" ht="12.75">
      <c r="A217" s="35" t="s">
        <v>56</v>
      </c>
      <c r="E217" s="40" t="s">
        <v>1918</v>
      </c>
    </row>
    <row r="218" spans="1:5" ht="12.75">
      <c r="A218" t="s">
        <v>57</v>
      </c>
      <c r="E218" s="39" t="s">
        <v>74</v>
      </c>
    </row>
    <row r="219" spans="1:16" ht="12.75">
      <c r="A219" t="s">
        <v>49</v>
      </c>
      <c s="34" t="s">
        <v>332</v>
      </c>
      <c s="34" t="s">
        <v>311</v>
      </c>
      <c s="35" t="s">
        <v>47</v>
      </c>
      <c s="6" t="s">
        <v>312</v>
      </c>
      <c s="36" t="s">
        <v>52</v>
      </c>
      <c s="37">
        <v>6</v>
      </c>
      <c s="36">
        <v>0</v>
      </c>
      <c s="36">
        <f>ROUND(G219*H219,6)</f>
      </c>
      <c r="L219" s="38">
        <v>0</v>
      </c>
      <c s="32">
        <f>ROUND(ROUND(L219,2)*ROUND(G219,3),2)</f>
      </c>
      <c s="36" t="s">
        <v>73</v>
      </c>
      <c>
        <f>(M219*21)/100</f>
      </c>
      <c t="s">
        <v>27</v>
      </c>
    </row>
    <row r="220" spans="1:5" ht="12.75">
      <c r="A220" s="35" t="s">
        <v>54</v>
      </c>
      <c r="E220" s="39" t="s">
        <v>55</v>
      </c>
    </row>
    <row r="221" spans="1:5" ht="12.75">
      <c r="A221" s="35" t="s">
        <v>56</v>
      </c>
      <c r="E221" s="40" t="s">
        <v>892</v>
      </c>
    </row>
    <row r="222" spans="1:5" ht="51">
      <c r="A222" t="s">
        <v>57</v>
      </c>
      <c r="E222" s="39" t="s">
        <v>270</v>
      </c>
    </row>
    <row r="223" spans="1:16" ht="12.75">
      <c r="A223" t="s">
        <v>49</v>
      </c>
      <c s="34" t="s">
        <v>335</v>
      </c>
      <c s="34" t="s">
        <v>314</v>
      </c>
      <c s="35" t="s">
        <v>47</v>
      </c>
      <c s="6" t="s">
        <v>315</v>
      </c>
      <c s="36" t="s">
        <v>52</v>
      </c>
      <c s="37">
        <v>6</v>
      </c>
      <c s="36">
        <v>0</v>
      </c>
      <c s="36">
        <f>ROUND(G223*H223,6)</f>
      </c>
      <c r="L223" s="38">
        <v>0</v>
      </c>
      <c s="32">
        <f>ROUND(ROUND(L223,2)*ROUND(G223,3),2)</f>
      </c>
      <c s="36" t="s">
        <v>73</v>
      </c>
      <c>
        <f>(M223*21)/100</f>
      </c>
      <c t="s">
        <v>27</v>
      </c>
    </row>
    <row r="224" spans="1:5" ht="12.75">
      <c r="A224" s="35" t="s">
        <v>54</v>
      </c>
      <c r="E224" s="39" t="s">
        <v>55</v>
      </c>
    </row>
    <row r="225" spans="1:5" ht="12.75">
      <c r="A225" s="35" t="s">
        <v>56</v>
      </c>
      <c r="E225" s="40" t="s">
        <v>892</v>
      </c>
    </row>
    <row r="226" spans="1:5" ht="76.5">
      <c r="A226" t="s">
        <v>57</v>
      </c>
      <c r="E226" s="39" t="s">
        <v>274</v>
      </c>
    </row>
    <row r="227" spans="1:16" ht="12.75">
      <c r="A227" t="s">
        <v>49</v>
      </c>
      <c s="34" t="s">
        <v>338</v>
      </c>
      <c s="34" t="s">
        <v>345</v>
      </c>
      <c s="35" t="s">
        <v>47</v>
      </c>
      <c s="6" t="s">
        <v>346</v>
      </c>
      <c s="36" t="s">
        <v>104</v>
      </c>
      <c s="37">
        <v>75</v>
      </c>
      <c s="36">
        <v>0</v>
      </c>
      <c s="36">
        <f>ROUND(G227*H227,6)</f>
      </c>
      <c r="L227" s="38">
        <v>0</v>
      </c>
      <c s="32">
        <f>ROUND(ROUND(L227,2)*ROUND(G227,3),2)</f>
      </c>
      <c s="36" t="s">
        <v>53</v>
      </c>
      <c>
        <f>(M227*21)/100</f>
      </c>
      <c t="s">
        <v>27</v>
      </c>
    </row>
    <row r="228" spans="1:5" ht="12.75">
      <c r="A228" s="35" t="s">
        <v>54</v>
      </c>
      <c r="E228" s="39" t="s">
        <v>55</v>
      </c>
    </row>
    <row r="229" spans="1:5" ht="12.75">
      <c r="A229" s="35" t="s">
        <v>56</v>
      </c>
      <c r="E229" s="40" t="s">
        <v>1920</v>
      </c>
    </row>
    <row r="230" spans="1:5" ht="51">
      <c r="A230" t="s">
        <v>57</v>
      </c>
      <c r="E230" s="39" t="s">
        <v>347</v>
      </c>
    </row>
    <row r="231" spans="1:16" ht="12.75">
      <c r="A231" t="s">
        <v>49</v>
      </c>
      <c s="34" t="s">
        <v>341</v>
      </c>
      <c s="34" t="s">
        <v>349</v>
      </c>
      <c s="35" t="s">
        <v>47</v>
      </c>
      <c s="6" t="s">
        <v>350</v>
      </c>
      <c s="36" t="s">
        <v>52</v>
      </c>
      <c s="37">
        <v>12</v>
      </c>
      <c s="36">
        <v>0</v>
      </c>
      <c s="36">
        <f>ROUND(G231*H231,6)</f>
      </c>
      <c r="L231" s="38">
        <v>0</v>
      </c>
      <c s="32">
        <f>ROUND(ROUND(L231,2)*ROUND(G231,3),2)</f>
      </c>
      <c s="36" t="s">
        <v>73</v>
      </c>
      <c>
        <f>(M231*21)/100</f>
      </c>
      <c t="s">
        <v>27</v>
      </c>
    </row>
    <row r="232" spans="1:5" ht="12.75">
      <c r="A232" s="35" t="s">
        <v>54</v>
      </c>
      <c r="E232" s="39" t="s">
        <v>55</v>
      </c>
    </row>
    <row r="233" spans="1:5" ht="12.75">
      <c r="A233" s="35" t="s">
        <v>56</v>
      </c>
      <c r="E233" s="40" t="s">
        <v>1920</v>
      </c>
    </row>
    <row r="234" spans="1:5" ht="12.75">
      <c r="A234" t="s">
        <v>57</v>
      </c>
      <c r="E234" s="39" t="s">
        <v>74</v>
      </c>
    </row>
    <row r="235" spans="1:16" ht="12.75">
      <c r="A235" t="s">
        <v>49</v>
      </c>
      <c s="34" t="s">
        <v>344</v>
      </c>
      <c s="34" t="s">
        <v>352</v>
      </c>
      <c s="35" t="s">
        <v>47</v>
      </c>
      <c s="6" t="s">
        <v>353</v>
      </c>
      <c s="36" t="s">
        <v>52</v>
      </c>
      <c s="37">
        <v>1</v>
      </c>
      <c s="36">
        <v>0</v>
      </c>
      <c s="36">
        <f>ROUND(G235*H235,6)</f>
      </c>
      <c r="L235" s="38">
        <v>0</v>
      </c>
      <c s="32">
        <f>ROUND(ROUND(L235,2)*ROUND(G235,3),2)</f>
      </c>
      <c s="36" t="s">
        <v>53</v>
      </c>
      <c>
        <f>(M235*21)/100</f>
      </c>
      <c t="s">
        <v>27</v>
      </c>
    </row>
    <row r="236" spans="1:5" ht="12.75">
      <c r="A236" s="35" t="s">
        <v>54</v>
      </c>
      <c r="E236" s="39" t="s">
        <v>55</v>
      </c>
    </row>
    <row r="237" spans="1:5" ht="12.75">
      <c r="A237" s="35" t="s">
        <v>56</v>
      </c>
      <c r="E237" s="40" t="s">
        <v>892</v>
      </c>
    </row>
    <row r="238" spans="1:5" ht="12.75">
      <c r="A238" t="s">
        <v>57</v>
      </c>
      <c r="E238" s="39" t="s">
        <v>354</v>
      </c>
    </row>
    <row r="239" spans="1:13" ht="12.75">
      <c r="A239" t="s">
        <v>46</v>
      </c>
      <c r="C239" s="31" t="s">
        <v>1793</v>
      </c>
      <c r="E239" s="33" t="s">
        <v>1794</v>
      </c>
      <c r="J239" s="32">
        <f>0</f>
      </c>
      <c s="32">
        <f>0</f>
      </c>
      <c s="32">
        <f>0+L240+L244+L248+L252+L256+L260+L264+L268+L272+L276+L280+L284+L288+L292+L296+L300+L304+L308+L312+L316</f>
      </c>
      <c s="32">
        <f>0+M240+M244+M248+M252+M256+M260+M264+M268+M272+M276+M280+M284+M288+M292+M296+M300+M304+M308+M312+M316</f>
      </c>
    </row>
    <row r="240" spans="1:16" ht="12.75">
      <c r="A240" t="s">
        <v>49</v>
      </c>
      <c s="34" t="s">
        <v>348</v>
      </c>
      <c s="34" t="s">
        <v>1239</v>
      </c>
      <c s="35" t="s">
        <v>47</v>
      </c>
      <c s="6" t="s">
        <v>1240</v>
      </c>
      <c s="36" t="s">
        <v>52</v>
      </c>
      <c s="37">
        <v>1</v>
      </c>
      <c s="36">
        <v>0</v>
      </c>
      <c s="36">
        <f>ROUND(G240*H240,6)</f>
      </c>
      <c r="L240" s="38">
        <v>0</v>
      </c>
      <c s="32">
        <f>ROUND(ROUND(L240,2)*ROUND(G240,3),2)</f>
      </c>
      <c s="36" t="s">
        <v>73</v>
      </c>
      <c>
        <f>(M240*21)/100</f>
      </c>
      <c t="s">
        <v>27</v>
      </c>
    </row>
    <row r="241" spans="1:5" ht="12.75">
      <c r="A241" s="35" t="s">
        <v>54</v>
      </c>
      <c r="E241" s="39" t="s">
        <v>55</v>
      </c>
    </row>
    <row r="242" spans="1:5" ht="12.75">
      <c r="A242" s="35" t="s">
        <v>56</v>
      </c>
      <c r="E242" s="40" t="s">
        <v>1852</v>
      </c>
    </row>
    <row r="243" spans="1:5" ht="12.75">
      <c r="A243" t="s">
        <v>57</v>
      </c>
      <c r="E243" s="39" t="s">
        <v>74</v>
      </c>
    </row>
    <row r="244" spans="1:16" ht="12.75">
      <c r="A244" t="s">
        <v>49</v>
      </c>
      <c s="34" t="s">
        <v>351</v>
      </c>
      <c s="34" t="s">
        <v>1242</v>
      </c>
      <c s="35" t="s">
        <v>47</v>
      </c>
      <c s="6" t="s">
        <v>1243</v>
      </c>
      <c s="36" t="s">
        <v>52</v>
      </c>
      <c s="37">
        <v>1</v>
      </c>
      <c s="36">
        <v>0</v>
      </c>
      <c s="36">
        <f>ROUND(G244*H244,6)</f>
      </c>
      <c r="L244" s="38">
        <v>0</v>
      </c>
      <c s="32">
        <f>ROUND(ROUND(L244,2)*ROUND(G244,3),2)</f>
      </c>
      <c s="36" t="s">
        <v>73</v>
      </c>
      <c>
        <f>(M244*21)/100</f>
      </c>
      <c t="s">
        <v>27</v>
      </c>
    </row>
    <row r="245" spans="1:5" ht="12.75">
      <c r="A245" s="35" t="s">
        <v>54</v>
      </c>
      <c r="E245" s="39" t="s">
        <v>55</v>
      </c>
    </row>
    <row r="246" spans="1:5" ht="12.75">
      <c r="A246" s="35" t="s">
        <v>56</v>
      </c>
      <c r="E246" s="40" t="s">
        <v>1852</v>
      </c>
    </row>
    <row r="247" spans="1:5" ht="12.75">
      <c r="A247" t="s">
        <v>57</v>
      </c>
      <c r="E247" s="39" t="s">
        <v>74</v>
      </c>
    </row>
    <row r="248" spans="1:16" ht="12.75">
      <c r="A248" t="s">
        <v>49</v>
      </c>
      <c s="34" t="s">
        <v>356</v>
      </c>
      <c s="34" t="s">
        <v>677</v>
      </c>
      <c s="35" t="s">
        <v>47</v>
      </c>
      <c s="6" t="s">
        <v>1892</v>
      </c>
      <c s="36" t="s">
        <v>52</v>
      </c>
      <c s="37">
        <v>1</v>
      </c>
      <c s="36">
        <v>0</v>
      </c>
      <c s="36">
        <f>ROUND(G248*H248,6)</f>
      </c>
      <c r="L248" s="38">
        <v>0</v>
      </c>
      <c s="32">
        <f>ROUND(ROUND(L248,2)*ROUND(G248,3),2)</f>
      </c>
      <c s="36" t="s">
        <v>53</v>
      </c>
      <c>
        <f>(M248*21)/100</f>
      </c>
      <c t="s">
        <v>27</v>
      </c>
    </row>
    <row r="249" spans="1:5" ht="12.75">
      <c r="A249" s="35" t="s">
        <v>54</v>
      </c>
      <c r="E249" s="39" t="s">
        <v>55</v>
      </c>
    </row>
    <row r="250" spans="1:5" ht="12.75">
      <c r="A250" s="35" t="s">
        <v>56</v>
      </c>
      <c r="E250" s="40" t="s">
        <v>1852</v>
      </c>
    </row>
    <row r="251" spans="1:5" ht="51">
      <c r="A251" t="s">
        <v>57</v>
      </c>
      <c r="E251" s="39" t="s">
        <v>679</v>
      </c>
    </row>
    <row r="252" spans="1:16" ht="12.75">
      <c r="A252" t="s">
        <v>49</v>
      </c>
      <c s="34" t="s">
        <v>360</v>
      </c>
      <c s="34" t="s">
        <v>680</v>
      </c>
      <c s="35" t="s">
        <v>47</v>
      </c>
      <c s="6" t="s">
        <v>681</v>
      </c>
      <c s="36" t="s">
        <v>52</v>
      </c>
      <c s="37">
        <v>1</v>
      </c>
      <c s="36">
        <v>0</v>
      </c>
      <c s="36">
        <f>ROUND(G252*H252,6)</f>
      </c>
      <c r="L252" s="38">
        <v>0</v>
      </c>
      <c s="32">
        <f>ROUND(ROUND(L252,2)*ROUND(G252,3),2)</f>
      </c>
      <c s="36" t="s">
        <v>73</v>
      </c>
      <c>
        <f>(M252*21)/100</f>
      </c>
      <c t="s">
        <v>27</v>
      </c>
    </row>
    <row r="253" spans="1:5" ht="12.75">
      <c r="A253" s="35" t="s">
        <v>54</v>
      </c>
      <c r="E253" s="39" t="s">
        <v>55</v>
      </c>
    </row>
    <row r="254" spans="1:5" ht="12.75">
      <c r="A254" s="35" t="s">
        <v>56</v>
      </c>
      <c r="E254" s="40" t="s">
        <v>1852</v>
      </c>
    </row>
    <row r="255" spans="1:5" ht="12.75">
      <c r="A255" t="s">
        <v>57</v>
      </c>
      <c r="E255" s="39" t="s">
        <v>74</v>
      </c>
    </row>
    <row r="256" spans="1:16" ht="12.75">
      <c r="A256" t="s">
        <v>49</v>
      </c>
      <c s="34" t="s">
        <v>364</v>
      </c>
      <c s="34" t="s">
        <v>682</v>
      </c>
      <c s="35" t="s">
        <v>47</v>
      </c>
      <c s="6" t="s">
        <v>683</v>
      </c>
      <c s="36" t="s">
        <v>52</v>
      </c>
      <c s="37">
        <v>2</v>
      </c>
      <c s="36">
        <v>0</v>
      </c>
      <c s="36">
        <f>ROUND(G256*H256,6)</f>
      </c>
      <c r="L256" s="38">
        <v>0</v>
      </c>
      <c s="32">
        <f>ROUND(ROUND(L256,2)*ROUND(G256,3),2)</f>
      </c>
      <c s="36" t="s">
        <v>53</v>
      </c>
      <c>
        <f>(M256*21)/100</f>
      </c>
      <c t="s">
        <v>27</v>
      </c>
    </row>
    <row r="257" spans="1:5" ht="12.75">
      <c r="A257" s="35" t="s">
        <v>54</v>
      </c>
      <c r="E257" s="39" t="s">
        <v>55</v>
      </c>
    </row>
    <row r="258" spans="1:5" ht="12.75">
      <c r="A258" s="35" t="s">
        <v>56</v>
      </c>
      <c r="E258" s="40" t="s">
        <v>1852</v>
      </c>
    </row>
    <row r="259" spans="1:5" ht="12.75">
      <c r="A259" t="s">
        <v>57</v>
      </c>
      <c r="E259" s="39" t="s">
        <v>684</v>
      </c>
    </row>
    <row r="260" spans="1:16" ht="12.75">
      <c r="A260" t="s">
        <v>49</v>
      </c>
      <c s="34" t="s">
        <v>368</v>
      </c>
      <c s="34" t="s">
        <v>711</v>
      </c>
      <c s="35" t="s">
        <v>47</v>
      </c>
      <c s="6" t="s">
        <v>686</v>
      </c>
      <c s="36" t="s">
        <v>52</v>
      </c>
      <c s="37">
        <v>2</v>
      </c>
      <c s="36">
        <v>0</v>
      </c>
      <c s="36">
        <f>ROUND(G260*H260,6)</f>
      </c>
      <c r="L260" s="38">
        <v>0</v>
      </c>
      <c s="32">
        <f>ROUND(ROUND(L260,2)*ROUND(G260,3),2)</f>
      </c>
      <c s="36" t="s">
        <v>53</v>
      </c>
      <c>
        <f>(M260*21)/100</f>
      </c>
      <c t="s">
        <v>27</v>
      </c>
    </row>
    <row r="261" spans="1:5" ht="12.75">
      <c r="A261" s="35" t="s">
        <v>54</v>
      </c>
      <c r="E261" s="39" t="s">
        <v>55</v>
      </c>
    </row>
    <row r="262" spans="1:5" ht="12.75">
      <c r="A262" s="35" t="s">
        <v>56</v>
      </c>
      <c r="E262" s="40" t="s">
        <v>1852</v>
      </c>
    </row>
    <row r="263" spans="1:5" ht="12.75">
      <c r="A263" t="s">
        <v>57</v>
      </c>
      <c r="E263" s="39" t="s">
        <v>74</v>
      </c>
    </row>
    <row r="264" spans="1:16" ht="12.75">
      <c r="A264" t="s">
        <v>49</v>
      </c>
      <c s="34" t="s">
        <v>372</v>
      </c>
      <c s="34" t="s">
        <v>1796</v>
      </c>
      <c s="35" t="s">
        <v>47</v>
      </c>
      <c s="6" t="s">
        <v>1797</v>
      </c>
      <c s="36" t="s">
        <v>52</v>
      </c>
      <c s="37">
        <v>1</v>
      </c>
      <c s="36">
        <v>0</v>
      </c>
      <c s="36">
        <f>ROUND(G264*H264,6)</f>
      </c>
      <c r="L264" s="38">
        <v>0</v>
      </c>
      <c s="32">
        <f>ROUND(ROUND(L264,2)*ROUND(G264,3),2)</f>
      </c>
      <c s="36" t="s">
        <v>53</v>
      </c>
      <c>
        <f>(M264*21)/100</f>
      </c>
      <c t="s">
        <v>27</v>
      </c>
    </row>
    <row r="265" spans="1:5" ht="12.75">
      <c r="A265" s="35" t="s">
        <v>54</v>
      </c>
      <c r="E265" s="39" t="s">
        <v>55</v>
      </c>
    </row>
    <row r="266" spans="1:5" ht="12.75">
      <c r="A266" s="35" t="s">
        <v>56</v>
      </c>
      <c r="E266" s="40" t="s">
        <v>1852</v>
      </c>
    </row>
    <row r="267" spans="1:5" ht="12.75">
      <c r="A267" t="s">
        <v>57</v>
      </c>
      <c r="E267" s="39" t="s">
        <v>1797</v>
      </c>
    </row>
    <row r="268" spans="1:16" ht="12.75">
      <c r="A268" t="s">
        <v>49</v>
      </c>
      <c s="34" t="s">
        <v>376</v>
      </c>
      <c s="34" t="s">
        <v>1798</v>
      </c>
      <c s="35" t="s">
        <v>47</v>
      </c>
      <c s="6" t="s">
        <v>1799</v>
      </c>
      <c s="36" t="s">
        <v>52</v>
      </c>
      <c s="37">
        <v>2</v>
      </c>
      <c s="36">
        <v>0</v>
      </c>
      <c s="36">
        <f>ROUND(G268*H268,6)</f>
      </c>
      <c r="L268" s="38">
        <v>0</v>
      </c>
      <c s="32">
        <f>ROUND(ROUND(L268,2)*ROUND(G268,3),2)</f>
      </c>
      <c s="36" t="s">
        <v>53</v>
      </c>
      <c>
        <f>(M268*21)/100</f>
      </c>
      <c t="s">
        <v>27</v>
      </c>
    </row>
    <row r="269" spans="1:5" ht="12.75">
      <c r="A269" s="35" t="s">
        <v>54</v>
      </c>
      <c r="E269" s="39" t="s">
        <v>55</v>
      </c>
    </row>
    <row r="270" spans="1:5" ht="12.75">
      <c r="A270" s="35" t="s">
        <v>56</v>
      </c>
      <c r="E270" s="40" t="s">
        <v>1852</v>
      </c>
    </row>
    <row r="271" spans="1:5" ht="12.75">
      <c r="A271" t="s">
        <v>57</v>
      </c>
      <c r="E271" s="39" t="s">
        <v>1799</v>
      </c>
    </row>
    <row r="272" spans="1:16" ht="12.75">
      <c r="A272" t="s">
        <v>49</v>
      </c>
      <c s="34" t="s">
        <v>379</v>
      </c>
      <c s="34" t="s">
        <v>689</v>
      </c>
      <c s="35" t="s">
        <v>47</v>
      </c>
      <c s="6" t="s">
        <v>690</v>
      </c>
      <c s="36" t="s">
        <v>52</v>
      </c>
      <c s="37">
        <v>2</v>
      </c>
      <c s="36">
        <v>0</v>
      </c>
      <c s="36">
        <f>ROUND(G272*H272,6)</f>
      </c>
      <c r="L272" s="38">
        <v>0</v>
      </c>
      <c s="32">
        <f>ROUND(ROUND(L272,2)*ROUND(G272,3),2)</f>
      </c>
      <c s="36" t="s">
        <v>53</v>
      </c>
      <c>
        <f>(M272*21)/100</f>
      </c>
      <c t="s">
        <v>27</v>
      </c>
    </row>
    <row r="273" spans="1:5" ht="12.75">
      <c r="A273" s="35" t="s">
        <v>54</v>
      </c>
      <c r="E273" s="39" t="s">
        <v>55</v>
      </c>
    </row>
    <row r="274" spans="1:5" ht="12.75">
      <c r="A274" s="35" t="s">
        <v>56</v>
      </c>
      <c r="E274" s="40" t="s">
        <v>1852</v>
      </c>
    </row>
    <row r="275" spans="1:5" ht="63.75">
      <c r="A275" t="s">
        <v>57</v>
      </c>
      <c r="E275" s="39" t="s">
        <v>691</v>
      </c>
    </row>
    <row r="276" spans="1:16" ht="12.75">
      <c r="A276" t="s">
        <v>49</v>
      </c>
      <c s="34" t="s">
        <v>381</v>
      </c>
      <c s="34" t="s">
        <v>692</v>
      </c>
      <c s="35" t="s">
        <v>47</v>
      </c>
      <c s="6" t="s">
        <v>693</v>
      </c>
      <c s="36" t="s">
        <v>52</v>
      </c>
      <c s="37">
        <v>2</v>
      </c>
      <c s="36">
        <v>0</v>
      </c>
      <c s="36">
        <f>ROUND(G276*H276,6)</f>
      </c>
      <c r="L276" s="38">
        <v>0</v>
      </c>
      <c s="32">
        <f>ROUND(ROUND(L276,2)*ROUND(G276,3),2)</f>
      </c>
      <c s="36" t="s">
        <v>53</v>
      </c>
      <c>
        <f>(M276*21)/100</f>
      </c>
      <c t="s">
        <v>27</v>
      </c>
    </row>
    <row r="277" spans="1:5" ht="12.75">
      <c r="A277" s="35" t="s">
        <v>54</v>
      </c>
      <c r="E277" s="39" t="s">
        <v>55</v>
      </c>
    </row>
    <row r="278" spans="1:5" ht="12.75">
      <c r="A278" s="35" t="s">
        <v>56</v>
      </c>
      <c r="E278" s="40" t="s">
        <v>1852</v>
      </c>
    </row>
    <row r="279" spans="1:5" ht="63.75">
      <c r="A279" t="s">
        <v>57</v>
      </c>
      <c r="E279" s="39" t="s">
        <v>694</v>
      </c>
    </row>
    <row r="280" spans="1:16" ht="12.75">
      <c r="A280" t="s">
        <v>49</v>
      </c>
      <c s="34" t="s">
        <v>384</v>
      </c>
      <c s="34" t="s">
        <v>695</v>
      </c>
      <c s="35" t="s">
        <v>47</v>
      </c>
      <c s="6" t="s">
        <v>696</v>
      </c>
      <c s="36" t="s">
        <v>52</v>
      </c>
      <c s="37">
        <v>1</v>
      </c>
      <c s="36">
        <v>0</v>
      </c>
      <c s="36">
        <f>ROUND(G280*H280,6)</f>
      </c>
      <c r="L280" s="38">
        <v>0</v>
      </c>
      <c s="32">
        <f>ROUND(ROUND(L280,2)*ROUND(G280,3),2)</f>
      </c>
      <c s="36" t="s">
        <v>73</v>
      </c>
      <c>
        <f>(M280*21)/100</f>
      </c>
      <c t="s">
        <v>27</v>
      </c>
    </row>
    <row r="281" spans="1:5" ht="12.75">
      <c r="A281" s="35" t="s">
        <v>54</v>
      </c>
      <c r="E281" s="39" t="s">
        <v>697</v>
      </c>
    </row>
    <row r="282" spans="1:5" ht="12.75">
      <c r="A282" s="35" t="s">
        <v>56</v>
      </c>
      <c r="E282" s="40" t="s">
        <v>1852</v>
      </c>
    </row>
    <row r="283" spans="1:5" ht="12.75">
      <c r="A283" t="s">
        <v>57</v>
      </c>
      <c r="E283" s="39" t="s">
        <v>74</v>
      </c>
    </row>
    <row r="284" spans="1:16" ht="12.75">
      <c r="A284" t="s">
        <v>49</v>
      </c>
      <c s="34" t="s">
        <v>387</v>
      </c>
      <c s="34" t="s">
        <v>698</v>
      </c>
      <c s="35" t="s">
        <v>47</v>
      </c>
      <c s="6" t="s">
        <v>699</v>
      </c>
      <c s="36" t="s">
        <v>52</v>
      </c>
      <c s="37">
        <v>1</v>
      </c>
      <c s="36">
        <v>0</v>
      </c>
      <c s="36">
        <f>ROUND(G284*H284,6)</f>
      </c>
      <c r="L284" s="38">
        <v>0</v>
      </c>
      <c s="32">
        <f>ROUND(ROUND(L284,2)*ROUND(G284,3),2)</f>
      </c>
      <c s="36" t="s">
        <v>73</v>
      </c>
      <c>
        <f>(M284*21)/100</f>
      </c>
      <c t="s">
        <v>27</v>
      </c>
    </row>
    <row r="285" spans="1:5" ht="12.75">
      <c r="A285" s="35" t="s">
        <v>54</v>
      </c>
      <c r="E285" s="39" t="s">
        <v>697</v>
      </c>
    </row>
    <row r="286" spans="1:5" ht="12.75">
      <c r="A286" s="35" t="s">
        <v>56</v>
      </c>
      <c r="E286" s="40" t="s">
        <v>1852</v>
      </c>
    </row>
    <row r="287" spans="1:5" ht="12.75">
      <c r="A287" t="s">
        <v>57</v>
      </c>
      <c r="E287" s="39" t="s">
        <v>74</v>
      </c>
    </row>
    <row r="288" spans="1:16" ht="25.5">
      <c r="A288" t="s">
        <v>49</v>
      </c>
      <c s="34" t="s">
        <v>391</v>
      </c>
      <c s="34" t="s">
        <v>1800</v>
      </c>
      <c s="35" t="s">
        <v>47</v>
      </c>
      <c s="6" t="s">
        <v>1801</v>
      </c>
      <c s="36" t="s">
        <v>52</v>
      </c>
      <c s="37">
        <v>1</v>
      </c>
      <c s="36">
        <v>0</v>
      </c>
      <c s="36">
        <f>ROUND(G288*H288,6)</f>
      </c>
      <c r="L288" s="38">
        <v>0</v>
      </c>
      <c s="32">
        <f>ROUND(ROUND(L288,2)*ROUND(G288,3),2)</f>
      </c>
      <c s="36" t="s">
        <v>53</v>
      </c>
      <c>
        <f>(M288*21)/100</f>
      </c>
      <c t="s">
        <v>27</v>
      </c>
    </row>
    <row r="289" spans="1:5" ht="12.75">
      <c r="A289" s="35" t="s">
        <v>54</v>
      </c>
      <c r="E289" s="39" t="s">
        <v>55</v>
      </c>
    </row>
    <row r="290" spans="1:5" ht="12.75">
      <c r="A290" s="35" t="s">
        <v>56</v>
      </c>
      <c r="E290" s="40" t="s">
        <v>892</v>
      </c>
    </row>
    <row r="291" spans="1:5" ht="25.5">
      <c r="A291" t="s">
        <v>57</v>
      </c>
      <c r="E291" s="39" t="s">
        <v>1801</v>
      </c>
    </row>
    <row r="292" spans="1:16" ht="12.75">
      <c r="A292" t="s">
        <v>49</v>
      </c>
      <c s="34" t="s">
        <v>395</v>
      </c>
      <c s="34" t="s">
        <v>1854</v>
      </c>
      <c s="35" t="s">
        <v>47</v>
      </c>
      <c s="6" t="s">
        <v>1921</v>
      </c>
      <c s="36" t="s">
        <v>52</v>
      </c>
      <c s="37">
        <v>1</v>
      </c>
      <c s="36">
        <v>0</v>
      </c>
      <c s="36">
        <f>ROUND(G292*H292,6)</f>
      </c>
      <c r="L292" s="38">
        <v>0</v>
      </c>
      <c s="32">
        <f>ROUND(ROUND(L292,2)*ROUND(G292,3),2)</f>
      </c>
      <c s="36" t="s">
        <v>53</v>
      </c>
      <c>
        <f>(M292*21)/100</f>
      </c>
      <c t="s">
        <v>27</v>
      </c>
    </row>
    <row r="293" spans="1:5" ht="12.75">
      <c r="A293" s="35" t="s">
        <v>54</v>
      </c>
      <c r="E293" s="39" t="s">
        <v>55</v>
      </c>
    </row>
    <row r="294" spans="1:5" ht="12.75">
      <c r="A294" s="35" t="s">
        <v>56</v>
      </c>
      <c r="E294" s="40" t="s">
        <v>892</v>
      </c>
    </row>
    <row r="295" spans="1:5" ht="12.75">
      <c r="A295" t="s">
        <v>57</v>
      </c>
      <c r="E295" s="39" t="s">
        <v>1922</v>
      </c>
    </row>
    <row r="296" spans="1:16" ht="12.75">
      <c r="A296" t="s">
        <v>49</v>
      </c>
      <c s="34" t="s">
        <v>398</v>
      </c>
      <c s="34" t="s">
        <v>700</v>
      </c>
      <c s="35" t="s">
        <v>47</v>
      </c>
      <c s="6" t="s">
        <v>701</v>
      </c>
      <c s="36" t="s">
        <v>52</v>
      </c>
      <c s="37">
        <v>3</v>
      </c>
      <c s="36">
        <v>0</v>
      </c>
      <c s="36">
        <f>ROUND(G296*H296,6)</f>
      </c>
      <c r="L296" s="38">
        <v>0</v>
      </c>
      <c s="32">
        <f>ROUND(ROUND(L296,2)*ROUND(G296,3),2)</f>
      </c>
      <c s="36" t="s">
        <v>73</v>
      </c>
      <c>
        <f>(M296*21)/100</f>
      </c>
      <c t="s">
        <v>27</v>
      </c>
    </row>
    <row r="297" spans="1:5" ht="12.75">
      <c r="A297" s="35" t="s">
        <v>54</v>
      </c>
      <c r="E297" s="39" t="s">
        <v>55</v>
      </c>
    </row>
    <row r="298" spans="1:5" ht="12.75">
      <c r="A298" s="35" t="s">
        <v>56</v>
      </c>
      <c r="E298" s="40" t="s">
        <v>892</v>
      </c>
    </row>
    <row r="299" spans="1:5" ht="12.75">
      <c r="A299" t="s">
        <v>57</v>
      </c>
      <c r="E299" s="39" t="s">
        <v>74</v>
      </c>
    </row>
    <row r="300" spans="1:16" ht="12.75">
      <c r="A300" t="s">
        <v>49</v>
      </c>
      <c s="34" t="s">
        <v>402</v>
      </c>
      <c s="34" t="s">
        <v>1923</v>
      </c>
      <c s="35" t="s">
        <v>47</v>
      </c>
      <c s="6" t="s">
        <v>1924</v>
      </c>
      <c s="36" t="s">
        <v>52</v>
      </c>
      <c s="37">
        <v>1</v>
      </c>
      <c s="36">
        <v>0</v>
      </c>
      <c s="36">
        <f>ROUND(G300*H300,6)</f>
      </c>
      <c r="L300" s="38">
        <v>0</v>
      </c>
      <c s="32">
        <f>ROUND(ROUND(L300,2)*ROUND(G300,3),2)</f>
      </c>
      <c s="36" t="s">
        <v>53</v>
      </c>
      <c>
        <f>(M300*21)/100</f>
      </c>
      <c t="s">
        <v>27</v>
      </c>
    </row>
    <row r="301" spans="1:5" ht="12.75">
      <c r="A301" s="35" t="s">
        <v>54</v>
      </c>
      <c r="E301" s="39" t="s">
        <v>55</v>
      </c>
    </row>
    <row r="302" spans="1:5" ht="12.75">
      <c r="A302" s="35" t="s">
        <v>56</v>
      </c>
      <c r="E302" s="40" t="s">
        <v>892</v>
      </c>
    </row>
    <row r="303" spans="1:5" ht="12.75">
      <c r="A303" t="s">
        <v>57</v>
      </c>
      <c r="E303" s="39" t="s">
        <v>1925</v>
      </c>
    </row>
    <row r="304" spans="1:16" ht="12.75">
      <c r="A304" t="s">
        <v>49</v>
      </c>
      <c s="34" t="s">
        <v>406</v>
      </c>
      <c s="34" t="s">
        <v>1802</v>
      </c>
      <c s="35" t="s">
        <v>47</v>
      </c>
      <c s="6" t="s">
        <v>1803</v>
      </c>
      <c s="36" t="s">
        <v>52</v>
      </c>
      <c s="37">
        <v>1</v>
      </c>
      <c s="36">
        <v>0</v>
      </c>
      <c s="36">
        <f>ROUND(G304*H304,6)</f>
      </c>
      <c r="L304" s="38">
        <v>0</v>
      </c>
      <c s="32">
        <f>ROUND(ROUND(L304,2)*ROUND(G304,3),2)</f>
      </c>
      <c s="36" t="s">
        <v>53</v>
      </c>
      <c>
        <f>(M304*21)/100</f>
      </c>
      <c t="s">
        <v>27</v>
      </c>
    </row>
    <row r="305" spans="1:5" ht="12.75">
      <c r="A305" s="35" t="s">
        <v>54</v>
      </c>
      <c r="E305" s="39" t="s">
        <v>55</v>
      </c>
    </row>
    <row r="306" spans="1:5" ht="12.75">
      <c r="A306" s="35" t="s">
        <v>56</v>
      </c>
      <c r="E306" s="40" t="s">
        <v>55</v>
      </c>
    </row>
    <row r="307" spans="1:5" ht="178.5">
      <c r="A307" t="s">
        <v>57</v>
      </c>
      <c r="E307" s="39" t="s">
        <v>1804</v>
      </c>
    </row>
    <row r="308" spans="1:16" ht="12.75">
      <c r="A308" t="s">
        <v>49</v>
      </c>
      <c s="34" t="s">
        <v>410</v>
      </c>
      <c s="34" t="s">
        <v>1805</v>
      </c>
      <c s="35" t="s">
        <v>47</v>
      </c>
      <c s="6" t="s">
        <v>1806</v>
      </c>
      <c s="36" t="s">
        <v>52</v>
      </c>
      <c s="37">
        <v>1</v>
      </c>
      <c s="36">
        <v>0</v>
      </c>
      <c s="36">
        <f>ROUND(G308*H308,6)</f>
      </c>
      <c r="L308" s="38">
        <v>0</v>
      </c>
      <c s="32">
        <f>ROUND(ROUND(L308,2)*ROUND(G308,3),2)</f>
      </c>
      <c s="36" t="s">
        <v>73</v>
      </c>
      <c>
        <f>(M308*21)/100</f>
      </c>
      <c t="s">
        <v>27</v>
      </c>
    </row>
    <row r="309" spans="1:5" ht="12.75">
      <c r="A309" s="35" t="s">
        <v>54</v>
      </c>
      <c r="E309" s="39" t="s">
        <v>55</v>
      </c>
    </row>
    <row r="310" spans="1:5" ht="12.75">
      <c r="A310" s="35" t="s">
        <v>56</v>
      </c>
      <c r="E310" s="40" t="s">
        <v>55</v>
      </c>
    </row>
    <row r="311" spans="1:5" ht="12.75">
      <c r="A311" t="s">
        <v>57</v>
      </c>
      <c r="E311" s="39" t="s">
        <v>74</v>
      </c>
    </row>
    <row r="312" spans="1:16" ht="12.75">
      <c r="A312" t="s">
        <v>49</v>
      </c>
      <c s="34" t="s">
        <v>414</v>
      </c>
      <c s="34" t="s">
        <v>1807</v>
      </c>
      <c s="35" t="s">
        <v>47</v>
      </c>
      <c s="6" t="s">
        <v>1808</v>
      </c>
      <c s="36" t="s">
        <v>52</v>
      </c>
      <c s="37">
        <v>1</v>
      </c>
      <c s="36">
        <v>0</v>
      </c>
      <c s="36">
        <f>ROUND(G312*H312,6)</f>
      </c>
      <c r="L312" s="38">
        <v>0</v>
      </c>
      <c s="32">
        <f>ROUND(ROUND(L312,2)*ROUND(G312,3),2)</f>
      </c>
      <c s="36" t="s">
        <v>73</v>
      </c>
      <c>
        <f>(M312*21)/100</f>
      </c>
      <c t="s">
        <v>27</v>
      </c>
    </row>
    <row r="313" spans="1:5" ht="12.75">
      <c r="A313" s="35" t="s">
        <v>54</v>
      </c>
      <c r="E313" s="39" t="s">
        <v>55</v>
      </c>
    </row>
    <row r="314" spans="1:5" ht="12.75">
      <c r="A314" s="35" t="s">
        <v>56</v>
      </c>
      <c r="E314" s="40" t="s">
        <v>55</v>
      </c>
    </row>
    <row r="315" spans="1:5" ht="12.75">
      <c r="A315" t="s">
        <v>57</v>
      </c>
      <c r="E315" s="39" t="s">
        <v>74</v>
      </c>
    </row>
    <row r="316" spans="1:16" ht="12.75">
      <c r="A316" t="s">
        <v>49</v>
      </c>
      <c s="34" t="s">
        <v>417</v>
      </c>
      <c s="34" t="s">
        <v>399</v>
      </c>
      <c s="35" t="s">
        <v>47</v>
      </c>
      <c s="6" t="s">
        <v>702</v>
      </c>
      <c s="36" t="s">
        <v>96</v>
      </c>
      <c s="37">
        <v>1</v>
      </c>
      <c s="36">
        <v>0</v>
      </c>
      <c s="36">
        <f>ROUND(G316*H316,6)</f>
      </c>
      <c r="L316" s="38">
        <v>0</v>
      </c>
      <c s="32">
        <f>ROUND(ROUND(L316,2)*ROUND(G316,3),2)</f>
      </c>
      <c s="36" t="s">
        <v>53</v>
      </c>
      <c>
        <f>(M316*21)/100</f>
      </c>
      <c t="s">
        <v>27</v>
      </c>
    </row>
    <row r="317" spans="1:5" ht="12.75">
      <c r="A317" s="35" t="s">
        <v>54</v>
      </c>
      <c r="E317" s="39" t="s">
        <v>55</v>
      </c>
    </row>
    <row r="318" spans="1:5" ht="12.75">
      <c r="A318" s="35" t="s">
        <v>56</v>
      </c>
      <c r="E318" s="40" t="s">
        <v>892</v>
      </c>
    </row>
    <row r="319" spans="1:5" ht="12.75">
      <c r="A319" t="s">
        <v>57</v>
      </c>
      <c r="E319" s="39" t="s">
        <v>702</v>
      </c>
    </row>
    <row r="320" spans="1:13" ht="12.75">
      <c r="A320" t="s">
        <v>46</v>
      </c>
      <c r="C320" s="31" t="s">
        <v>1809</v>
      </c>
      <c r="E320" s="33" t="s">
        <v>401</v>
      </c>
      <c r="J320" s="32">
        <f>0</f>
      </c>
      <c s="32">
        <f>0</f>
      </c>
      <c s="32">
        <f>0+L321+L325+L329+L333+L337+L341+L345+L349+L353+L357+L361+L365+L369+L373+L377+L381+L385+L389</f>
      </c>
      <c s="32">
        <f>0+M321+M325+M329+M333+M337+M341+M345+M349+M353+M357+M361+M365+M369+M373+M377+M381+M385+M389</f>
      </c>
    </row>
    <row r="321" spans="1:16" ht="25.5">
      <c r="A321" t="s">
        <v>49</v>
      </c>
      <c s="34" t="s">
        <v>421</v>
      </c>
      <c s="34" t="s">
        <v>721</v>
      </c>
      <c s="35" t="s">
        <v>47</v>
      </c>
      <c s="6" t="s">
        <v>722</v>
      </c>
      <c s="36" t="s">
        <v>52</v>
      </c>
      <c s="37">
        <v>1</v>
      </c>
      <c s="36">
        <v>0</v>
      </c>
      <c s="36">
        <f>ROUND(G321*H321,6)</f>
      </c>
      <c r="L321" s="38">
        <v>0</v>
      </c>
      <c s="32">
        <f>ROUND(ROUND(L321,2)*ROUND(G321,3),2)</f>
      </c>
      <c s="36" t="s">
        <v>73</v>
      </c>
      <c>
        <f>(M321*21)/100</f>
      </c>
      <c t="s">
        <v>27</v>
      </c>
    </row>
    <row r="322" spans="1:5" ht="12.75">
      <c r="A322" s="35" t="s">
        <v>54</v>
      </c>
      <c r="E322" s="39" t="s">
        <v>55</v>
      </c>
    </row>
    <row r="323" spans="1:5" ht="12.75">
      <c r="A323" s="35" t="s">
        <v>56</v>
      </c>
      <c r="E323" s="40" t="s">
        <v>1926</v>
      </c>
    </row>
    <row r="324" spans="1:5" ht="12.75">
      <c r="A324" t="s">
        <v>57</v>
      </c>
      <c r="E324" s="39" t="s">
        <v>74</v>
      </c>
    </row>
    <row r="325" spans="1:16" ht="12.75">
      <c r="A325" t="s">
        <v>49</v>
      </c>
      <c s="34" t="s">
        <v>424</v>
      </c>
      <c s="34" t="s">
        <v>723</v>
      </c>
      <c s="35" t="s">
        <v>47</v>
      </c>
      <c s="6" t="s">
        <v>724</v>
      </c>
      <c s="36" t="s">
        <v>52</v>
      </c>
      <c s="37">
        <v>1</v>
      </c>
      <c s="36">
        <v>0</v>
      </c>
      <c s="36">
        <f>ROUND(G325*H325,6)</f>
      </c>
      <c r="L325" s="38">
        <v>0</v>
      </c>
      <c s="32">
        <f>ROUND(ROUND(L325,2)*ROUND(G325,3),2)</f>
      </c>
      <c s="36" t="s">
        <v>73</v>
      </c>
      <c>
        <f>(M325*21)/100</f>
      </c>
      <c t="s">
        <v>27</v>
      </c>
    </row>
    <row r="326" spans="1:5" ht="12.75">
      <c r="A326" s="35" t="s">
        <v>54</v>
      </c>
      <c r="E326" s="39" t="s">
        <v>55</v>
      </c>
    </row>
    <row r="327" spans="1:5" ht="12.75">
      <c r="A327" s="35" t="s">
        <v>56</v>
      </c>
      <c r="E327" s="40" t="s">
        <v>1926</v>
      </c>
    </row>
    <row r="328" spans="1:5" ht="12.75">
      <c r="A328" t="s">
        <v>57</v>
      </c>
      <c r="E328" s="39" t="s">
        <v>74</v>
      </c>
    </row>
    <row r="329" spans="1:16" ht="25.5">
      <c r="A329" t="s">
        <v>49</v>
      </c>
      <c s="34" t="s">
        <v>428</v>
      </c>
      <c s="34" t="s">
        <v>725</v>
      </c>
      <c s="35" t="s">
        <v>47</v>
      </c>
      <c s="6" t="s">
        <v>1392</v>
      </c>
      <c s="36" t="s">
        <v>52</v>
      </c>
      <c s="37">
        <v>1</v>
      </c>
      <c s="36">
        <v>0</v>
      </c>
      <c s="36">
        <f>ROUND(G329*H329,6)</f>
      </c>
      <c r="L329" s="38">
        <v>0</v>
      </c>
      <c s="32">
        <f>ROUND(ROUND(L329,2)*ROUND(G329,3),2)</f>
      </c>
      <c s="36" t="s">
        <v>73</v>
      </c>
      <c>
        <f>(M329*21)/100</f>
      </c>
      <c t="s">
        <v>27</v>
      </c>
    </row>
    <row r="330" spans="1:5" ht="12.75">
      <c r="A330" s="35" t="s">
        <v>54</v>
      </c>
      <c r="E330" s="39" t="s">
        <v>55</v>
      </c>
    </row>
    <row r="331" spans="1:5" ht="12.75">
      <c r="A331" s="35" t="s">
        <v>56</v>
      </c>
      <c r="E331" s="40" t="s">
        <v>892</v>
      </c>
    </row>
    <row r="332" spans="1:5" ht="12.75">
      <c r="A332" t="s">
        <v>57</v>
      </c>
      <c r="E332" s="39" t="s">
        <v>74</v>
      </c>
    </row>
    <row r="333" spans="1:16" ht="12.75">
      <c r="A333" t="s">
        <v>49</v>
      </c>
      <c s="34" t="s">
        <v>432</v>
      </c>
      <c s="34" t="s">
        <v>727</v>
      </c>
      <c s="35" t="s">
        <v>47</v>
      </c>
      <c s="6" t="s">
        <v>728</v>
      </c>
      <c s="36" t="s">
        <v>52</v>
      </c>
      <c s="37">
        <v>1</v>
      </c>
      <c s="36">
        <v>0</v>
      </c>
      <c s="36">
        <f>ROUND(G333*H333,6)</f>
      </c>
      <c r="L333" s="38">
        <v>0</v>
      </c>
      <c s="32">
        <f>ROUND(ROUND(L333,2)*ROUND(G333,3),2)</f>
      </c>
      <c s="36" t="s">
        <v>73</v>
      </c>
      <c>
        <f>(M333*21)/100</f>
      </c>
      <c t="s">
        <v>27</v>
      </c>
    </row>
    <row r="334" spans="1:5" ht="12.75">
      <c r="A334" s="35" t="s">
        <v>54</v>
      </c>
      <c r="E334" s="39" t="s">
        <v>55</v>
      </c>
    </row>
    <row r="335" spans="1:5" ht="12.75">
      <c r="A335" s="35" t="s">
        <v>56</v>
      </c>
      <c r="E335" s="40" t="s">
        <v>1858</v>
      </c>
    </row>
    <row r="336" spans="1:5" ht="12.75">
      <c r="A336" t="s">
        <v>57</v>
      </c>
      <c r="E336" s="39" t="s">
        <v>74</v>
      </c>
    </row>
    <row r="337" spans="1:16" ht="12.75">
      <c r="A337" t="s">
        <v>49</v>
      </c>
      <c s="34" t="s">
        <v>436</v>
      </c>
      <c s="34" t="s">
        <v>507</v>
      </c>
      <c s="35" t="s">
        <v>47</v>
      </c>
      <c s="6" t="s">
        <v>729</v>
      </c>
      <c s="36" t="s">
        <v>52</v>
      </c>
      <c s="37">
        <v>1</v>
      </c>
      <c s="36">
        <v>0</v>
      </c>
      <c s="36">
        <f>ROUND(G337*H337,6)</f>
      </c>
      <c r="L337" s="38">
        <v>0</v>
      </c>
      <c s="32">
        <f>ROUND(ROUND(L337,2)*ROUND(G337,3),2)</f>
      </c>
      <c s="36" t="s">
        <v>53</v>
      </c>
      <c>
        <f>(M337*21)/100</f>
      </c>
      <c t="s">
        <v>27</v>
      </c>
    </row>
    <row r="338" spans="1:5" ht="12.75">
      <c r="A338" s="35" t="s">
        <v>54</v>
      </c>
      <c r="E338" s="39" t="s">
        <v>55</v>
      </c>
    </row>
    <row r="339" spans="1:5" ht="12.75">
      <c r="A339" s="35" t="s">
        <v>56</v>
      </c>
      <c r="E339" s="40" t="s">
        <v>1858</v>
      </c>
    </row>
    <row r="340" spans="1:5" ht="12.75">
      <c r="A340" t="s">
        <v>57</v>
      </c>
      <c r="E340" s="39" t="s">
        <v>509</v>
      </c>
    </row>
    <row r="341" spans="1:16" ht="12.75">
      <c r="A341" t="s">
        <v>49</v>
      </c>
      <c s="34" t="s">
        <v>440</v>
      </c>
      <c s="34" t="s">
        <v>1812</v>
      </c>
      <c s="35" t="s">
        <v>47</v>
      </c>
      <c s="6" t="s">
        <v>1813</v>
      </c>
      <c s="36" t="s">
        <v>52</v>
      </c>
      <c s="37">
        <v>1</v>
      </c>
      <c s="36">
        <v>0</v>
      </c>
      <c s="36">
        <f>ROUND(G341*H341,6)</f>
      </c>
      <c r="L341" s="38">
        <v>0</v>
      </c>
      <c s="32">
        <f>ROUND(ROUND(L341,2)*ROUND(G341,3),2)</f>
      </c>
      <c s="36" t="s">
        <v>73</v>
      </c>
      <c>
        <f>(M341*21)/100</f>
      </c>
      <c t="s">
        <v>27</v>
      </c>
    </row>
    <row r="342" spans="1:5" ht="12.75">
      <c r="A342" s="35" t="s">
        <v>54</v>
      </c>
      <c r="E342" s="39" t="s">
        <v>55</v>
      </c>
    </row>
    <row r="343" spans="1:5" ht="12.75">
      <c r="A343" s="35" t="s">
        <v>56</v>
      </c>
      <c r="E343" s="40" t="s">
        <v>1858</v>
      </c>
    </row>
    <row r="344" spans="1:5" ht="12.75">
      <c r="A344" t="s">
        <v>57</v>
      </c>
      <c r="E344" s="39" t="s">
        <v>74</v>
      </c>
    </row>
    <row r="345" spans="1:16" ht="12.75">
      <c r="A345" t="s">
        <v>49</v>
      </c>
      <c s="34" t="s">
        <v>444</v>
      </c>
      <c s="34" t="s">
        <v>732</v>
      </c>
      <c s="35" t="s">
        <v>47</v>
      </c>
      <c s="6" t="s">
        <v>733</v>
      </c>
      <c s="36" t="s">
        <v>52</v>
      </c>
      <c s="37">
        <v>1</v>
      </c>
      <c s="36">
        <v>0</v>
      </c>
      <c s="36">
        <f>ROUND(G345*H345,6)</f>
      </c>
      <c r="L345" s="38">
        <v>0</v>
      </c>
      <c s="32">
        <f>ROUND(ROUND(L345,2)*ROUND(G345,3),2)</f>
      </c>
      <c s="36" t="s">
        <v>73</v>
      </c>
      <c>
        <f>(M345*21)/100</f>
      </c>
      <c t="s">
        <v>27</v>
      </c>
    </row>
    <row r="346" spans="1:5" ht="12.75">
      <c r="A346" s="35" t="s">
        <v>54</v>
      </c>
      <c r="E346" s="39" t="s">
        <v>55</v>
      </c>
    </row>
    <row r="347" spans="1:5" ht="12.75">
      <c r="A347" s="35" t="s">
        <v>56</v>
      </c>
      <c r="E347" s="40" t="s">
        <v>1858</v>
      </c>
    </row>
    <row r="348" spans="1:5" ht="12.75">
      <c r="A348" t="s">
        <v>57</v>
      </c>
      <c r="E348" s="39" t="s">
        <v>74</v>
      </c>
    </row>
    <row r="349" spans="1:16" ht="12.75">
      <c r="A349" t="s">
        <v>49</v>
      </c>
      <c s="34" t="s">
        <v>448</v>
      </c>
      <c s="34" t="s">
        <v>757</v>
      </c>
      <c s="35" t="s">
        <v>47</v>
      </c>
      <c s="6" t="s">
        <v>758</v>
      </c>
      <c s="36" t="s">
        <v>52</v>
      </c>
      <c s="37">
        <v>1</v>
      </c>
      <c s="36">
        <v>0</v>
      </c>
      <c s="36">
        <f>ROUND(G349*H349,6)</f>
      </c>
      <c r="L349" s="38">
        <v>0</v>
      </c>
      <c s="32">
        <f>ROUND(ROUND(L349,2)*ROUND(G349,3),2)</f>
      </c>
      <c s="36" t="s">
        <v>53</v>
      </c>
      <c>
        <f>(M349*21)/100</f>
      </c>
      <c t="s">
        <v>27</v>
      </c>
    </row>
    <row r="350" spans="1:5" ht="12.75">
      <c r="A350" s="35" t="s">
        <v>54</v>
      </c>
      <c r="E350" s="39" t="s">
        <v>55</v>
      </c>
    </row>
    <row r="351" spans="1:5" ht="12.75">
      <c r="A351" s="35" t="s">
        <v>56</v>
      </c>
      <c r="E351" s="40" t="s">
        <v>1927</v>
      </c>
    </row>
    <row r="352" spans="1:5" ht="51">
      <c r="A352" t="s">
        <v>57</v>
      </c>
      <c r="E352" s="39" t="s">
        <v>1318</v>
      </c>
    </row>
    <row r="353" spans="1:16" ht="12.75">
      <c r="A353" t="s">
        <v>49</v>
      </c>
      <c s="34" t="s">
        <v>452</v>
      </c>
      <c s="34" t="s">
        <v>761</v>
      </c>
      <c s="35" t="s">
        <v>47</v>
      </c>
      <c s="6" t="s">
        <v>762</v>
      </c>
      <c s="36" t="s">
        <v>52</v>
      </c>
      <c s="37">
        <v>1</v>
      </c>
      <c s="36">
        <v>0</v>
      </c>
      <c s="36">
        <f>ROUND(G353*H353,6)</f>
      </c>
      <c r="L353" s="38">
        <v>0</v>
      </c>
      <c s="32">
        <f>ROUND(ROUND(L353,2)*ROUND(G353,3),2)</f>
      </c>
      <c s="36" t="s">
        <v>73</v>
      </c>
      <c>
        <f>(M353*21)/100</f>
      </c>
      <c t="s">
        <v>27</v>
      </c>
    </row>
    <row r="354" spans="1:5" ht="12.75">
      <c r="A354" s="35" t="s">
        <v>54</v>
      </c>
      <c r="E354" s="39" t="s">
        <v>55</v>
      </c>
    </row>
    <row r="355" spans="1:5" ht="12.75">
      <c r="A355" s="35" t="s">
        <v>56</v>
      </c>
      <c r="E355" s="40" t="s">
        <v>1927</v>
      </c>
    </row>
    <row r="356" spans="1:5" ht="12.75">
      <c r="A356" t="s">
        <v>57</v>
      </c>
      <c r="E356" s="39" t="s">
        <v>74</v>
      </c>
    </row>
    <row r="357" spans="1:16" ht="12.75">
      <c r="A357" t="s">
        <v>49</v>
      </c>
      <c s="34" t="s">
        <v>456</v>
      </c>
      <c s="34" t="s">
        <v>734</v>
      </c>
      <c s="35" t="s">
        <v>47</v>
      </c>
      <c s="6" t="s">
        <v>735</v>
      </c>
      <c s="36" t="s">
        <v>52</v>
      </c>
      <c s="37">
        <v>1</v>
      </c>
      <c s="36">
        <v>0</v>
      </c>
      <c s="36">
        <f>ROUND(G357*H357,6)</f>
      </c>
      <c r="L357" s="38">
        <v>0</v>
      </c>
      <c s="32">
        <f>ROUND(ROUND(L357,2)*ROUND(G357,3),2)</f>
      </c>
      <c s="36" t="s">
        <v>53</v>
      </c>
      <c>
        <f>(M357*21)/100</f>
      </c>
      <c t="s">
        <v>27</v>
      </c>
    </row>
    <row r="358" spans="1:5" ht="12.75">
      <c r="A358" s="35" t="s">
        <v>54</v>
      </c>
      <c r="E358" s="39" t="s">
        <v>55</v>
      </c>
    </row>
    <row r="359" spans="1:5" ht="12.75">
      <c r="A359" s="35" t="s">
        <v>56</v>
      </c>
      <c r="E359" s="40" t="s">
        <v>1927</v>
      </c>
    </row>
    <row r="360" spans="1:5" ht="51">
      <c r="A360" t="s">
        <v>57</v>
      </c>
      <c r="E360" s="39" t="s">
        <v>736</v>
      </c>
    </row>
    <row r="361" spans="1:16" ht="12.75">
      <c r="A361" t="s">
        <v>49</v>
      </c>
      <c s="34" t="s">
        <v>460</v>
      </c>
      <c s="34" t="s">
        <v>737</v>
      </c>
      <c s="35" t="s">
        <v>47</v>
      </c>
      <c s="6" t="s">
        <v>738</v>
      </c>
      <c s="36" t="s">
        <v>52</v>
      </c>
      <c s="37">
        <v>1</v>
      </c>
      <c s="36">
        <v>0</v>
      </c>
      <c s="36">
        <f>ROUND(G361*H361,6)</f>
      </c>
      <c r="L361" s="38">
        <v>0</v>
      </c>
      <c s="32">
        <f>ROUND(ROUND(L361,2)*ROUND(G361,3),2)</f>
      </c>
      <c s="36" t="s">
        <v>73</v>
      </c>
      <c>
        <f>(M361*21)/100</f>
      </c>
      <c t="s">
        <v>27</v>
      </c>
    </row>
    <row r="362" spans="1:5" ht="12.75">
      <c r="A362" s="35" t="s">
        <v>54</v>
      </c>
      <c r="E362" s="39" t="s">
        <v>55</v>
      </c>
    </row>
    <row r="363" spans="1:5" ht="12.75">
      <c r="A363" s="35" t="s">
        <v>56</v>
      </c>
      <c r="E363" s="40" t="s">
        <v>1927</v>
      </c>
    </row>
    <row r="364" spans="1:5" ht="12.75">
      <c r="A364" t="s">
        <v>57</v>
      </c>
      <c r="E364" s="39" t="s">
        <v>74</v>
      </c>
    </row>
    <row r="365" spans="1:16" ht="12.75">
      <c r="A365" t="s">
        <v>49</v>
      </c>
      <c s="34" t="s">
        <v>464</v>
      </c>
      <c s="34" t="s">
        <v>1815</v>
      </c>
      <c s="35" t="s">
        <v>47</v>
      </c>
      <c s="6" t="s">
        <v>1816</v>
      </c>
      <c s="36" t="s">
        <v>52</v>
      </c>
      <c s="37">
        <v>3</v>
      </c>
      <c s="36">
        <v>0</v>
      </c>
      <c s="36">
        <f>ROUND(G365*H365,6)</f>
      </c>
      <c r="L365" s="38">
        <v>0</v>
      </c>
      <c s="32">
        <f>ROUND(ROUND(L365,2)*ROUND(G365,3),2)</f>
      </c>
      <c s="36" t="s">
        <v>53</v>
      </c>
      <c>
        <f>(M365*21)/100</f>
      </c>
      <c t="s">
        <v>27</v>
      </c>
    </row>
    <row r="366" spans="1:5" ht="12.75">
      <c r="A366" s="35" t="s">
        <v>54</v>
      </c>
      <c r="E366" s="39" t="s">
        <v>55</v>
      </c>
    </row>
    <row r="367" spans="1:5" ht="12.75">
      <c r="A367" s="35" t="s">
        <v>56</v>
      </c>
      <c r="E367" s="40" t="s">
        <v>1928</v>
      </c>
    </row>
    <row r="368" spans="1:5" ht="51">
      <c r="A368" t="s">
        <v>57</v>
      </c>
      <c r="E368" s="39" t="s">
        <v>1818</v>
      </c>
    </row>
    <row r="369" spans="1:16" ht="12.75">
      <c r="A369" t="s">
        <v>49</v>
      </c>
      <c s="34" t="s">
        <v>468</v>
      </c>
      <c s="34" t="s">
        <v>1819</v>
      </c>
      <c s="35" t="s">
        <v>47</v>
      </c>
      <c s="6" t="s">
        <v>1820</v>
      </c>
      <c s="36" t="s">
        <v>52</v>
      </c>
      <c s="37">
        <v>3</v>
      </c>
      <c s="36">
        <v>0</v>
      </c>
      <c s="36">
        <f>ROUND(G369*H369,6)</f>
      </c>
      <c r="L369" s="38">
        <v>0</v>
      </c>
      <c s="32">
        <f>ROUND(ROUND(L369,2)*ROUND(G369,3),2)</f>
      </c>
      <c s="36" t="s">
        <v>73</v>
      </c>
      <c>
        <f>(M369*21)/100</f>
      </c>
      <c t="s">
        <v>27</v>
      </c>
    </row>
    <row r="370" spans="1:5" ht="12.75">
      <c r="A370" s="35" t="s">
        <v>54</v>
      </c>
      <c r="E370" s="39" t="s">
        <v>55</v>
      </c>
    </row>
    <row r="371" spans="1:5" ht="12.75">
      <c r="A371" s="35" t="s">
        <v>56</v>
      </c>
      <c r="E371" s="40" t="s">
        <v>1928</v>
      </c>
    </row>
    <row r="372" spans="1:5" ht="12.75">
      <c r="A372" t="s">
        <v>57</v>
      </c>
      <c r="E372" s="39" t="s">
        <v>74</v>
      </c>
    </row>
    <row r="373" spans="1:16" ht="25.5">
      <c r="A373" t="s">
        <v>49</v>
      </c>
      <c s="34" t="s">
        <v>472</v>
      </c>
      <c s="34" t="s">
        <v>465</v>
      </c>
      <c s="35" t="s">
        <v>47</v>
      </c>
      <c s="6" t="s">
        <v>466</v>
      </c>
      <c s="36" t="s">
        <v>52</v>
      </c>
      <c s="37">
        <v>2</v>
      </c>
      <c s="36">
        <v>0</v>
      </c>
      <c s="36">
        <f>ROUND(G373*H373,6)</f>
      </c>
      <c r="L373" s="38">
        <v>0</v>
      </c>
      <c s="32">
        <f>ROUND(ROUND(L373,2)*ROUND(G373,3),2)</f>
      </c>
      <c s="36" t="s">
        <v>73</v>
      </c>
      <c>
        <f>(M373*21)/100</f>
      </c>
      <c t="s">
        <v>27</v>
      </c>
    </row>
    <row r="374" spans="1:5" ht="12.75">
      <c r="A374" s="35" t="s">
        <v>54</v>
      </c>
      <c r="E374" s="39" t="s">
        <v>55</v>
      </c>
    </row>
    <row r="375" spans="1:5" ht="12.75">
      <c r="A375" s="35" t="s">
        <v>56</v>
      </c>
      <c r="E375" s="40" t="s">
        <v>1898</v>
      </c>
    </row>
    <row r="376" spans="1:5" ht="12.75">
      <c r="A376" t="s">
        <v>57</v>
      </c>
      <c r="E376" s="39" t="s">
        <v>74</v>
      </c>
    </row>
    <row r="377" spans="1:16" ht="25.5">
      <c r="A377" t="s">
        <v>49</v>
      </c>
      <c s="34" t="s">
        <v>476</v>
      </c>
      <c s="34" t="s">
        <v>469</v>
      </c>
      <c s="35" t="s">
        <v>47</v>
      </c>
      <c s="6" t="s">
        <v>470</v>
      </c>
      <c s="36" t="s">
        <v>52</v>
      </c>
      <c s="37">
        <v>2</v>
      </c>
      <c s="36">
        <v>0</v>
      </c>
      <c s="36">
        <f>ROUND(G377*H377,6)</f>
      </c>
      <c r="L377" s="38">
        <v>0</v>
      </c>
      <c s="32">
        <f>ROUND(ROUND(L377,2)*ROUND(G377,3),2)</f>
      </c>
      <c s="36" t="s">
        <v>73</v>
      </c>
      <c>
        <f>(M377*21)/100</f>
      </c>
      <c t="s">
        <v>27</v>
      </c>
    </row>
    <row r="378" spans="1:5" ht="12.75">
      <c r="A378" s="35" t="s">
        <v>54</v>
      </c>
      <c r="E378" s="39" t="s">
        <v>55</v>
      </c>
    </row>
    <row r="379" spans="1:5" ht="12.75">
      <c r="A379" s="35" t="s">
        <v>56</v>
      </c>
      <c r="E379" s="40" t="s">
        <v>1898</v>
      </c>
    </row>
    <row r="380" spans="1:5" ht="12.75">
      <c r="A380" t="s">
        <v>57</v>
      </c>
      <c r="E380" s="39" t="s">
        <v>74</v>
      </c>
    </row>
    <row r="381" spans="1:16" ht="12.75">
      <c r="A381" t="s">
        <v>49</v>
      </c>
      <c s="34" t="s">
        <v>480</v>
      </c>
      <c s="34" t="s">
        <v>741</v>
      </c>
      <c s="35" t="s">
        <v>47</v>
      </c>
      <c s="6" t="s">
        <v>742</v>
      </c>
      <c s="36" t="s">
        <v>52</v>
      </c>
      <c s="37">
        <v>12</v>
      </c>
      <c s="36">
        <v>0</v>
      </c>
      <c s="36">
        <f>ROUND(G381*H381,6)</f>
      </c>
      <c r="L381" s="38">
        <v>0</v>
      </c>
      <c s="32">
        <f>ROUND(ROUND(L381,2)*ROUND(G381,3),2)</f>
      </c>
      <c s="36" t="s">
        <v>53</v>
      </c>
      <c>
        <f>(M381*21)/100</f>
      </c>
      <c t="s">
        <v>27</v>
      </c>
    </row>
    <row r="382" spans="1:5" ht="12.75">
      <c r="A382" s="35" t="s">
        <v>54</v>
      </c>
      <c r="E382" s="39" t="s">
        <v>55</v>
      </c>
    </row>
    <row r="383" spans="1:5" ht="12.75">
      <c r="A383" s="35" t="s">
        <v>56</v>
      </c>
      <c r="E383" s="40" t="s">
        <v>1821</v>
      </c>
    </row>
    <row r="384" spans="1:5" ht="38.25">
      <c r="A384" t="s">
        <v>57</v>
      </c>
      <c r="E384" s="39" t="s">
        <v>743</v>
      </c>
    </row>
    <row r="385" spans="1:16" ht="12.75">
      <c r="A385" t="s">
        <v>49</v>
      </c>
      <c s="34" t="s">
        <v>484</v>
      </c>
      <c s="34" t="s">
        <v>744</v>
      </c>
      <c s="35" t="s">
        <v>47</v>
      </c>
      <c s="6" t="s">
        <v>745</v>
      </c>
      <c s="36" t="s">
        <v>52</v>
      </c>
      <c s="37">
        <v>12</v>
      </c>
      <c s="36">
        <v>0</v>
      </c>
      <c s="36">
        <f>ROUND(G385*H385,6)</f>
      </c>
      <c r="L385" s="38">
        <v>0</v>
      </c>
      <c s="32">
        <f>ROUND(ROUND(L385,2)*ROUND(G385,3),2)</f>
      </c>
      <c s="36" t="s">
        <v>53</v>
      </c>
      <c>
        <f>(M385*21)/100</f>
      </c>
      <c t="s">
        <v>27</v>
      </c>
    </row>
    <row r="386" spans="1:5" ht="12.75">
      <c r="A386" s="35" t="s">
        <v>54</v>
      </c>
      <c r="E386" s="39" t="s">
        <v>55</v>
      </c>
    </row>
    <row r="387" spans="1:5" ht="12.75">
      <c r="A387" s="35" t="s">
        <v>56</v>
      </c>
      <c r="E387" s="40" t="s">
        <v>1821</v>
      </c>
    </row>
    <row r="388" spans="1:5" ht="38.25">
      <c r="A388" t="s">
        <v>57</v>
      </c>
      <c r="E388" s="39" t="s">
        <v>746</v>
      </c>
    </row>
    <row r="389" spans="1:16" ht="12.75">
      <c r="A389" t="s">
        <v>49</v>
      </c>
      <c s="34" t="s">
        <v>488</v>
      </c>
      <c s="34" t="s">
        <v>739</v>
      </c>
      <c s="35" t="s">
        <v>47</v>
      </c>
      <c s="6" t="s">
        <v>740</v>
      </c>
      <c s="36" t="s">
        <v>52</v>
      </c>
      <c s="37">
        <v>2</v>
      </c>
      <c s="36">
        <v>0</v>
      </c>
      <c s="36">
        <f>ROUND(G389*H389,6)</f>
      </c>
      <c r="L389" s="38">
        <v>0</v>
      </c>
      <c s="32">
        <f>ROUND(ROUND(L389,2)*ROUND(G389,3),2)</f>
      </c>
      <c s="36" t="s">
        <v>73</v>
      </c>
      <c>
        <f>(M389*21)/100</f>
      </c>
      <c t="s">
        <v>27</v>
      </c>
    </row>
    <row r="390" spans="1:5" ht="12.75">
      <c r="A390" s="35" t="s">
        <v>54</v>
      </c>
      <c r="E390" s="39" t="s">
        <v>55</v>
      </c>
    </row>
    <row r="391" spans="1:5" ht="12.75">
      <c r="A391" s="35" t="s">
        <v>56</v>
      </c>
      <c r="E391" s="40" t="s">
        <v>892</v>
      </c>
    </row>
    <row r="392" spans="1:5" ht="12.75">
      <c r="A392" t="s">
        <v>57</v>
      </c>
      <c r="E392" s="39" t="s">
        <v>74</v>
      </c>
    </row>
    <row r="393" spans="1:13" ht="12.75">
      <c r="A393" t="s">
        <v>46</v>
      </c>
      <c r="C393" s="31" t="s">
        <v>1822</v>
      </c>
      <c r="E393" s="33" t="s">
        <v>1823</v>
      </c>
      <c r="J393" s="32">
        <f>0</f>
      </c>
      <c s="32">
        <f>0</f>
      </c>
      <c s="32">
        <f>0+L394+L398+L402+L406</f>
      </c>
      <c s="32">
        <f>0+M394+M398+M402+M406</f>
      </c>
    </row>
    <row r="394" spans="1:16" ht="12.75">
      <c r="A394" t="s">
        <v>49</v>
      </c>
      <c s="34" t="s">
        <v>491</v>
      </c>
      <c s="34" t="s">
        <v>499</v>
      </c>
      <c s="35" t="s">
        <v>47</v>
      </c>
      <c s="6" t="s">
        <v>500</v>
      </c>
      <c s="36" t="s">
        <v>52</v>
      </c>
      <c s="37">
        <v>2</v>
      </c>
      <c s="36">
        <v>0</v>
      </c>
      <c s="36">
        <f>ROUND(G394*H394,6)</f>
      </c>
      <c r="L394" s="38">
        <v>0</v>
      </c>
      <c s="32">
        <f>ROUND(ROUND(L394,2)*ROUND(G394,3),2)</f>
      </c>
      <c s="36" t="s">
        <v>53</v>
      </c>
      <c>
        <f>(M394*21)/100</f>
      </c>
      <c t="s">
        <v>27</v>
      </c>
    </row>
    <row r="395" spans="1:5" ht="12.75">
      <c r="A395" s="35" t="s">
        <v>54</v>
      </c>
      <c r="E395" s="39" t="s">
        <v>55</v>
      </c>
    </row>
    <row r="396" spans="1:5" ht="12.75">
      <c r="A396" s="35" t="s">
        <v>56</v>
      </c>
      <c r="E396" s="40" t="s">
        <v>1929</v>
      </c>
    </row>
    <row r="397" spans="1:5" ht="63.75">
      <c r="A397" t="s">
        <v>57</v>
      </c>
      <c r="E397" s="39" t="s">
        <v>768</v>
      </c>
    </row>
    <row r="398" spans="1:16" ht="12.75">
      <c r="A398" t="s">
        <v>49</v>
      </c>
      <c s="34" t="s">
        <v>494</v>
      </c>
      <c s="34" t="s">
        <v>769</v>
      </c>
      <c s="35" t="s">
        <v>47</v>
      </c>
      <c s="6" t="s">
        <v>504</v>
      </c>
      <c s="36" t="s">
        <v>52</v>
      </c>
      <c s="37">
        <v>2</v>
      </c>
      <c s="36">
        <v>0</v>
      </c>
      <c s="36">
        <f>ROUND(G398*H398,6)</f>
      </c>
      <c r="L398" s="38">
        <v>0</v>
      </c>
      <c s="32">
        <f>ROUND(ROUND(L398,2)*ROUND(G398,3),2)</f>
      </c>
      <c s="36" t="s">
        <v>53</v>
      </c>
      <c>
        <f>(M398*21)/100</f>
      </c>
      <c t="s">
        <v>27</v>
      </c>
    </row>
    <row r="399" spans="1:5" ht="12.75">
      <c r="A399" s="35" t="s">
        <v>54</v>
      </c>
      <c r="E399" s="39" t="s">
        <v>55</v>
      </c>
    </row>
    <row r="400" spans="1:5" ht="12.75">
      <c r="A400" s="35" t="s">
        <v>56</v>
      </c>
      <c r="E400" s="40" t="s">
        <v>1929</v>
      </c>
    </row>
    <row r="401" spans="1:5" ht="51">
      <c r="A401" t="s">
        <v>57</v>
      </c>
      <c r="E401" s="39" t="s">
        <v>770</v>
      </c>
    </row>
    <row r="402" spans="1:16" ht="12.75">
      <c r="A402" t="s">
        <v>49</v>
      </c>
      <c s="34" t="s">
        <v>498</v>
      </c>
      <c s="34" t="s">
        <v>369</v>
      </c>
      <c s="35" t="s">
        <v>47</v>
      </c>
      <c s="6" t="s">
        <v>1930</v>
      </c>
      <c s="36" t="s">
        <v>52</v>
      </c>
      <c s="37">
        <v>1</v>
      </c>
      <c s="36">
        <v>0</v>
      </c>
      <c s="36">
        <f>ROUND(G402*H402,6)</f>
      </c>
      <c r="L402" s="38">
        <v>0</v>
      </c>
      <c s="32">
        <f>ROUND(ROUND(L402,2)*ROUND(G402,3),2)</f>
      </c>
      <c s="36" t="s">
        <v>53</v>
      </c>
      <c>
        <f>(M402*21)/100</f>
      </c>
      <c t="s">
        <v>27</v>
      </c>
    </row>
    <row r="403" spans="1:5" ht="12.75">
      <c r="A403" s="35" t="s">
        <v>54</v>
      </c>
      <c r="E403" s="39" t="s">
        <v>55</v>
      </c>
    </row>
    <row r="404" spans="1:5" ht="12.75">
      <c r="A404" s="35" t="s">
        <v>56</v>
      </c>
      <c r="E404" s="40" t="s">
        <v>1795</v>
      </c>
    </row>
    <row r="405" spans="1:5" ht="63.75">
      <c r="A405" t="s">
        <v>57</v>
      </c>
      <c r="E405" s="39" t="s">
        <v>1827</v>
      </c>
    </row>
    <row r="406" spans="1:16" ht="12.75">
      <c r="A406" t="s">
        <v>49</v>
      </c>
      <c s="34" t="s">
        <v>502</v>
      </c>
      <c s="34" t="s">
        <v>373</v>
      </c>
      <c s="35" t="s">
        <v>47</v>
      </c>
      <c s="6" t="s">
        <v>1931</v>
      </c>
      <c s="36" t="s">
        <v>52</v>
      </c>
      <c s="37">
        <v>1</v>
      </c>
      <c s="36">
        <v>0</v>
      </c>
      <c s="36">
        <f>ROUND(G406*H406,6)</f>
      </c>
      <c r="L406" s="38">
        <v>0</v>
      </c>
      <c s="32">
        <f>ROUND(ROUND(L406,2)*ROUND(G406,3),2)</f>
      </c>
      <c s="36" t="s">
        <v>53</v>
      </c>
      <c>
        <f>(M406*21)/100</f>
      </c>
      <c t="s">
        <v>27</v>
      </c>
    </row>
    <row r="407" spans="1:5" ht="12.75">
      <c r="A407" s="35" t="s">
        <v>54</v>
      </c>
      <c r="E407" s="39" t="s">
        <v>55</v>
      </c>
    </row>
    <row r="408" spans="1:5" ht="12.75">
      <c r="A408" s="35" t="s">
        <v>56</v>
      </c>
      <c r="E408" s="40" t="s">
        <v>1795</v>
      </c>
    </row>
    <row r="409" spans="1:5" ht="63.75">
      <c r="A409" t="s">
        <v>57</v>
      </c>
      <c r="E409" s="39" t="s">
        <v>1829</v>
      </c>
    </row>
    <row r="410" spans="1:13" ht="12.75">
      <c r="A410" t="s">
        <v>46</v>
      </c>
      <c r="C410" s="31" t="s">
        <v>1830</v>
      </c>
      <c r="E410" s="33" t="s">
        <v>1831</v>
      </c>
      <c r="J410" s="32">
        <f>0</f>
      </c>
      <c s="32">
        <f>0</f>
      </c>
      <c s="32">
        <f>0+L411+L415+L419+L423+L427+L431+L435+L439+L443+L447+L451+L455+L459+L463+L467+L471+L475+L479+L483+L487+L491+L495+L499+L503+L507+L511</f>
      </c>
      <c s="32">
        <f>0+M411+M415+M419+M423+M427+M431+M435+M439+M443+M447+M451+M455+M459+M463+M467+M471+M475+M479+M483+M487+M491+M495+M499+M503+M507+M511</f>
      </c>
    </row>
    <row r="411" spans="1:16" ht="12.75">
      <c r="A411" t="s">
        <v>49</v>
      </c>
      <c s="34" t="s">
        <v>506</v>
      </c>
      <c s="34" t="s">
        <v>1832</v>
      </c>
      <c s="35" t="s">
        <v>47</v>
      </c>
      <c s="6" t="s">
        <v>778</v>
      </c>
      <c s="36" t="s">
        <v>52</v>
      </c>
      <c s="37">
        <v>1</v>
      </c>
      <c s="36">
        <v>0</v>
      </c>
      <c s="36">
        <f>ROUND(G411*H411,6)</f>
      </c>
      <c r="L411" s="38">
        <v>0</v>
      </c>
      <c s="32">
        <f>ROUND(ROUND(L411,2)*ROUND(G411,3),2)</f>
      </c>
      <c s="36" t="s">
        <v>53</v>
      </c>
      <c>
        <f>(M411*21)/100</f>
      </c>
      <c t="s">
        <v>27</v>
      </c>
    </row>
    <row r="412" spans="1:5" ht="12.75">
      <c r="A412" s="35" t="s">
        <v>54</v>
      </c>
      <c r="E412" s="39" t="s">
        <v>55</v>
      </c>
    </row>
    <row r="413" spans="1:5" ht="12.75">
      <c r="A413" s="35" t="s">
        <v>56</v>
      </c>
      <c r="E413" s="40" t="s">
        <v>892</v>
      </c>
    </row>
    <row r="414" spans="1:5" ht="114.75">
      <c r="A414" t="s">
        <v>57</v>
      </c>
      <c r="E414" s="39" t="s">
        <v>1833</v>
      </c>
    </row>
    <row r="415" spans="1:16" ht="12.75">
      <c r="A415" t="s">
        <v>49</v>
      </c>
      <c s="34" t="s">
        <v>510</v>
      </c>
      <c s="34" t="s">
        <v>779</v>
      </c>
      <c s="35" t="s">
        <v>47</v>
      </c>
      <c s="6" t="s">
        <v>780</v>
      </c>
      <c s="36" t="s">
        <v>52</v>
      </c>
      <c s="37">
        <v>1</v>
      </c>
      <c s="36">
        <v>0</v>
      </c>
      <c s="36">
        <f>ROUND(G415*H415,6)</f>
      </c>
      <c r="L415" s="38">
        <v>0</v>
      </c>
      <c s="32">
        <f>ROUND(ROUND(L415,2)*ROUND(G415,3),2)</f>
      </c>
      <c s="36" t="s">
        <v>73</v>
      </c>
      <c>
        <f>(M415*21)/100</f>
      </c>
      <c t="s">
        <v>27</v>
      </c>
    </row>
    <row r="416" spans="1:5" ht="12.75">
      <c r="A416" s="35" t="s">
        <v>54</v>
      </c>
      <c r="E416" s="39" t="s">
        <v>55</v>
      </c>
    </row>
    <row r="417" spans="1:5" ht="12.75">
      <c r="A417" s="35" t="s">
        <v>56</v>
      </c>
      <c r="E417" s="40" t="s">
        <v>892</v>
      </c>
    </row>
    <row r="418" spans="1:5" ht="12.75">
      <c r="A418" t="s">
        <v>57</v>
      </c>
      <c r="E418" s="39" t="s">
        <v>74</v>
      </c>
    </row>
    <row r="419" spans="1:16" ht="12.75">
      <c r="A419" t="s">
        <v>49</v>
      </c>
      <c s="34" t="s">
        <v>514</v>
      </c>
      <c s="34" t="s">
        <v>781</v>
      </c>
      <c s="35" t="s">
        <v>47</v>
      </c>
      <c s="6" t="s">
        <v>782</v>
      </c>
      <c s="36" t="s">
        <v>52</v>
      </c>
      <c s="37">
        <v>1</v>
      </c>
      <c s="36">
        <v>0</v>
      </c>
      <c s="36">
        <f>ROUND(G419*H419,6)</f>
      </c>
      <c r="L419" s="38">
        <v>0</v>
      </c>
      <c s="32">
        <f>ROUND(ROUND(L419,2)*ROUND(G419,3),2)</f>
      </c>
      <c s="36" t="s">
        <v>73</v>
      </c>
      <c>
        <f>(M419*21)/100</f>
      </c>
      <c t="s">
        <v>27</v>
      </c>
    </row>
    <row r="420" spans="1:5" ht="12.75">
      <c r="A420" s="35" t="s">
        <v>54</v>
      </c>
      <c r="E420" s="39" t="s">
        <v>55</v>
      </c>
    </row>
    <row r="421" spans="1:5" ht="12.75">
      <c r="A421" s="35" t="s">
        <v>56</v>
      </c>
      <c r="E421" s="40" t="s">
        <v>892</v>
      </c>
    </row>
    <row r="422" spans="1:5" ht="12.75">
      <c r="A422" t="s">
        <v>57</v>
      </c>
      <c r="E422" s="39" t="s">
        <v>74</v>
      </c>
    </row>
    <row r="423" spans="1:16" ht="12.75">
      <c r="A423" t="s">
        <v>49</v>
      </c>
      <c s="34" t="s">
        <v>79</v>
      </c>
      <c s="34" t="s">
        <v>783</v>
      </c>
      <c s="35" t="s">
        <v>47</v>
      </c>
      <c s="6" t="s">
        <v>784</v>
      </c>
      <c s="36" t="s">
        <v>52</v>
      </c>
      <c s="37">
        <v>1</v>
      </c>
      <c s="36">
        <v>0</v>
      </c>
      <c s="36">
        <f>ROUND(G423*H423,6)</f>
      </c>
      <c r="L423" s="38">
        <v>0</v>
      </c>
      <c s="32">
        <f>ROUND(ROUND(L423,2)*ROUND(G423,3),2)</f>
      </c>
      <c s="36" t="s">
        <v>73</v>
      </c>
      <c>
        <f>(M423*21)/100</f>
      </c>
      <c t="s">
        <v>27</v>
      </c>
    </row>
    <row r="424" spans="1:5" ht="12.75">
      <c r="A424" s="35" t="s">
        <v>54</v>
      </c>
      <c r="E424" s="39" t="s">
        <v>55</v>
      </c>
    </row>
    <row r="425" spans="1:5" ht="12.75">
      <c r="A425" s="35" t="s">
        <v>56</v>
      </c>
      <c r="E425" s="40" t="s">
        <v>892</v>
      </c>
    </row>
    <row r="426" spans="1:5" ht="12.75">
      <c r="A426" t="s">
        <v>57</v>
      </c>
      <c r="E426" s="39" t="s">
        <v>74</v>
      </c>
    </row>
    <row r="427" spans="1:16" ht="12.75">
      <c r="A427" t="s">
        <v>49</v>
      </c>
      <c s="34" t="s">
        <v>518</v>
      </c>
      <c s="34" t="s">
        <v>785</v>
      </c>
      <c s="35" t="s">
        <v>47</v>
      </c>
      <c s="6" t="s">
        <v>786</v>
      </c>
      <c s="36" t="s">
        <v>52</v>
      </c>
      <c s="37">
        <v>1</v>
      </c>
      <c s="36">
        <v>0</v>
      </c>
      <c s="36">
        <f>ROUND(G427*H427,6)</f>
      </c>
      <c r="L427" s="38">
        <v>0</v>
      </c>
      <c s="32">
        <f>ROUND(ROUND(L427,2)*ROUND(G427,3),2)</f>
      </c>
      <c s="36" t="s">
        <v>73</v>
      </c>
      <c>
        <f>(M427*21)/100</f>
      </c>
      <c t="s">
        <v>27</v>
      </c>
    </row>
    <row r="428" spans="1:5" ht="12.75">
      <c r="A428" s="35" t="s">
        <v>54</v>
      </c>
      <c r="E428" s="39" t="s">
        <v>55</v>
      </c>
    </row>
    <row r="429" spans="1:5" ht="12.75">
      <c r="A429" s="35" t="s">
        <v>56</v>
      </c>
      <c r="E429" s="40" t="s">
        <v>892</v>
      </c>
    </row>
    <row r="430" spans="1:5" ht="12.75">
      <c r="A430" t="s">
        <v>57</v>
      </c>
      <c r="E430" s="39" t="s">
        <v>74</v>
      </c>
    </row>
    <row r="431" spans="1:16" ht="12.75">
      <c r="A431" t="s">
        <v>49</v>
      </c>
      <c s="34" t="s">
        <v>522</v>
      </c>
      <c s="34" t="s">
        <v>787</v>
      </c>
      <c s="35" t="s">
        <v>47</v>
      </c>
      <c s="6" t="s">
        <v>788</v>
      </c>
      <c s="36" t="s">
        <v>52</v>
      </c>
      <c s="37">
        <v>1</v>
      </c>
      <c s="36">
        <v>0</v>
      </c>
      <c s="36">
        <f>ROUND(G431*H431,6)</f>
      </c>
      <c r="L431" s="38">
        <v>0</v>
      </c>
      <c s="32">
        <f>ROUND(ROUND(L431,2)*ROUND(G431,3),2)</f>
      </c>
      <c s="36" t="s">
        <v>73</v>
      </c>
      <c>
        <f>(M431*21)/100</f>
      </c>
      <c t="s">
        <v>27</v>
      </c>
    </row>
    <row r="432" spans="1:5" ht="12.75">
      <c r="A432" s="35" t="s">
        <v>54</v>
      </c>
      <c r="E432" s="39" t="s">
        <v>55</v>
      </c>
    </row>
    <row r="433" spans="1:5" ht="12.75">
      <c r="A433" s="35" t="s">
        <v>56</v>
      </c>
      <c r="E433" s="40" t="s">
        <v>892</v>
      </c>
    </row>
    <row r="434" spans="1:5" ht="12.75">
      <c r="A434" t="s">
        <v>57</v>
      </c>
      <c r="E434" s="39" t="s">
        <v>74</v>
      </c>
    </row>
    <row r="435" spans="1:16" ht="12.75">
      <c r="A435" t="s">
        <v>49</v>
      </c>
      <c s="34" t="s">
        <v>526</v>
      </c>
      <c s="34" t="s">
        <v>789</v>
      </c>
      <c s="35" t="s">
        <v>47</v>
      </c>
      <c s="6" t="s">
        <v>790</v>
      </c>
      <c s="36" t="s">
        <v>52</v>
      </c>
      <c s="37">
        <v>1</v>
      </c>
      <c s="36">
        <v>0</v>
      </c>
      <c s="36">
        <f>ROUND(G435*H435,6)</f>
      </c>
      <c r="L435" s="38">
        <v>0</v>
      </c>
      <c s="32">
        <f>ROUND(ROUND(L435,2)*ROUND(G435,3),2)</f>
      </c>
      <c s="36" t="s">
        <v>73</v>
      </c>
      <c>
        <f>(M435*21)/100</f>
      </c>
      <c t="s">
        <v>27</v>
      </c>
    </row>
    <row r="436" spans="1:5" ht="12.75">
      <c r="A436" s="35" t="s">
        <v>54</v>
      </c>
      <c r="E436" s="39" t="s">
        <v>55</v>
      </c>
    </row>
    <row r="437" spans="1:5" ht="12.75">
      <c r="A437" s="35" t="s">
        <v>56</v>
      </c>
      <c r="E437" s="40" t="s">
        <v>892</v>
      </c>
    </row>
    <row r="438" spans="1:5" ht="12.75">
      <c r="A438" t="s">
        <v>57</v>
      </c>
      <c r="E438" s="39" t="s">
        <v>74</v>
      </c>
    </row>
    <row r="439" spans="1:16" ht="12.75">
      <c r="A439" t="s">
        <v>49</v>
      </c>
      <c s="34" t="s">
        <v>530</v>
      </c>
      <c s="34" t="s">
        <v>791</v>
      </c>
      <c s="35" t="s">
        <v>47</v>
      </c>
      <c s="6" t="s">
        <v>792</v>
      </c>
      <c s="36" t="s">
        <v>52</v>
      </c>
      <c s="37">
        <v>1</v>
      </c>
      <c s="36">
        <v>0</v>
      </c>
      <c s="36">
        <f>ROUND(G439*H439,6)</f>
      </c>
      <c r="L439" s="38">
        <v>0</v>
      </c>
      <c s="32">
        <f>ROUND(ROUND(L439,2)*ROUND(G439,3),2)</f>
      </c>
      <c s="36" t="s">
        <v>73</v>
      </c>
      <c>
        <f>(M439*21)/100</f>
      </c>
      <c t="s">
        <v>27</v>
      </c>
    </row>
    <row r="440" spans="1:5" ht="12.75">
      <c r="A440" s="35" t="s">
        <v>54</v>
      </c>
      <c r="E440" s="39" t="s">
        <v>55</v>
      </c>
    </row>
    <row r="441" spans="1:5" ht="12.75">
      <c r="A441" s="35" t="s">
        <v>56</v>
      </c>
      <c r="E441" s="40" t="s">
        <v>892</v>
      </c>
    </row>
    <row r="442" spans="1:5" ht="12.75">
      <c r="A442" t="s">
        <v>57</v>
      </c>
      <c r="E442" s="39" t="s">
        <v>74</v>
      </c>
    </row>
    <row r="443" spans="1:16" ht="12.75">
      <c r="A443" t="s">
        <v>49</v>
      </c>
      <c s="34" t="s">
        <v>534</v>
      </c>
      <c s="34" t="s">
        <v>793</v>
      </c>
      <c s="35" t="s">
        <v>47</v>
      </c>
      <c s="6" t="s">
        <v>794</v>
      </c>
      <c s="36" t="s">
        <v>52</v>
      </c>
      <c s="37">
        <v>1</v>
      </c>
      <c s="36">
        <v>0</v>
      </c>
      <c s="36">
        <f>ROUND(G443*H443,6)</f>
      </c>
      <c r="L443" s="38">
        <v>0</v>
      </c>
      <c s="32">
        <f>ROUND(ROUND(L443,2)*ROUND(G443,3),2)</f>
      </c>
      <c s="36" t="s">
        <v>73</v>
      </c>
      <c>
        <f>(M443*21)/100</f>
      </c>
      <c t="s">
        <v>27</v>
      </c>
    </row>
    <row r="444" spans="1:5" ht="12.75">
      <c r="A444" s="35" t="s">
        <v>54</v>
      </c>
      <c r="E444" s="39" t="s">
        <v>55</v>
      </c>
    </row>
    <row r="445" spans="1:5" ht="12.75">
      <c r="A445" s="35" t="s">
        <v>56</v>
      </c>
      <c r="E445" s="40" t="s">
        <v>892</v>
      </c>
    </row>
    <row r="446" spans="1:5" ht="12.75">
      <c r="A446" t="s">
        <v>57</v>
      </c>
      <c r="E446" s="39" t="s">
        <v>74</v>
      </c>
    </row>
    <row r="447" spans="1:16" ht="12.75">
      <c r="A447" t="s">
        <v>49</v>
      </c>
      <c s="34" t="s">
        <v>538</v>
      </c>
      <c s="34" t="s">
        <v>795</v>
      </c>
      <c s="35" t="s">
        <v>47</v>
      </c>
      <c s="6" t="s">
        <v>796</v>
      </c>
      <c s="36" t="s">
        <v>52</v>
      </c>
      <c s="37">
        <v>1</v>
      </c>
      <c s="36">
        <v>0</v>
      </c>
      <c s="36">
        <f>ROUND(G447*H447,6)</f>
      </c>
      <c r="L447" s="38">
        <v>0</v>
      </c>
      <c s="32">
        <f>ROUND(ROUND(L447,2)*ROUND(G447,3),2)</f>
      </c>
      <c s="36" t="s">
        <v>73</v>
      </c>
      <c>
        <f>(M447*21)/100</f>
      </c>
      <c t="s">
        <v>27</v>
      </c>
    </row>
    <row r="448" spans="1:5" ht="12.75">
      <c r="A448" s="35" t="s">
        <v>54</v>
      </c>
      <c r="E448" s="39" t="s">
        <v>55</v>
      </c>
    </row>
    <row r="449" spans="1:5" ht="12.75">
      <c r="A449" s="35" t="s">
        <v>56</v>
      </c>
      <c r="E449" s="40" t="s">
        <v>892</v>
      </c>
    </row>
    <row r="450" spans="1:5" ht="12.75">
      <c r="A450" t="s">
        <v>57</v>
      </c>
      <c r="E450" s="39" t="s">
        <v>74</v>
      </c>
    </row>
    <row r="451" spans="1:16" ht="12.75">
      <c r="A451" t="s">
        <v>49</v>
      </c>
      <c s="34" t="s">
        <v>542</v>
      </c>
      <c s="34" t="s">
        <v>797</v>
      </c>
      <c s="35" t="s">
        <v>47</v>
      </c>
      <c s="6" t="s">
        <v>798</v>
      </c>
      <c s="36" t="s">
        <v>52</v>
      </c>
      <c s="37">
        <v>1</v>
      </c>
      <c s="36">
        <v>0</v>
      </c>
      <c s="36">
        <f>ROUND(G451*H451,6)</f>
      </c>
      <c r="L451" s="38">
        <v>0</v>
      </c>
      <c s="32">
        <f>ROUND(ROUND(L451,2)*ROUND(G451,3),2)</f>
      </c>
      <c s="36" t="s">
        <v>73</v>
      </c>
      <c>
        <f>(M451*21)/100</f>
      </c>
      <c t="s">
        <v>27</v>
      </c>
    </row>
    <row r="452" spans="1:5" ht="12.75">
      <c r="A452" s="35" t="s">
        <v>54</v>
      </c>
      <c r="E452" s="39" t="s">
        <v>55</v>
      </c>
    </row>
    <row r="453" spans="1:5" ht="12.75">
      <c r="A453" s="35" t="s">
        <v>56</v>
      </c>
      <c r="E453" s="40" t="s">
        <v>892</v>
      </c>
    </row>
    <row r="454" spans="1:5" ht="12.75">
      <c r="A454" t="s">
        <v>57</v>
      </c>
      <c r="E454" s="39" t="s">
        <v>74</v>
      </c>
    </row>
    <row r="455" spans="1:16" ht="12.75">
      <c r="A455" t="s">
        <v>49</v>
      </c>
      <c s="34" t="s">
        <v>546</v>
      </c>
      <c s="34" t="s">
        <v>799</v>
      </c>
      <c s="35" t="s">
        <v>47</v>
      </c>
      <c s="6" t="s">
        <v>800</v>
      </c>
      <c s="36" t="s">
        <v>52</v>
      </c>
      <c s="37">
        <v>1</v>
      </c>
      <c s="36">
        <v>0</v>
      </c>
      <c s="36">
        <f>ROUND(G455*H455,6)</f>
      </c>
      <c r="L455" s="38">
        <v>0</v>
      </c>
      <c s="32">
        <f>ROUND(ROUND(L455,2)*ROUND(G455,3),2)</f>
      </c>
      <c s="36" t="s">
        <v>73</v>
      </c>
      <c>
        <f>(M455*21)/100</f>
      </c>
      <c t="s">
        <v>27</v>
      </c>
    </row>
    <row r="456" spans="1:5" ht="12.75">
      <c r="A456" s="35" t="s">
        <v>54</v>
      </c>
      <c r="E456" s="39" t="s">
        <v>55</v>
      </c>
    </row>
    <row r="457" spans="1:5" ht="12.75">
      <c r="A457" s="35" t="s">
        <v>56</v>
      </c>
      <c r="E457" s="40" t="s">
        <v>892</v>
      </c>
    </row>
    <row r="458" spans="1:5" ht="12.75">
      <c r="A458" t="s">
        <v>57</v>
      </c>
      <c r="E458" s="39" t="s">
        <v>74</v>
      </c>
    </row>
    <row r="459" spans="1:16" ht="12.75">
      <c r="A459" t="s">
        <v>49</v>
      </c>
      <c s="34" t="s">
        <v>550</v>
      </c>
      <c s="34" t="s">
        <v>801</v>
      </c>
      <c s="35" t="s">
        <v>47</v>
      </c>
      <c s="6" t="s">
        <v>802</v>
      </c>
      <c s="36" t="s">
        <v>52</v>
      </c>
      <c s="37">
        <v>1</v>
      </c>
      <c s="36">
        <v>0</v>
      </c>
      <c s="36">
        <f>ROUND(G459*H459,6)</f>
      </c>
      <c r="L459" s="38">
        <v>0</v>
      </c>
      <c s="32">
        <f>ROUND(ROUND(L459,2)*ROUND(G459,3),2)</f>
      </c>
      <c s="36" t="s">
        <v>53</v>
      </c>
      <c>
        <f>(M459*21)/100</f>
      </c>
      <c t="s">
        <v>27</v>
      </c>
    </row>
    <row r="460" spans="1:5" ht="12.75">
      <c r="A460" s="35" t="s">
        <v>54</v>
      </c>
      <c r="E460" s="39" t="s">
        <v>55</v>
      </c>
    </row>
    <row r="461" spans="1:5" ht="12.75">
      <c r="A461" s="35" t="s">
        <v>56</v>
      </c>
      <c r="E461" s="40" t="s">
        <v>892</v>
      </c>
    </row>
    <row r="462" spans="1:5" ht="12.75">
      <c r="A462" t="s">
        <v>57</v>
      </c>
      <c r="E462" s="39" t="s">
        <v>802</v>
      </c>
    </row>
    <row r="463" spans="1:16" ht="12.75">
      <c r="A463" t="s">
        <v>49</v>
      </c>
      <c s="34" t="s">
        <v>557</v>
      </c>
      <c s="34" t="s">
        <v>803</v>
      </c>
      <c s="35" t="s">
        <v>47</v>
      </c>
      <c s="6" t="s">
        <v>804</v>
      </c>
      <c s="36" t="s">
        <v>52</v>
      </c>
      <c s="37">
        <v>1</v>
      </c>
      <c s="36">
        <v>0</v>
      </c>
      <c s="36">
        <f>ROUND(G463*H463,6)</f>
      </c>
      <c r="L463" s="38">
        <v>0</v>
      </c>
      <c s="32">
        <f>ROUND(ROUND(L463,2)*ROUND(G463,3),2)</f>
      </c>
      <c s="36" t="s">
        <v>53</v>
      </c>
      <c>
        <f>(M463*21)/100</f>
      </c>
      <c t="s">
        <v>27</v>
      </c>
    </row>
    <row r="464" spans="1:5" ht="12.75">
      <c r="A464" s="35" t="s">
        <v>54</v>
      </c>
      <c r="E464" s="39" t="s">
        <v>55</v>
      </c>
    </row>
    <row r="465" spans="1:5" ht="12.75">
      <c r="A465" s="35" t="s">
        <v>56</v>
      </c>
      <c r="E465" s="40" t="s">
        <v>892</v>
      </c>
    </row>
    <row r="466" spans="1:5" ht="12.75">
      <c r="A466" t="s">
        <v>57</v>
      </c>
      <c r="E466" s="39" t="s">
        <v>804</v>
      </c>
    </row>
    <row r="467" spans="1:16" ht="12.75">
      <c r="A467" t="s">
        <v>49</v>
      </c>
      <c s="34" t="s">
        <v>561</v>
      </c>
      <c s="34" t="s">
        <v>805</v>
      </c>
      <c s="35" t="s">
        <v>47</v>
      </c>
      <c s="6" t="s">
        <v>806</v>
      </c>
      <c s="36" t="s">
        <v>52</v>
      </c>
      <c s="37">
        <v>1</v>
      </c>
      <c s="36">
        <v>0</v>
      </c>
      <c s="36">
        <f>ROUND(G467*H467,6)</f>
      </c>
      <c r="L467" s="38">
        <v>0</v>
      </c>
      <c s="32">
        <f>ROUND(ROUND(L467,2)*ROUND(G467,3),2)</f>
      </c>
      <c s="36" t="s">
        <v>73</v>
      </c>
      <c>
        <f>(M467*21)/100</f>
      </c>
      <c t="s">
        <v>27</v>
      </c>
    </row>
    <row r="468" spans="1:5" ht="12.75">
      <c r="A468" s="35" t="s">
        <v>54</v>
      </c>
      <c r="E468" s="39" t="s">
        <v>55</v>
      </c>
    </row>
    <row r="469" spans="1:5" ht="12.75">
      <c r="A469" s="35" t="s">
        <v>56</v>
      </c>
      <c r="E469" s="40" t="s">
        <v>892</v>
      </c>
    </row>
    <row r="470" spans="1:5" ht="12.75">
      <c r="A470" t="s">
        <v>57</v>
      </c>
      <c r="E470" s="39" t="s">
        <v>74</v>
      </c>
    </row>
    <row r="471" spans="1:16" ht="12.75">
      <c r="A471" t="s">
        <v>49</v>
      </c>
      <c s="34" t="s">
        <v>565</v>
      </c>
      <c s="34" t="s">
        <v>807</v>
      </c>
      <c s="35" t="s">
        <v>47</v>
      </c>
      <c s="6" t="s">
        <v>808</v>
      </c>
      <c s="36" t="s">
        <v>52</v>
      </c>
      <c s="37">
        <v>1</v>
      </c>
      <c s="36">
        <v>0</v>
      </c>
      <c s="36">
        <f>ROUND(G471*H471,6)</f>
      </c>
      <c r="L471" s="38">
        <v>0</v>
      </c>
      <c s="32">
        <f>ROUND(ROUND(L471,2)*ROUND(G471,3),2)</f>
      </c>
      <c s="36" t="s">
        <v>73</v>
      </c>
      <c>
        <f>(M471*21)/100</f>
      </c>
      <c t="s">
        <v>27</v>
      </c>
    </row>
    <row r="472" spans="1:5" ht="12.75">
      <c r="A472" s="35" t="s">
        <v>54</v>
      </c>
      <c r="E472" s="39" t="s">
        <v>55</v>
      </c>
    </row>
    <row r="473" spans="1:5" ht="12.75">
      <c r="A473" s="35" t="s">
        <v>56</v>
      </c>
      <c r="E473" s="40" t="s">
        <v>892</v>
      </c>
    </row>
    <row r="474" spans="1:5" ht="12.75">
      <c r="A474" t="s">
        <v>57</v>
      </c>
      <c r="E474" s="39" t="s">
        <v>74</v>
      </c>
    </row>
    <row r="475" spans="1:16" ht="12.75">
      <c r="A475" t="s">
        <v>49</v>
      </c>
      <c s="34" t="s">
        <v>570</v>
      </c>
      <c s="34" t="s">
        <v>626</v>
      </c>
      <c s="35" t="s">
        <v>47</v>
      </c>
      <c s="6" t="s">
        <v>627</v>
      </c>
      <c s="36" t="s">
        <v>104</v>
      </c>
      <c s="37">
        <v>5</v>
      </c>
      <c s="36">
        <v>0</v>
      </c>
      <c s="36">
        <f>ROUND(G475*H475,6)</f>
      </c>
      <c r="L475" s="38">
        <v>0</v>
      </c>
      <c s="32">
        <f>ROUND(ROUND(L475,2)*ROUND(G475,3),2)</f>
      </c>
      <c s="36" t="s">
        <v>53</v>
      </c>
      <c>
        <f>(M475*21)/100</f>
      </c>
      <c t="s">
        <v>27</v>
      </c>
    </row>
    <row r="476" spans="1:5" ht="12.75">
      <c r="A476" s="35" t="s">
        <v>54</v>
      </c>
      <c r="E476" s="39" t="s">
        <v>55</v>
      </c>
    </row>
    <row r="477" spans="1:5" ht="12.75">
      <c r="A477" s="35" t="s">
        <v>56</v>
      </c>
      <c r="E477" s="40" t="s">
        <v>55</v>
      </c>
    </row>
    <row r="478" spans="1:5" ht="38.25">
      <c r="A478" t="s">
        <v>57</v>
      </c>
      <c r="E478" s="39" t="s">
        <v>628</v>
      </c>
    </row>
    <row r="479" spans="1:16" ht="25.5">
      <c r="A479" t="s">
        <v>49</v>
      </c>
      <c s="34" t="s">
        <v>574</v>
      </c>
      <c s="34" t="s">
        <v>631</v>
      </c>
      <c s="35" t="s">
        <v>47</v>
      </c>
      <c s="6" t="s">
        <v>632</v>
      </c>
      <c s="36" t="s">
        <v>52</v>
      </c>
      <c s="37">
        <v>2</v>
      </c>
      <c s="36">
        <v>0</v>
      </c>
      <c s="36">
        <f>ROUND(G479*H479,6)</f>
      </c>
      <c r="L479" s="38">
        <v>0</v>
      </c>
      <c s="32">
        <f>ROUND(ROUND(L479,2)*ROUND(G479,3),2)</f>
      </c>
      <c s="36" t="s">
        <v>73</v>
      </c>
      <c>
        <f>(M479*21)/100</f>
      </c>
      <c t="s">
        <v>27</v>
      </c>
    </row>
    <row r="480" spans="1:5" ht="12.75">
      <c r="A480" s="35" t="s">
        <v>54</v>
      </c>
      <c r="E480" s="39" t="s">
        <v>55</v>
      </c>
    </row>
    <row r="481" spans="1:5" ht="12.75">
      <c r="A481" s="35" t="s">
        <v>56</v>
      </c>
      <c r="E481" s="40" t="s">
        <v>55</v>
      </c>
    </row>
    <row r="482" spans="1:5" ht="12.75">
      <c r="A482" t="s">
        <v>57</v>
      </c>
      <c r="E482" s="39" t="s">
        <v>74</v>
      </c>
    </row>
    <row r="483" spans="1:16" ht="12.75">
      <c r="A483" t="s">
        <v>49</v>
      </c>
      <c s="34" t="s">
        <v>579</v>
      </c>
      <c s="34" t="s">
        <v>809</v>
      </c>
      <c s="35" t="s">
        <v>47</v>
      </c>
      <c s="6" t="s">
        <v>810</v>
      </c>
      <c s="36" t="s">
        <v>203</v>
      </c>
      <c s="37">
        <v>0.08</v>
      </c>
      <c s="36">
        <v>0</v>
      </c>
      <c s="36">
        <f>ROUND(G483*H483,6)</f>
      </c>
      <c r="L483" s="38">
        <v>0</v>
      </c>
      <c s="32">
        <f>ROUND(ROUND(L483,2)*ROUND(G483,3),2)</f>
      </c>
      <c s="36" t="s">
        <v>73</v>
      </c>
      <c>
        <f>(M483*21)/100</f>
      </c>
      <c t="s">
        <v>27</v>
      </c>
    </row>
    <row r="484" spans="1:5" ht="12.75">
      <c r="A484" s="35" t="s">
        <v>54</v>
      </c>
      <c r="E484" s="39" t="s">
        <v>55</v>
      </c>
    </row>
    <row r="485" spans="1:5" ht="12.75">
      <c r="A485" s="35" t="s">
        <v>56</v>
      </c>
      <c r="E485" s="40" t="s">
        <v>55</v>
      </c>
    </row>
    <row r="486" spans="1:5" ht="12.75">
      <c r="A486" t="s">
        <v>57</v>
      </c>
      <c r="E486" s="39" t="s">
        <v>74</v>
      </c>
    </row>
    <row r="487" spans="1:16" ht="12.75">
      <c r="A487" t="s">
        <v>49</v>
      </c>
      <c s="34" t="s">
        <v>582</v>
      </c>
      <c s="34" t="s">
        <v>811</v>
      </c>
      <c s="35" t="s">
        <v>47</v>
      </c>
      <c s="6" t="s">
        <v>812</v>
      </c>
      <c s="36" t="s">
        <v>203</v>
      </c>
      <c s="37">
        <v>0.08</v>
      </c>
      <c s="36">
        <v>0</v>
      </c>
      <c s="36">
        <f>ROUND(G487*H487,6)</f>
      </c>
      <c r="L487" s="38">
        <v>0</v>
      </c>
      <c s="32">
        <f>ROUND(ROUND(L487,2)*ROUND(G487,3),2)</f>
      </c>
      <c s="36" t="s">
        <v>73</v>
      </c>
      <c>
        <f>(M487*21)/100</f>
      </c>
      <c t="s">
        <v>27</v>
      </c>
    </row>
    <row r="488" spans="1:5" ht="12.75">
      <c r="A488" s="35" t="s">
        <v>54</v>
      </c>
      <c r="E488" s="39" t="s">
        <v>55</v>
      </c>
    </row>
    <row r="489" spans="1:5" ht="12.75">
      <c r="A489" s="35" t="s">
        <v>56</v>
      </c>
      <c r="E489" s="40" t="s">
        <v>55</v>
      </c>
    </row>
    <row r="490" spans="1:5" ht="12.75">
      <c r="A490" t="s">
        <v>57</v>
      </c>
      <c r="E490" s="39" t="s">
        <v>74</v>
      </c>
    </row>
    <row r="491" spans="1:16" ht="12.75">
      <c r="A491" t="s">
        <v>49</v>
      </c>
      <c s="34" t="s">
        <v>586</v>
      </c>
      <c s="34" t="s">
        <v>813</v>
      </c>
      <c s="35" t="s">
        <v>47</v>
      </c>
      <c s="6" t="s">
        <v>814</v>
      </c>
      <c s="36" t="s">
        <v>52</v>
      </c>
      <c s="37">
        <v>8</v>
      </c>
      <c s="36">
        <v>0</v>
      </c>
      <c s="36">
        <f>ROUND(G491*H491,6)</f>
      </c>
      <c r="L491" s="38">
        <v>0</v>
      </c>
      <c s="32">
        <f>ROUND(ROUND(L491,2)*ROUND(G491,3),2)</f>
      </c>
      <c s="36" t="s">
        <v>53</v>
      </c>
      <c>
        <f>(M491*21)/100</f>
      </c>
      <c t="s">
        <v>27</v>
      </c>
    </row>
    <row r="492" spans="1:5" ht="12.75">
      <c r="A492" s="35" t="s">
        <v>54</v>
      </c>
      <c r="E492" s="39" t="s">
        <v>55</v>
      </c>
    </row>
    <row r="493" spans="1:5" ht="12.75">
      <c r="A493" s="35" t="s">
        <v>56</v>
      </c>
      <c r="E493" s="40" t="s">
        <v>55</v>
      </c>
    </row>
    <row r="494" spans="1:5" ht="12.75">
      <c r="A494" t="s">
        <v>57</v>
      </c>
      <c r="E494" s="39" t="s">
        <v>815</v>
      </c>
    </row>
    <row r="495" spans="1:16" ht="12.75">
      <c r="A495" t="s">
        <v>49</v>
      </c>
      <c s="34" t="s">
        <v>590</v>
      </c>
      <c s="34" t="s">
        <v>1834</v>
      </c>
      <c s="35" t="s">
        <v>47</v>
      </c>
      <c s="6" t="s">
        <v>817</v>
      </c>
      <c s="36" t="s">
        <v>68</v>
      </c>
      <c s="37">
        <v>8</v>
      </c>
      <c s="36">
        <v>0</v>
      </c>
      <c s="36">
        <f>ROUND(G495*H495,6)</f>
      </c>
      <c r="L495" s="38">
        <v>0</v>
      </c>
      <c s="32">
        <f>ROUND(ROUND(L495,2)*ROUND(G495,3),2)</f>
      </c>
      <c s="36" t="s">
        <v>53</v>
      </c>
      <c>
        <f>(M495*21)/100</f>
      </c>
      <c t="s">
        <v>27</v>
      </c>
    </row>
    <row r="496" spans="1:5" ht="12.75">
      <c r="A496" s="35" t="s">
        <v>54</v>
      </c>
      <c r="E496" s="39" t="s">
        <v>55</v>
      </c>
    </row>
    <row r="497" spans="1:5" ht="12.75">
      <c r="A497" s="35" t="s">
        <v>56</v>
      </c>
      <c r="E497" s="40" t="s">
        <v>892</v>
      </c>
    </row>
    <row r="498" spans="1:5" ht="51">
      <c r="A498" t="s">
        <v>57</v>
      </c>
      <c r="E498" s="39" t="s">
        <v>1835</v>
      </c>
    </row>
    <row r="499" spans="1:16" ht="25.5">
      <c r="A499" t="s">
        <v>49</v>
      </c>
      <c s="34" t="s">
        <v>594</v>
      </c>
      <c s="34" t="s">
        <v>818</v>
      </c>
      <c s="35" t="s">
        <v>47</v>
      </c>
      <c s="6" t="s">
        <v>819</v>
      </c>
      <c s="36" t="s">
        <v>52</v>
      </c>
      <c s="37">
        <v>1</v>
      </c>
      <c s="36">
        <v>0</v>
      </c>
      <c s="36">
        <f>ROUND(G499*H499,6)</f>
      </c>
      <c r="L499" s="38">
        <v>0</v>
      </c>
      <c s="32">
        <f>ROUND(ROUND(L499,2)*ROUND(G499,3),2)</f>
      </c>
      <c s="36" t="s">
        <v>73</v>
      </c>
      <c>
        <f>(M499*21)/100</f>
      </c>
      <c t="s">
        <v>27</v>
      </c>
    </row>
    <row r="500" spans="1:5" ht="12.75">
      <c r="A500" s="35" t="s">
        <v>54</v>
      </c>
      <c r="E500" s="39" t="s">
        <v>55</v>
      </c>
    </row>
    <row r="501" spans="1:5" ht="12.75">
      <c r="A501" s="35" t="s">
        <v>56</v>
      </c>
      <c r="E501" s="40" t="s">
        <v>892</v>
      </c>
    </row>
    <row r="502" spans="1:5" ht="12.75">
      <c r="A502" t="s">
        <v>57</v>
      </c>
      <c r="E502" s="39" t="s">
        <v>74</v>
      </c>
    </row>
    <row r="503" spans="1:16" ht="12.75">
      <c r="A503" t="s">
        <v>49</v>
      </c>
      <c s="34" t="s">
        <v>597</v>
      </c>
      <c s="34" t="s">
        <v>820</v>
      </c>
      <c s="35" t="s">
        <v>47</v>
      </c>
      <c s="6" t="s">
        <v>821</v>
      </c>
      <c s="36" t="s">
        <v>52</v>
      </c>
      <c s="37">
        <v>1</v>
      </c>
      <c s="36">
        <v>0</v>
      </c>
      <c s="36">
        <f>ROUND(G503*H503,6)</f>
      </c>
      <c r="L503" s="38">
        <v>0</v>
      </c>
      <c s="32">
        <f>ROUND(ROUND(L503,2)*ROUND(G503,3),2)</f>
      </c>
      <c s="36" t="s">
        <v>73</v>
      </c>
      <c>
        <f>(M503*21)/100</f>
      </c>
      <c t="s">
        <v>27</v>
      </c>
    </row>
    <row r="504" spans="1:5" ht="12.75">
      <c r="A504" s="35" t="s">
        <v>54</v>
      </c>
      <c r="E504" s="39" t="s">
        <v>55</v>
      </c>
    </row>
    <row r="505" spans="1:5" ht="12.75">
      <c r="A505" s="35" t="s">
        <v>56</v>
      </c>
      <c r="E505" s="40" t="s">
        <v>892</v>
      </c>
    </row>
    <row r="506" spans="1:5" ht="12.75">
      <c r="A506" t="s">
        <v>57</v>
      </c>
      <c r="E506" s="39" t="s">
        <v>74</v>
      </c>
    </row>
    <row r="507" spans="1:16" ht="12.75">
      <c r="A507" t="s">
        <v>49</v>
      </c>
      <c s="34" t="s">
        <v>599</v>
      </c>
      <c s="34" t="s">
        <v>822</v>
      </c>
      <c s="35" t="s">
        <v>47</v>
      </c>
      <c s="6" t="s">
        <v>823</v>
      </c>
      <c s="36" t="s">
        <v>52</v>
      </c>
      <c s="37">
        <v>1</v>
      </c>
      <c s="36">
        <v>0</v>
      </c>
      <c s="36">
        <f>ROUND(G507*H507,6)</f>
      </c>
      <c r="L507" s="38">
        <v>0</v>
      </c>
      <c s="32">
        <f>ROUND(ROUND(L507,2)*ROUND(G507,3),2)</f>
      </c>
      <c s="36" t="s">
        <v>73</v>
      </c>
      <c>
        <f>(M507*21)/100</f>
      </c>
      <c t="s">
        <v>27</v>
      </c>
    </row>
    <row r="508" spans="1:5" ht="12.75">
      <c r="A508" s="35" t="s">
        <v>54</v>
      </c>
      <c r="E508" s="39" t="s">
        <v>55</v>
      </c>
    </row>
    <row r="509" spans="1:5" ht="12.75">
      <c r="A509" s="35" t="s">
        <v>56</v>
      </c>
      <c r="E509" s="40" t="s">
        <v>892</v>
      </c>
    </row>
    <row r="510" spans="1:5" ht="12.75">
      <c r="A510" t="s">
        <v>57</v>
      </c>
      <c r="E510" s="39" t="s">
        <v>74</v>
      </c>
    </row>
    <row r="511" spans="1:16" ht="12.75">
      <c r="A511" t="s">
        <v>49</v>
      </c>
      <c s="34" t="s">
        <v>884</v>
      </c>
      <c s="34" t="s">
        <v>824</v>
      </c>
      <c s="35" t="s">
        <v>47</v>
      </c>
      <c s="6" t="s">
        <v>825</v>
      </c>
      <c s="36" t="s">
        <v>52</v>
      </c>
      <c s="37">
        <v>1</v>
      </c>
      <c s="36">
        <v>0</v>
      </c>
      <c s="36">
        <f>ROUND(G511*H511,6)</f>
      </c>
      <c r="L511" s="38">
        <v>0</v>
      </c>
      <c s="32">
        <f>ROUND(ROUND(L511,2)*ROUND(G511,3),2)</f>
      </c>
      <c s="36" t="s">
        <v>73</v>
      </c>
      <c>
        <f>(M511*21)/100</f>
      </c>
      <c t="s">
        <v>27</v>
      </c>
    </row>
    <row r="512" spans="1:5" ht="12.75">
      <c r="A512" s="35" t="s">
        <v>54</v>
      </c>
      <c r="E512" s="39" t="s">
        <v>55</v>
      </c>
    </row>
    <row r="513" spans="1:5" ht="12.75">
      <c r="A513" s="35" t="s">
        <v>56</v>
      </c>
      <c r="E513" s="40" t="s">
        <v>892</v>
      </c>
    </row>
    <row r="514" spans="1:5" ht="12.75">
      <c r="A514" t="s">
        <v>57</v>
      </c>
      <c r="E514" s="39" t="s">
        <v>74</v>
      </c>
    </row>
    <row r="515" spans="1:13" ht="12.75">
      <c r="A515" t="s">
        <v>46</v>
      </c>
      <c r="C515" s="31" t="s">
        <v>14</v>
      </c>
      <c r="E515" s="33" t="s">
        <v>517</v>
      </c>
      <c r="J515" s="32">
        <f>0</f>
      </c>
      <c s="32">
        <f>0</f>
      </c>
      <c s="32">
        <f>0+L516</f>
      </c>
      <c s="32">
        <f>0+M516</f>
      </c>
    </row>
    <row r="516" spans="1:16" ht="12.75">
      <c r="A516" t="s">
        <v>49</v>
      </c>
      <c s="34" t="s">
        <v>647</v>
      </c>
      <c s="34" t="s">
        <v>890</v>
      </c>
      <c s="35" t="s">
        <v>47</v>
      </c>
      <c s="6" t="s">
        <v>891</v>
      </c>
      <c s="36" t="s">
        <v>52</v>
      </c>
      <c s="37">
        <v>2</v>
      </c>
      <c s="36">
        <v>0</v>
      </c>
      <c s="36">
        <f>ROUND(G516*H516,6)</f>
      </c>
      <c r="L516" s="38">
        <v>0</v>
      </c>
      <c s="32">
        <f>ROUND(ROUND(L516,2)*ROUND(G516,3),2)</f>
      </c>
      <c s="36" t="s">
        <v>53</v>
      </c>
      <c>
        <f>(M516*21)/100</f>
      </c>
      <c t="s">
        <v>27</v>
      </c>
    </row>
    <row r="517" spans="1:5" ht="12.75">
      <c r="A517" s="35" t="s">
        <v>54</v>
      </c>
      <c r="E517" s="39" t="s">
        <v>55</v>
      </c>
    </row>
    <row r="518" spans="1:5" ht="12.75">
      <c r="A518" s="35" t="s">
        <v>56</v>
      </c>
      <c r="E518" s="40" t="s">
        <v>892</v>
      </c>
    </row>
    <row r="519" spans="1:5" ht="12.75">
      <c r="A519" t="s">
        <v>57</v>
      </c>
      <c r="E519" s="39" t="s">
        <v>893</v>
      </c>
    </row>
    <row r="520" spans="1:13" ht="12.75">
      <c r="A520" t="s">
        <v>46</v>
      </c>
      <c r="C520" s="31" t="s">
        <v>20</v>
      </c>
      <c r="E520" s="33" t="s">
        <v>894</v>
      </c>
      <c r="J520" s="32">
        <f>0</f>
      </c>
      <c s="32">
        <f>0</f>
      </c>
      <c s="32">
        <f>0+L521+L525+L529+L533+L537+L541+L545+L549</f>
      </c>
      <c s="32">
        <f>0+M521+M525+M529+M533+M537+M541+M545+M549</f>
      </c>
    </row>
    <row r="521" spans="1:16" ht="25.5">
      <c r="A521" t="s">
        <v>49</v>
      </c>
      <c s="34" t="s">
        <v>649</v>
      </c>
      <c s="34" t="s">
        <v>66</v>
      </c>
      <c s="35" t="s">
        <v>27</v>
      </c>
      <c s="6" t="s">
        <v>1836</v>
      </c>
      <c s="36" t="s">
        <v>68</v>
      </c>
      <c s="37">
        <v>80</v>
      </c>
      <c s="36">
        <v>0</v>
      </c>
      <c s="36">
        <f>ROUND(G521*H521,6)</f>
      </c>
      <c r="L521" s="38">
        <v>0</v>
      </c>
      <c s="32">
        <f>ROUND(ROUND(L521,2)*ROUND(G521,3),2)</f>
      </c>
      <c s="36" t="s">
        <v>53</v>
      </c>
      <c>
        <f>(M521*21)/100</f>
      </c>
      <c t="s">
        <v>27</v>
      </c>
    </row>
    <row r="522" spans="1:5" ht="12.75">
      <c r="A522" s="35" t="s">
        <v>54</v>
      </c>
      <c r="E522" s="39" t="s">
        <v>55</v>
      </c>
    </row>
    <row r="523" spans="1:5" ht="12.75">
      <c r="A523" s="35" t="s">
        <v>56</v>
      </c>
      <c r="E523" s="40" t="s">
        <v>892</v>
      </c>
    </row>
    <row r="524" spans="1:5" ht="12.75">
      <c r="A524" t="s">
        <v>57</v>
      </c>
      <c r="E524" s="39" t="s">
        <v>581</v>
      </c>
    </row>
    <row r="525" spans="1:16" ht="12.75">
      <c r="A525" t="s">
        <v>49</v>
      </c>
      <c s="34" t="s">
        <v>651</v>
      </c>
      <c s="34" t="s">
        <v>583</v>
      </c>
      <c s="35" t="s">
        <v>27</v>
      </c>
      <c s="6" t="s">
        <v>584</v>
      </c>
      <c s="36" t="s">
        <v>68</v>
      </c>
      <c s="37">
        <v>50</v>
      </c>
      <c s="36">
        <v>0</v>
      </c>
      <c s="36">
        <f>ROUND(G525*H525,6)</f>
      </c>
      <c r="L525" s="38">
        <v>0</v>
      </c>
      <c s="32">
        <f>ROUND(ROUND(L525,2)*ROUND(G525,3),2)</f>
      </c>
      <c s="36" t="s">
        <v>73</v>
      </c>
      <c>
        <f>(M525*21)/100</f>
      </c>
      <c t="s">
        <v>27</v>
      </c>
    </row>
    <row r="526" spans="1:5" ht="12.75">
      <c r="A526" s="35" t="s">
        <v>54</v>
      </c>
      <c r="E526" s="39" t="s">
        <v>55</v>
      </c>
    </row>
    <row r="527" spans="1:5" ht="12.75">
      <c r="A527" s="35" t="s">
        <v>56</v>
      </c>
      <c r="E527" s="40" t="s">
        <v>892</v>
      </c>
    </row>
    <row r="528" spans="1:5" ht="76.5">
      <c r="A528" t="s">
        <v>57</v>
      </c>
      <c r="E528" s="39" t="s">
        <v>585</v>
      </c>
    </row>
    <row r="529" spans="1:16" ht="12.75">
      <c r="A529" t="s">
        <v>49</v>
      </c>
      <c s="34" t="s">
        <v>653</v>
      </c>
      <c s="34" t="s">
        <v>591</v>
      </c>
      <c s="35" t="s">
        <v>47</v>
      </c>
      <c s="6" t="s">
        <v>592</v>
      </c>
      <c s="36" t="s">
        <v>52</v>
      </c>
      <c s="37">
        <v>8</v>
      </c>
      <c s="36">
        <v>0</v>
      </c>
      <c s="36">
        <f>ROUND(G529*H529,6)</f>
      </c>
      <c r="L529" s="38">
        <v>0</v>
      </c>
      <c s="32">
        <f>ROUND(ROUND(L529,2)*ROUND(G529,3),2)</f>
      </c>
      <c s="36" t="s">
        <v>53</v>
      </c>
      <c>
        <f>(M529*21)/100</f>
      </c>
      <c t="s">
        <v>27</v>
      </c>
    </row>
    <row r="530" spans="1:5" ht="12.75">
      <c r="A530" s="35" t="s">
        <v>54</v>
      </c>
      <c r="E530" s="39" t="s">
        <v>55</v>
      </c>
    </row>
    <row r="531" spans="1:5" ht="12.75">
      <c r="A531" s="35" t="s">
        <v>56</v>
      </c>
      <c r="E531" s="40" t="s">
        <v>892</v>
      </c>
    </row>
    <row r="532" spans="1:5" ht="76.5">
      <c r="A532" t="s">
        <v>57</v>
      </c>
      <c r="E532" s="39" t="s">
        <v>593</v>
      </c>
    </row>
    <row r="533" spans="1:16" ht="12.75">
      <c r="A533" t="s">
        <v>49</v>
      </c>
      <c s="34" t="s">
        <v>654</v>
      </c>
      <c s="34" t="s">
        <v>595</v>
      </c>
      <c s="35" t="s">
        <v>47</v>
      </c>
      <c s="6" t="s">
        <v>77</v>
      </c>
      <c s="36" t="s">
        <v>52</v>
      </c>
      <c s="37">
        <v>1</v>
      </c>
      <c s="36">
        <v>0</v>
      </c>
      <c s="36">
        <f>ROUND(G533*H533,6)</f>
      </c>
      <c r="L533" s="38">
        <v>0</v>
      </c>
      <c s="32">
        <f>ROUND(ROUND(L533,2)*ROUND(G533,3),2)</f>
      </c>
      <c s="36" t="s">
        <v>53</v>
      </c>
      <c>
        <f>(M533*21)/100</f>
      </c>
      <c t="s">
        <v>27</v>
      </c>
    </row>
    <row r="534" spans="1:5" ht="12.75">
      <c r="A534" s="35" t="s">
        <v>54</v>
      </c>
      <c r="E534" s="39" t="s">
        <v>55</v>
      </c>
    </row>
    <row r="535" spans="1:5" ht="12.75">
      <c r="A535" s="35" t="s">
        <v>56</v>
      </c>
      <c r="E535" s="40" t="s">
        <v>892</v>
      </c>
    </row>
    <row r="536" spans="1:5" ht="38.25">
      <c r="A536" t="s">
        <v>57</v>
      </c>
      <c r="E536" s="39" t="s">
        <v>596</v>
      </c>
    </row>
    <row r="537" spans="1:16" ht="12.75">
      <c r="A537" t="s">
        <v>49</v>
      </c>
      <c s="34" t="s">
        <v>655</v>
      </c>
      <c s="34" t="s">
        <v>71</v>
      </c>
      <c s="35" t="s">
        <v>47</v>
      </c>
      <c s="6" t="s">
        <v>72</v>
      </c>
      <c s="36" t="s">
        <v>68</v>
      </c>
      <c s="37">
        <v>24</v>
      </c>
      <c s="36">
        <v>0</v>
      </c>
      <c s="36">
        <f>ROUND(G537*H537,6)</f>
      </c>
      <c r="L537" s="38">
        <v>0</v>
      </c>
      <c s="32">
        <f>ROUND(ROUND(L537,2)*ROUND(G537,3),2)</f>
      </c>
      <c s="36" t="s">
        <v>73</v>
      </c>
      <c>
        <f>(M537*21)/100</f>
      </c>
      <c t="s">
        <v>27</v>
      </c>
    </row>
    <row r="538" spans="1:5" ht="12.75">
      <c r="A538" s="35" t="s">
        <v>54</v>
      </c>
      <c r="E538" s="39" t="s">
        <v>55</v>
      </c>
    </row>
    <row r="539" spans="1:5" ht="12.75">
      <c r="A539" s="35" t="s">
        <v>56</v>
      </c>
      <c r="E539" s="40" t="s">
        <v>892</v>
      </c>
    </row>
    <row r="540" spans="1:5" ht="63.75">
      <c r="A540" t="s">
        <v>57</v>
      </c>
      <c r="E540" s="39" t="s">
        <v>598</v>
      </c>
    </row>
    <row r="541" spans="1:16" ht="25.5">
      <c r="A541" t="s">
        <v>49</v>
      </c>
      <c s="34" t="s">
        <v>656</v>
      </c>
      <c s="34" t="s">
        <v>600</v>
      </c>
      <c s="35" t="s">
        <v>47</v>
      </c>
      <c s="6" t="s">
        <v>601</v>
      </c>
      <c s="36" t="s">
        <v>52</v>
      </c>
      <c s="37">
        <v>1</v>
      </c>
      <c s="36">
        <v>0</v>
      </c>
      <c s="36">
        <f>ROUND(G541*H541,6)</f>
      </c>
      <c r="L541" s="38">
        <v>0</v>
      </c>
      <c s="32">
        <f>ROUND(ROUND(L541,2)*ROUND(G541,3),2)</f>
      </c>
      <c s="36" t="s">
        <v>73</v>
      </c>
      <c>
        <f>(M541*21)/100</f>
      </c>
      <c t="s">
        <v>27</v>
      </c>
    </row>
    <row r="542" spans="1:5" ht="12.75">
      <c r="A542" s="35" t="s">
        <v>54</v>
      </c>
      <c r="E542" s="39" t="s">
        <v>55</v>
      </c>
    </row>
    <row r="543" spans="1:5" ht="12.75">
      <c r="A543" s="35" t="s">
        <v>56</v>
      </c>
      <c r="E543" s="40" t="s">
        <v>892</v>
      </c>
    </row>
    <row r="544" spans="1:5" ht="51">
      <c r="A544" t="s">
        <v>57</v>
      </c>
      <c r="E544" s="39" t="s">
        <v>602</v>
      </c>
    </row>
    <row r="545" spans="1:16" ht="12.75">
      <c r="A545" t="s">
        <v>49</v>
      </c>
      <c s="34" t="s">
        <v>657</v>
      </c>
      <c s="34" t="s">
        <v>615</v>
      </c>
      <c s="35" t="s">
        <v>47</v>
      </c>
      <c s="6" t="s">
        <v>616</v>
      </c>
      <c s="36" t="s">
        <v>68</v>
      </c>
      <c s="37">
        <v>50</v>
      </c>
      <c s="36">
        <v>0</v>
      </c>
      <c s="36">
        <f>ROUND(G545*H545,6)</f>
      </c>
      <c r="L545" s="38">
        <v>0</v>
      </c>
      <c s="32">
        <f>ROUND(ROUND(L545,2)*ROUND(G545,3),2)</f>
      </c>
      <c s="36" t="s">
        <v>73</v>
      </c>
      <c>
        <f>(M545*21)/100</f>
      </c>
      <c t="s">
        <v>27</v>
      </c>
    </row>
    <row r="546" spans="1:5" ht="12.75">
      <c r="A546" s="35" t="s">
        <v>54</v>
      </c>
      <c r="E546" s="39" t="s">
        <v>55</v>
      </c>
    </row>
    <row r="547" spans="1:5" ht="12.75">
      <c r="A547" s="35" t="s">
        <v>56</v>
      </c>
      <c r="E547" s="40" t="s">
        <v>892</v>
      </c>
    </row>
    <row r="548" spans="1:5" ht="12.75">
      <c r="A548" t="s">
        <v>57</v>
      </c>
      <c r="E548" s="39" t="s">
        <v>74</v>
      </c>
    </row>
    <row r="549" spans="1:16" ht="12.75">
      <c r="A549" t="s">
        <v>49</v>
      </c>
      <c s="34" t="s">
        <v>658</v>
      </c>
      <c s="34" t="s">
        <v>912</v>
      </c>
      <c s="35" t="s">
        <v>47</v>
      </c>
      <c s="6" t="s">
        <v>913</v>
      </c>
      <c s="36" t="s">
        <v>68</v>
      </c>
      <c s="37">
        <v>124</v>
      </c>
      <c s="36">
        <v>0</v>
      </c>
      <c s="36">
        <f>ROUND(G549*H549,6)</f>
      </c>
      <c r="L549" s="38">
        <v>0</v>
      </c>
      <c s="32">
        <f>ROUND(ROUND(L549,2)*ROUND(G549,3),2)</f>
      </c>
      <c s="36" t="s">
        <v>53</v>
      </c>
      <c>
        <f>(M549*21)/100</f>
      </c>
      <c t="s">
        <v>27</v>
      </c>
    </row>
    <row r="550" spans="1:5" ht="12.75">
      <c r="A550" s="35" t="s">
        <v>54</v>
      </c>
      <c r="E550" s="39" t="s">
        <v>55</v>
      </c>
    </row>
    <row r="551" spans="1:5" ht="12.75">
      <c r="A551" s="35" t="s">
        <v>56</v>
      </c>
      <c r="E551" s="40" t="s">
        <v>892</v>
      </c>
    </row>
    <row r="552" spans="1:5" ht="63.75">
      <c r="A552" t="s">
        <v>57</v>
      </c>
      <c r="E552" s="39" t="s">
        <v>914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xml><?xml version="1.0" encoding="utf-8"?>
<worksheet xmlns="http://schemas.openxmlformats.org/spreadsheetml/2006/main" xmlns:r="http://schemas.openxmlformats.org/officeDocument/2006/relationships">
  <dimension ref="A1:T54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v>
      </c>
      <c s="41">
        <f>Rekapitulace!C10</f>
      </c>
      <c s="20" t="s">
        <v>0</v>
      </c>
      <c t="s">
        <v>23</v>
      </c>
      <c t="s">
        <v>27</v>
      </c>
    </row>
    <row r="4" spans="1:16" ht="32" customHeight="1">
      <c r="A4" s="24" t="s">
        <v>20</v>
      </c>
      <c s="25" t="s">
        <v>28</v>
      </c>
      <c s="27" t="s">
        <v>14</v>
      </c>
      <c r="E4" s="26" t="s">
        <v>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COUNTIFS(L8:L537,"=0",A8:A537,"P")+COUNTIFS(L8:L537,"",A8:A537,"P")+SUM(Q8:Q537)</f>
      </c>
    </row>
    <row r="8" spans="1:13" ht="12.75">
      <c r="A8" t="s">
        <v>44</v>
      </c>
      <c r="C8" s="28" t="s">
        <v>1934</v>
      </c>
      <c r="E8" s="30" t="s">
        <v>1933</v>
      </c>
      <c r="J8" s="29">
        <f>0+J9+J82+J231+J316+J389+J494+J499+J532</f>
      </c>
      <c s="29">
        <f>0+K9+K82+K231+K316+K389+K494+K499+K532</f>
      </c>
      <c s="29">
        <f>0+L9+L82+L231+L316+L389+L494+L499+L532</f>
      </c>
      <c s="29">
        <f>0+M9+M82+M231+M316+M389+M494+M499+M532</f>
      </c>
    </row>
    <row r="9" spans="1:13" ht="12.75">
      <c r="A9" t="s">
        <v>46</v>
      </c>
      <c r="C9" s="31" t="s">
        <v>47</v>
      </c>
      <c r="E9" s="33" t="s">
        <v>86</v>
      </c>
      <c r="J9" s="32">
        <f>0</f>
      </c>
      <c s="32">
        <f>0</f>
      </c>
      <c s="32">
        <f>0+L10+L14+L18+L22+L26+L30+L34+L38+L42+L46+L50+L54+L58+L62+L66+L70+L74+L78</f>
      </c>
      <c s="32">
        <f>0+M10+M14+M18+M22+M26+M30+M34+M38+M42+M46+M50+M54+M58+M62+M66+M70+M74+M78</f>
      </c>
    </row>
    <row r="10" spans="1:16" ht="12.75">
      <c r="A10" t="s">
        <v>49</v>
      </c>
      <c s="34" t="s">
        <v>47</v>
      </c>
      <c s="34" t="s">
        <v>87</v>
      </c>
      <c s="35" t="s">
        <v>47</v>
      </c>
      <c s="6" t="s">
        <v>88</v>
      </c>
      <c s="36" t="s">
        <v>89</v>
      </c>
      <c s="37">
        <v>0.76</v>
      </c>
      <c s="36">
        <v>0</v>
      </c>
      <c s="36">
        <f>ROUND(G10*H10,6)</f>
      </c>
      <c r="L10" s="38">
        <v>0</v>
      </c>
      <c s="32">
        <f>ROUND(ROUND(L10,2)*ROUND(G10,3),2)</f>
      </c>
      <c s="36" t="s">
        <v>53</v>
      </c>
      <c>
        <f>(M10*21)/100</f>
      </c>
      <c t="s">
        <v>27</v>
      </c>
    </row>
    <row r="11" spans="1:5" ht="12.75">
      <c r="A11" s="35" t="s">
        <v>54</v>
      </c>
      <c r="E11" s="39" t="s">
        <v>55</v>
      </c>
    </row>
    <row r="12" spans="1:5" ht="12.75">
      <c r="A12" s="35" t="s">
        <v>56</v>
      </c>
      <c r="E12" s="40" t="s">
        <v>1935</v>
      </c>
    </row>
    <row r="13" spans="1:5" ht="63.75">
      <c r="A13" t="s">
        <v>57</v>
      </c>
      <c r="E13" s="39" t="s">
        <v>90</v>
      </c>
    </row>
    <row r="14" spans="1:16" ht="12.75">
      <c r="A14" t="s">
        <v>49</v>
      </c>
      <c s="34" t="s">
        <v>27</v>
      </c>
      <c s="34" t="s">
        <v>91</v>
      </c>
      <c s="35" t="s">
        <v>47</v>
      </c>
      <c s="6" t="s">
        <v>92</v>
      </c>
      <c s="36" t="s">
        <v>52</v>
      </c>
      <c s="37">
        <v>1</v>
      </c>
      <c s="36">
        <v>0</v>
      </c>
      <c s="36">
        <f>ROUND(G14*H14,6)</f>
      </c>
      <c r="L14" s="38">
        <v>0</v>
      </c>
      <c s="32">
        <f>ROUND(ROUND(L14,2)*ROUND(G14,3),2)</f>
      </c>
      <c s="36" t="s">
        <v>53</v>
      </c>
      <c>
        <f>(M14*21)/100</f>
      </c>
      <c t="s">
        <v>27</v>
      </c>
    </row>
    <row r="15" spans="1:5" ht="12.75">
      <c r="A15" s="35" t="s">
        <v>54</v>
      </c>
      <c r="E15" s="39" t="s">
        <v>55</v>
      </c>
    </row>
    <row r="16" spans="1:5" ht="12.75">
      <c r="A16" s="35" t="s">
        <v>56</v>
      </c>
      <c r="E16" s="40" t="s">
        <v>892</v>
      </c>
    </row>
    <row r="17" spans="1:5" ht="12.75">
      <c r="A17" t="s">
        <v>57</v>
      </c>
      <c r="E17" s="39" t="s">
        <v>93</v>
      </c>
    </row>
    <row r="18" spans="1:16" ht="12.75">
      <c r="A18" t="s">
        <v>49</v>
      </c>
      <c s="34" t="s">
        <v>26</v>
      </c>
      <c s="34" t="s">
        <v>94</v>
      </c>
      <c s="35" t="s">
        <v>47</v>
      </c>
      <c s="6" t="s">
        <v>95</v>
      </c>
      <c s="36" t="s">
        <v>96</v>
      </c>
      <c s="37">
        <v>6</v>
      </c>
      <c s="36">
        <v>0</v>
      </c>
      <c s="36">
        <f>ROUND(G18*H18,6)</f>
      </c>
      <c r="L18" s="38">
        <v>0</v>
      </c>
      <c s="32">
        <f>ROUND(ROUND(L18,2)*ROUND(G18,3),2)</f>
      </c>
      <c s="36" t="s">
        <v>53</v>
      </c>
      <c>
        <f>(M18*21)/100</f>
      </c>
      <c t="s">
        <v>27</v>
      </c>
    </row>
    <row r="19" spans="1:5" ht="12.75">
      <c r="A19" s="35" t="s">
        <v>54</v>
      </c>
      <c r="E19" s="39" t="s">
        <v>55</v>
      </c>
    </row>
    <row r="20" spans="1:5" ht="12.75">
      <c r="A20" s="35" t="s">
        <v>56</v>
      </c>
      <c r="E20" s="40" t="s">
        <v>892</v>
      </c>
    </row>
    <row r="21" spans="1:5" ht="12.75">
      <c r="A21" t="s">
        <v>57</v>
      </c>
      <c r="E21" s="39" t="s">
        <v>97</v>
      </c>
    </row>
    <row r="22" spans="1:16" ht="12.75">
      <c r="A22" t="s">
        <v>49</v>
      </c>
      <c s="34" t="s">
        <v>65</v>
      </c>
      <c s="34" t="s">
        <v>115</v>
      </c>
      <c s="35" t="s">
        <v>47</v>
      </c>
      <c s="6" t="s">
        <v>116</v>
      </c>
      <c s="36" t="s">
        <v>108</v>
      </c>
      <c s="37">
        <v>80.55</v>
      </c>
      <c s="36">
        <v>0</v>
      </c>
      <c s="36">
        <f>ROUND(G22*H22,6)</f>
      </c>
      <c r="L22" s="38">
        <v>0</v>
      </c>
      <c s="32">
        <f>ROUND(ROUND(L22,2)*ROUND(G22,3),2)</f>
      </c>
      <c s="36" t="s">
        <v>53</v>
      </c>
      <c>
        <f>(M22*21)/100</f>
      </c>
      <c t="s">
        <v>27</v>
      </c>
    </row>
    <row r="23" spans="1:5" ht="12.75">
      <c r="A23" s="35" t="s">
        <v>54</v>
      </c>
      <c r="E23" s="39" t="s">
        <v>55</v>
      </c>
    </row>
    <row r="24" spans="1:5" ht="12.75">
      <c r="A24" s="35" t="s">
        <v>56</v>
      </c>
      <c r="E24" s="40" t="s">
        <v>1936</v>
      </c>
    </row>
    <row r="25" spans="1:5" ht="216.75">
      <c r="A25" t="s">
        <v>57</v>
      </c>
      <c r="E25" s="39" t="s">
        <v>118</v>
      </c>
    </row>
    <row r="26" spans="1:16" ht="12.75">
      <c r="A26" t="s">
        <v>49</v>
      </c>
      <c s="34" t="s">
        <v>70</v>
      </c>
      <c s="34" t="s">
        <v>120</v>
      </c>
      <c s="35" t="s">
        <v>47</v>
      </c>
      <c s="6" t="s">
        <v>121</v>
      </c>
      <c s="36" t="s">
        <v>108</v>
      </c>
      <c s="37">
        <v>257.85</v>
      </c>
      <c s="36">
        <v>0</v>
      </c>
      <c s="36">
        <f>ROUND(G26*H26,6)</f>
      </c>
      <c r="L26" s="38">
        <v>0</v>
      </c>
      <c s="32">
        <f>ROUND(ROUND(L26,2)*ROUND(G26,3),2)</f>
      </c>
      <c s="36" t="s">
        <v>53</v>
      </c>
      <c>
        <f>(M26*21)/100</f>
      </c>
      <c t="s">
        <v>27</v>
      </c>
    </row>
    <row r="27" spans="1:5" ht="12.75">
      <c r="A27" s="35" t="s">
        <v>54</v>
      </c>
      <c r="E27" s="39" t="s">
        <v>55</v>
      </c>
    </row>
    <row r="28" spans="1:5" ht="12.75">
      <c r="A28" s="35" t="s">
        <v>56</v>
      </c>
      <c r="E28" s="40" t="s">
        <v>1937</v>
      </c>
    </row>
    <row r="29" spans="1:5" ht="216.75">
      <c r="A29" t="s">
        <v>57</v>
      </c>
      <c r="E29" s="39" t="s">
        <v>118</v>
      </c>
    </row>
    <row r="30" spans="1:16" ht="25.5">
      <c r="A30" t="s">
        <v>49</v>
      </c>
      <c s="34" t="s">
        <v>75</v>
      </c>
      <c s="34" t="s">
        <v>120</v>
      </c>
      <c s="35" t="s">
        <v>127</v>
      </c>
      <c s="6" t="s">
        <v>1938</v>
      </c>
      <c s="36" t="s">
        <v>108</v>
      </c>
      <c s="37">
        <v>48</v>
      </c>
      <c s="36">
        <v>0</v>
      </c>
      <c s="36">
        <f>ROUND(G30*H30,6)</f>
      </c>
      <c r="L30" s="38">
        <v>0</v>
      </c>
      <c s="32">
        <f>ROUND(ROUND(L30,2)*ROUND(G30,3),2)</f>
      </c>
      <c s="36" t="s">
        <v>53</v>
      </c>
      <c>
        <f>(M30*21)/100</f>
      </c>
      <c t="s">
        <v>27</v>
      </c>
    </row>
    <row r="31" spans="1:5" ht="12.75">
      <c r="A31" s="35" t="s">
        <v>54</v>
      </c>
      <c r="E31" s="39" t="s">
        <v>55</v>
      </c>
    </row>
    <row r="32" spans="1:5" ht="12.75">
      <c r="A32" s="35" t="s">
        <v>56</v>
      </c>
      <c r="E32" s="40" t="s">
        <v>1939</v>
      </c>
    </row>
    <row r="33" spans="1:5" ht="229.5">
      <c r="A33" t="s">
        <v>57</v>
      </c>
      <c r="E33" s="39" t="s">
        <v>1940</v>
      </c>
    </row>
    <row r="34" spans="1:16" ht="12.75">
      <c r="A34" t="s">
        <v>49</v>
      </c>
      <c s="34" t="s">
        <v>110</v>
      </c>
      <c s="34" t="s">
        <v>1714</v>
      </c>
      <c s="35" t="s">
        <v>47</v>
      </c>
      <c s="6" t="s">
        <v>924</v>
      </c>
      <c s="36" t="s">
        <v>104</v>
      </c>
      <c s="37">
        <v>28</v>
      </c>
      <c s="36">
        <v>0</v>
      </c>
      <c s="36">
        <f>ROUND(G34*H34,6)</f>
      </c>
      <c r="L34" s="38">
        <v>0</v>
      </c>
      <c s="32">
        <f>ROUND(ROUND(L34,2)*ROUND(G34,3),2)</f>
      </c>
      <c s="36" t="s">
        <v>73</v>
      </c>
      <c>
        <f>(M34*21)/100</f>
      </c>
      <c t="s">
        <v>27</v>
      </c>
    </row>
    <row r="35" spans="1:5" ht="12.75">
      <c r="A35" s="35" t="s">
        <v>54</v>
      </c>
      <c r="E35" s="39" t="s">
        <v>55</v>
      </c>
    </row>
    <row r="36" spans="1:5" ht="12.75">
      <c r="A36" s="35" t="s">
        <v>56</v>
      </c>
      <c r="E36" s="40" t="s">
        <v>1935</v>
      </c>
    </row>
    <row r="37" spans="1:5" ht="25.5">
      <c r="A37" t="s">
        <v>57</v>
      </c>
      <c r="E37" s="39" t="s">
        <v>126</v>
      </c>
    </row>
    <row r="38" spans="1:16" ht="25.5">
      <c r="A38" t="s">
        <v>49</v>
      </c>
      <c s="34" t="s">
        <v>114</v>
      </c>
      <c s="34" t="s">
        <v>128</v>
      </c>
      <c s="35" t="s">
        <v>47</v>
      </c>
      <c s="6" t="s">
        <v>129</v>
      </c>
      <c s="36" t="s">
        <v>104</v>
      </c>
      <c s="37">
        <v>640</v>
      </c>
      <c s="36">
        <v>0</v>
      </c>
      <c s="36">
        <f>ROUND(G38*H38,6)</f>
      </c>
      <c r="L38" s="38">
        <v>0</v>
      </c>
      <c s="32">
        <f>ROUND(ROUND(L38,2)*ROUND(G38,3),2)</f>
      </c>
      <c s="36" t="s">
        <v>53</v>
      </c>
      <c>
        <f>(M38*21)/100</f>
      </c>
      <c t="s">
        <v>27</v>
      </c>
    </row>
    <row r="39" spans="1:5" ht="12.75">
      <c r="A39" s="35" t="s">
        <v>54</v>
      </c>
      <c r="E39" s="39" t="s">
        <v>55</v>
      </c>
    </row>
    <row r="40" spans="1:5" ht="12.75">
      <c r="A40" s="35" t="s">
        <v>56</v>
      </c>
      <c r="E40" s="40" t="s">
        <v>55</v>
      </c>
    </row>
    <row r="41" spans="1:5" ht="25.5">
      <c r="A41" t="s">
        <v>57</v>
      </c>
      <c r="E41" s="39" t="s">
        <v>130</v>
      </c>
    </row>
    <row r="42" spans="1:16" ht="12.75">
      <c r="A42" t="s">
        <v>49</v>
      </c>
      <c s="34" t="s">
        <v>119</v>
      </c>
      <c s="34" t="s">
        <v>132</v>
      </c>
      <c s="35" t="s">
        <v>47</v>
      </c>
      <c s="6" t="s">
        <v>133</v>
      </c>
      <c s="36" t="s">
        <v>104</v>
      </c>
      <c s="37">
        <v>760</v>
      </c>
      <c s="36">
        <v>0</v>
      </c>
      <c s="36">
        <f>ROUND(G42*H42,6)</f>
      </c>
      <c r="L42" s="38">
        <v>0</v>
      </c>
      <c s="32">
        <f>ROUND(ROUND(L42,2)*ROUND(G42,3),2)</f>
      </c>
      <c s="36" t="s">
        <v>73</v>
      </c>
      <c>
        <f>(M42*21)/100</f>
      </c>
      <c t="s">
        <v>27</v>
      </c>
    </row>
    <row r="43" spans="1:5" ht="12.75">
      <c r="A43" s="35" t="s">
        <v>54</v>
      </c>
      <c r="E43" s="39" t="s">
        <v>55</v>
      </c>
    </row>
    <row r="44" spans="1:5" ht="12.75">
      <c r="A44" s="35" t="s">
        <v>56</v>
      </c>
      <c r="E44" s="40" t="s">
        <v>55</v>
      </c>
    </row>
    <row r="45" spans="1:5" ht="25.5">
      <c r="A45" t="s">
        <v>57</v>
      </c>
      <c r="E45" s="39" t="s">
        <v>134</v>
      </c>
    </row>
    <row r="46" spans="1:16" ht="12.75">
      <c r="A46" t="s">
        <v>49</v>
      </c>
      <c s="34" t="s">
        <v>123</v>
      </c>
      <c s="34" t="s">
        <v>136</v>
      </c>
      <c s="35" t="s">
        <v>47</v>
      </c>
      <c s="6" t="s">
        <v>137</v>
      </c>
      <c s="36" t="s">
        <v>108</v>
      </c>
      <c s="37">
        <v>377.85</v>
      </c>
      <c s="36">
        <v>0</v>
      </c>
      <c s="36">
        <f>ROUND(G46*H46,6)</f>
      </c>
      <c r="L46" s="38">
        <v>0</v>
      </c>
      <c s="32">
        <f>ROUND(ROUND(L46,2)*ROUND(G46,3),2)</f>
      </c>
      <c s="36" t="s">
        <v>53</v>
      </c>
      <c>
        <f>(M46*21)/100</f>
      </c>
      <c t="s">
        <v>27</v>
      </c>
    </row>
    <row r="47" spans="1:5" ht="12.75">
      <c r="A47" s="35" t="s">
        <v>54</v>
      </c>
      <c r="E47" s="39" t="s">
        <v>55</v>
      </c>
    </row>
    <row r="48" spans="1:5" ht="12.75">
      <c r="A48" s="35" t="s">
        <v>56</v>
      </c>
      <c r="E48" s="40" t="s">
        <v>1941</v>
      </c>
    </row>
    <row r="49" spans="1:5" ht="153">
      <c r="A49" t="s">
        <v>57</v>
      </c>
      <c r="E49" s="39" t="s">
        <v>139</v>
      </c>
    </row>
    <row r="50" spans="1:16" ht="12.75">
      <c r="A50" t="s">
        <v>49</v>
      </c>
      <c s="34" t="s">
        <v>127</v>
      </c>
      <c s="34" t="s">
        <v>141</v>
      </c>
      <c s="35" t="s">
        <v>47</v>
      </c>
      <c s="6" t="s">
        <v>142</v>
      </c>
      <c s="36" t="s">
        <v>100</v>
      </c>
      <c s="37">
        <v>419</v>
      </c>
      <c s="36">
        <v>0</v>
      </c>
      <c s="36">
        <f>ROUND(G50*H50,6)</f>
      </c>
      <c r="L50" s="38">
        <v>0</v>
      </c>
      <c s="32">
        <f>ROUND(ROUND(L50,2)*ROUND(G50,3),2)</f>
      </c>
      <c s="36" t="s">
        <v>73</v>
      </c>
      <c>
        <f>(M50*21)/100</f>
      </c>
      <c t="s">
        <v>27</v>
      </c>
    </row>
    <row r="51" spans="1:5" ht="12.75">
      <c r="A51" s="35" t="s">
        <v>54</v>
      </c>
      <c r="E51" s="39" t="s">
        <v>55</v>
      </c>
    </row>
    <row r="52" spans="1:5" ht="12.75">
      <c r="A52" s="35" t="s">
        <v>56</v>
      </c>
      <c r="E52" s="40" t="s">
        <v>1942</v>
      </c>
    </row>
    <row r="53" spans="1:5" ht="12.75">
      <c r="A53" t="s">
        <v>57</v>
      </c>
      <c r="E53" s="39" t="s">
        <v>144</v>
      </c>
    </row>
    <row r="54" spans="1:16" ht="25.5">
      <c r="A54" t="s">
        <v>49</v>
      </c>
      <c s="34" t="s">
        <v>131</v>
      </c>
      <c s="34" t="s">
        <v>146</v>
      </c>
      <c s="35" t="s">
        <v>47</v>
      </c>
      <c s="6" t="s">
        <v>147</v>
      </c>
      <c s="36" t="s">
        <v>52</v>
      </c>
      <c s="37">
        <v>10</v>
      </c>
      <c s="36">
        <v>0</v>
      </c>
      <c s="36">
        <f>ROUND(G54*H54,6)</f>
      </c>
      <c r="L54" s="38">
        <v>0</v>
      </c>
      <c s="32">
        <f>ROUND(ROUND(L54,2)*ROUND(G54,3),2)</f>
      </c>
      <c s="36" t="s">
        <v>73</v>
      </c>
      <c>
        <f>(M54*21)/100</f>
      </c>
      <c t="s">
        <v>27</v>
      </c>
    </row>
    <row r="55" spans="1:5" ht="12.75">
      <c r="A55" s="35" t="s">
        <v>54</v>
      </c>
      <c r="E55" s="39" t="s">
        <v>55</v>
      </c>
    </row>
    <row r="56" spans="1:5" ht="12.75">
      <c r="A56" s="35" t="s">
        <v>56</v>
      </c>
      <c r="E56" s="40" t="s">
        <v>55</v>
      </c>
    </row>
    <row r="57" spans="1:5" ht="38.25">
      <c r="A57" t="s">
        <v>57</v>
      </c>
      <c r="E57" s="39" t="s">
        <v>148</v>
      </c>
    </row>
    <row r="58" spans="1:16" ht="12.75">
      <c r="A58" t="s">
        <v>49</v>
      </c>
      <c s="34" t="s">
        <v>135</v>
      </c>
      <c s="34" t="s">
        <v>178</v>
      </c>
      <c s="35" t="s">
        <v>47</v>
      </c>
      <c s="6" t="s">
        <v>179</v>
      </c>
      <c s="36" t="s">
        <v>104</v>
      </c>
      <c s="37">
        <v>15</v>
      </c>
      <c s="36">
        <v>0</v>
      </c>
      <c s="36">
        <f>ROUND(G58*H58,6)</f>
      </c>
      <c r="L58" s="38">
        <v>0</v>
      </c>
      <c s="32">
        <f>ROUND(ROUND(L58,2)*ROUND(G58,3),2)</f>
      </c>
      <c s="36" t="s">
        <v>53</v>
      </c>
      <c>
        <f>(M58*21)/100</f>
      </c>
      <c t="s">
        <v>27</v>
      </c>
    </row>
    <row r="59" spans="1:5" ht="12.75">
      <c r="A59" s="35" t="s">
        <v>54</v>
      </c>
      <c r="E59" s="39" t="s">
        <v>55</v>
      </c>
    </row>
    <row r="60" spans="1:5" ht="12.75">
      <c r="A60" s="35" t="s">
        <v>56</v>
      </c>
      <c r="E60" s="40" t="s">
        <v>55</v>
      </c>
    </row>
    <row r="61" spans="1:5" ht="38.25">
      <c r="A61" t="s">
        <v>57</v>
      </c>
      <c r="E61" s="39" t="s">
        <v>1768</v>
      </c>
    </row>
    <row r="62" spans="1:16" ht="12.75">
      <c r="A62" t="s">
        <v>49</v>
      </c>
      <c s="34" t="s">
        <v>140</v>
      </c>
      <c s="34" t="s">
        <v>181</v>
      </c>
      <c s="35" t="s">
        <v>47</v>
      </c>
      <c s="6" t="s">
        <v>182</v>
      </c>
      <c s="36" t="s">
        <v>104</v>
      </c>
      <c s="37">
        <v>25</v>
      </c>
      <c s="36">
        <v>0</v>
      </c>
      <c s="36">
        <f>ROUND(G62*H62,6)</f>
      </c>
      <c r="L62" s="38">
        <v>0</v>
      </c>
      <c s="32">
        <f>ROUND(ROUND(L62,2)*ROUND(G62,3),2)</f>
      </c>
      <c s="36" t="s">
        <v>53</v>
      </c>
      <c>
        <f>(M62*21)/100</f>
      </c>
      <c t="s">
        <v>27</v>
      </c>
    </row>
    <row r="63" spans="1:5" ht="12.75">
      <c r="A63" s="35" t="s">
        <v>54</v>
      </c>
      <c r="E63" s="39" t="s">
        <v>55</v>
      </c>
    </row>
    <row r="64" spans="1:5" ht="12.75">
      <c r="A64" s="35" t="s">
        <v>56</v>
      </c>
      <c r="E64" s="40" t="s">
        <v>55</v>
      </c>
    </row>
    <row r="65" spans="1:5" ht="25.5">
      <c r="A65" t="s">
        <v>57</v>
      </c>
      <c r="E65" s="39" t="s">
        <v>134</v>
      </c>
    </row>
    <row r="66" spans="1:16" ht="12.75">
      <c r="A66" t="s">
        <v>49</v>
      </c>
      <c s="34" t="s">
        <v>145</v>
      </c>
      <c s="34" t="s">
        <v>188</v>
      </c>
      <c s="35" t="s">
        <v>47</v>
      </c>
      <c s="6" t="s">
        <v>1769</v>
      </c>
      <c s="36" t="s">
        <v>52</v>
      </c>
      <c s="37">
        <v>18</v>
      </c>
      <c s="36">
        <v>0</v>
      </c>
      <c s="36">
        <f>ROUND(G66*H66,6)</f>
      </c>
      <c r="L66" s="38">
        <v>0</v>
      </c>
      <c s="32">
        <f>ROUND(ROUND(L66,2)*ROUND(G66,3),2)</f>
      </c>
      <c s="36" t="s">
        <v>53</v>
      </c>
      <c>
        <f>(M66*21)/100</f>
      </c>
      <c t="s">
        <v>27</v>
      </c>
    </row>
    <row r="67" spans="1:5" ht="12.75">
      <c r="A67" s="35" t="s">
        <v>54</v>
      </c>
      <c r="E67" s="39" t="s">
        <v>55</v>
      </c>
    </row>
    <row r="68" spans="1:5" ht="12.75">
      <c r="A68" s="35" t="s">
        <v>56</v>
      </c>
      <c r="E68" s="40" t="s">
        <v>55</v>
      </c>
    </row>
    <row r="69" spans="1:5" ht="38.25">
      <c r="A69" t="s">
        <v>57</v>
      </c>
      <c r="E69" s="39" t="s">
        <v>1770</v>
      </c>
    </row>
    <row r="70" spans="1:16" ht="12.75">
      <c r="A70" t="s">
        <v>49</v>
      </c>
      <c s="34" t="s">
        <v>149</v>
      </c>
      <c s="34" t="s">
        <v>192</v>
      </c>
      <c s="35" t="s">
        <v>47</v>
      </c>
      <c s="6" t="s">
        <v>193</v>
      </c>
      <c s="36" t="s">
        <v>52</v>
      </c>
      <c s="37">
        <v>18</v>
      </c>
      <c s="36">
        <v>0</v>
      </c>
      <c s="36">
        <f>ROUND(G70*H70,6)</f>
      </c>
      <c r="L70" s="38">
        <v>0</v>
      </c>
      <c s="32">
        <f>ROUND(ROUND(L70,2)*ROUND(G70,3),2)</f>
      </c>
      <c s="36" t="s">
        <v>73</v>
      </c>
      <c>
        <f>(M70*21)/100</f>
      </c>
      <c t="s">
        <v>27</v>
      </c>
    </row>
    <row r="71" spans="1:5" ht="12.75">
      <c r="A71" s="35" t="s">
        <v>54</v>
      </c>
      <c r="E71" s="39" t="s">
        <v>55</v>
      </c>
    </row>
    <row r="72" spans="1:5" ht="12.75">
      <c r="A72" s="35" t="s">
        <v>56</v>
      </c>
      <c r="E72" s="40" t="s">
        <v>55</v>
      </c>
    </row>
    <row r="73" spans="1:5" ht="38.25">
      <c r="A73" t="s">
        <v>57</v>
      </c>
      <c r="E73" s="39" t="s">
        <v>194</v>
      </c>
    </row>
    <row r="74" spans="1:16" ht="12.75">
      <c r="A74" t="s">
        <v>49</v>
      </c>
      <c s="34" t="s">
        <v>153</v>
      </c>
      <c s="34" t="s">
        <v>196</v>
      </c>
      <c s="35" t="s">
        <v>47</v>
      </c>
      <c s="6" t="s">
        <v>197</v>
      </c>
      <c s="36" t="s">
        <v>52</v>
      </c>
      <c s="37">
        <v>1</v>
      </c>
      <c s="36">
        <v>0</v>
      </c>
      <c s="36">
        <f>ROUND(G74*H74,6)</f>
      </c>
      <c r="L74" s="38">
        <v>0</v>
      </c>
      <c s="32">
        <f>ROUND(ROUND(L74,2)*ROUND(G74,3),2)</f>
      </c>
      <c s="36" t="s">
        <v>53</v>
      </c>
      <c>
        <f>(M74*21)/100</f>
      </c>
      <c t="s">
        <v>27</v>
      </c>
    </row>
    <row r="75" spans="1:5" ht="12.75">
      <c r="A75" s="35" t="s">
        <v>54</v>
      </c>
      <c r="E75" s="39" t="s">
        <v>55</v>
      </c>
    </row>
    <row r="76" spans="1:5" ht="12.75">
      <c r="A76" s="35" t="s">
        <v>56</v>
      </c>
      <c r="E76" s="40" t="s">
        <v>55</v>
      </c>
    </row>
    <row r="77" spans="1:5" ht="38.25">
      <c r="A77" t="s">
        <v>57</v>
      </c>
      <c r="E77" s="39" t="s">
        <v>198</v>
      </c>
    </row>
    <row r="78" spans="1:16" ht="25.5">
      <c r="A78" t="s">
        <v>49</v>
      </c>
      <c s="34" t="s">
        <v>157</v>
      </c>
      <c s="34" t="s">
        <v>571</v>
      </c>
      <c s="35" t="s">
        <v>572</v>
      </c>
      <c s="6" t="s">
        <v>573</v>
      </c>
      <c s="36" t="s">
        <v>554</v>
      </c>
      <c s="37">
        <v>79</v>
      </c>
      <c s="36">
        <v>0</v>
      </c>
      <c s="36">
        <f>ROUND(G78*H78,6)</f>
      </c>
      <c r="L78" s="38">
        <v>0</v>
      </c>
      <c s="32">
        <f>ROUND(ROUND(L78,2)*ROUND(G78,3),2)</f>
      </c>
      <c s="36" t="s">
        <v>53</v>
      </c>
      <c>
        <f>(M78*21)/100</f>
      </c>
      <c t="s">
        <v>27</v>
      </c>
    </row>
    <row r="79" spans="1:5" ht="25.5">
      <c r="A79" s="35" t="s">
        <v>54</v>
      </c>
      <c r="E79" s="39" t="s">
        <v>555</v>
      </c>
    </row>
    <row r="80" spans="1:5" ht="12.75">
      <c r="A80" s="35" t="s">
        <v>56</v>
      </c>
      <c r="E80" s="40" t="s">
        <v>55</v>
      </c>
    </row>
    <row r="81" spans="1:5" ht="165.75">
      <c r="A81" t="s">
        <v>57</v>
      </c>
      <c r="E81" s="39" t="s">
        <v>556</v>
      </c>
    </row>
    <row r="82" spans="1:13" ht="12.75">
      <c r="A82" t="s">
        <v>46</v>
      </c>
      <c r="C82" s="31" t="s">
        <v>27</v>
      </c>
      <c r="E82" s="33" t="s">
        <v>199</v>
      </c>
      <c r="J82" s="32">
        <f>0</f>
      </c>
      <c s="32">
        <f>0</f>
      </c>
      <c s="32">
        <f>0+L83+L87+L91+L95+L99+L103+L107+L111+L115+L119+L123+L127+L131+L135+L139+L143+L147+L151+L155+L159+L163+L167+L171+L175+L179+L183+L187+L191+L195+L199+L203+L207+L211+L215+L219+L223+L227</f>
      </c>
      <c s="32">
        <f>0+M83+M87+M91+M95+M99+M103+M107+M111+M115+M119+M123+M127+M131+M135+M139+M143+M147+M151+M155+M159+M163+M167+M171+M175+M179+M183+M187+M191+M195+M199+M203+M207+M211+M215+M219+M223+M227</f>
      </c>
    </row>
    <row r="83" spans="1:16" ht="12.75">
      <c r="A83" t="s">
        <v>49</v>
      </c>
      <c s="34" t="s">
        <v>161</v>
      </c>
      <c s="34" t="s">
        <v>201</v>
      </c>
      <c s="35" t="s">
        <v>47</v>
      </c>
      <c s="6" t="s">
        <v>202</v>
      </c>
      <c s="36" t="s">
        <v>203</v>
      </c>
      <c s="37">
        <v>4.2</v>
      </c>
      <c s="36">
        <v>0</v>
      </c>
      <c s="36">
        <f>ROUND(G83*H83,6)</f>
      </c>
      <c r="L83" s="38">
        <v>0</v>
      </c>
      <c s="32">
        <f>ROUND(ROUND(L83,2)*ROUND(G83,3),2)</f>
      </c>
      <c s="36" t="s">
        <v>73</v>
      </c>
      <c>
        <f>(M83*21)/100</f>
      </c>
      <c t="s">
        <v>27</v>
      </c>
    </row>
    <row r="84" spans="1:5" ht="12.75">
      <c r="A84" s="35" t="s">
        <v>54</v>
      </c>
      <c r="E84" s="39" t="s">
        <v>55</v>
      </c>
    </row>
    <row r="85" spans="1:5" ht="12.75">
      <c r="A85" s="35" t="s">
        <v>56</v>
      </c>
      <c r="E85" s="40" t="s">
        <v>1943</v>
      </c>
    </row>
    <row r="86" spans="1:5" ht="38.25">
      <c r="A86" t="s">
        <v>57</v>
      </c>
      <c r="E86" s="39" t="s">
        <v>205</v>
      </c>
    </row>
    <row r="87" spans="1:16" ht="12.75">
      <c r="A87" t="s">
        <v>49</v>
      </c>
      <c s="34" t="s">
        <v>165</v>
      </c>
      <c s="34" t="s">
        <v>207</v>
      </c>
      <c s="35" t="s">
        <v>47</v>
      </c>
      <c s="6" t="s">
        <v>208</v>
      </c>
      <c s="36" t="s">
        <v>203</v>
      </c>
      <c s="37">
        <v>0.32</v>
      </c>
      <c s="36">
        <v>0</v>
      </c>
      <c s="36">
        <f>ROUND(G87*H87,6)</f>
      </c>
      <c r="L87" s="38">
        <v>0</v>
      </c>
      <c s="32">
        <f>ROUND(ROUND(L87,2)*ROUND(G87,3),2)</f>
      </c>
      <c s="36" t="s">
        <v>73</v>
      </c>
      <c>
        <f>(M87*21)/100</f>
      </c>
      <c t="s">
        <v>27</v>
      </c>
    </row>
    <row r="88" spans="1:5" ht="12.75">
      <c r="A88" s="35" t="s">
        <v>54</v>
      </c>
      <c r="E88" s="39" t="s">
        <v>55</v>
      </c>
    </row>
    <row r="89" spans="1:5" ht="12.75">
      <c r="A89" s="35" t="s">
        <v>56</v>
      </c>
      <c r="E89" s="40" t="s">
        <v>1944</v>
      </c>
    </row>
    <row r="90" spans="1:5" ht="38.25">
      <c r="A90" t="s">
        <v>57</v>
      </c>
      <c r="E90" s="39" t="s">
        <v>205</v>
      </c>
    </row>
    <row r="91" spans="1:16" ht="12.75">
      <c r="A91" t="s">
        <v>49</v>
      </c>
      <c s="34" t="s">
        <v>168</v>
      </c>
      <c s="34" t="s">
        <v>215</v>
      </c>
      <c s="35" t="s">
        <v>47</v>
      </c>
      <c s="6" t="s">
        <v>216</v>
      </c>
      <c s="36" t="s">
        <v>203</v>
      </c>
      <c s="37">
        <v>4.2</v>
      </c>
      <c s="36">
        <v>0</v>
      </c>
      <c s="36">
        <f>ROUND(G91*H91,6)</f>
      </c>
      <c r="L91" s="38">
        <v>0</v>
      </c>
      <c s="32">
        <f>ROUND(ROUND(L91,2)*ROUND(G91,3),2)</f>
      </c>
      <c s="36" t="s">
        <v>73</v>
      </c>
      <c>
        <f>(M91*21)/100</f>
      </c>
      <c t="s">
        <v>27</v>
      </c>
    </row>
    <row r="92" spans="1:5" ht="12.75">
      <c r="A92" s="35" t="s">
        <v>54</v>
      </c>
      <c r="E92" s="39" t="s">
        <v>55</v>
      </c>
    </row>
    <row r="93" spans="1:5" ht="12.75">
      <c r="A93" s="35" t="s">
        <v>56</v>
      </c>
      <c r="E93" s="40" t="s">
        <v>1945</v>
      </c>
    </row>
    <row r="94" spans="1:5" ht="127.5">
      <c r="A94" t="s">
        <v>57</v>
      </c>
      <c r="E94" s="39" t="s">
        <v>217</v>
      </c>
    </row>
    <row r="95" spans="1:16" ht="12.75">
      <c r="A95" t="s">
        <v>49</v>
      </c>
      <c s="34" t="s">
        <v>171</v>
      </c>
      <c s="34" t="s">
        <v>219</v>
      </c>
      <c s="35" t="s">
        <v>47</v>
      </c>
      <c s="6" t="s">
        <v>220</v>
      </c>
      <c s="36" t="s">
        <v>203</v>
      </c>
      <c s="37">
        <v>0.32</v>
      </c>
      <c s="36">
        <v>0</v>
      </c>
      <c s="36">
        <f>ROUND(G95*H95,6)</f>
      </c>
      <c r="L95" s="38">
        <v>0</v>
      </c>
      <c s="32">
        <f>ROUND(ROUND(L95,2)*ROUND(G95,3),2)</f>
      </c>
      <c s="36" t="s">
        <v>73</v>
      </c>
      <c>
        <f>(M95*21)/100</f>
      </c>
      <c t="s">
        <v>27</v>
      </c>
    </row>
    <row r="96" spans="1:5" ht="12.75">
      <c r="A96" s="35" t="s">
        <v>54</v>
      </c>
      <c r="E96" s="39" t="s">
        <v>55</v>
      </c>
    </row>
    <row r="97" spans="1:5" ht="12.75">
      <c r="A97" s="35" t="s">
        <v>56</v>
      </c>
      <c r="E97" s="40" t="s">
        <v>1188</v>
      </c>
    </row>
    <row r="98" spans="1:5" ht="127.5">
      <c r="A98" t="s">
        <v>57</v>
      </c>
      <c r="E98" s="39" t="s">
        <v>217</v>
      </c>
    </row>
    <row r="99" spans="1:16" ht="12.75">
      <c r="A99" t="s">
        <v>49</v>
      </c>
      <c s="34" t="s">
        <v>174</v>
      </c>
      <c s="34" t="s">
        <v>211</v>
      </c>
      <c s="35" t="s">
        <v>47</v>
      </c>
      <c s="6" t="s">
        <v>212</v>
      </c>
      <c s="36" t="s">
        <v>203</v>
      </c>
      <c s="37">
        <v>4.305</v>
      </c>
      <c s="36">
        <v>0</v>
      </c>
      <c s="36">
        <f>ROUND(G99*H99,6)</f>
      </c>
      <c r="L99" s="38">
        <v>0</v>
      </c>
      <c s="32">
        <f>ROUND(ROUND(L99,2)*ROUND(G99,3),2)</f>
      </c>
      <c s="36" t="s">
        <v>73</v>
      </c>
      <c>
        <f>(M99*21)/100</f>
      </c>
      <c t="s">
        <v>27</v>
      </c>
    </row>
    <row r="100" spans="1:5" ht="12.75">
      <c r="A100" s="35" t="s">
        <v>54</v>
      </c>
      <c r="E100" s="39" t="s">
        <v>55</v>
      </c>
    </row>
    <row r="101" spans="1:5" ht="12.75">
      <c r="A101" s="35" t="s">
        <v>56</v>
      </c>
      <c r="E101" s="40" t="s">
        <v>1946</v>
      </c>
    </row>
    <row r="102" spans="1:5" ht="12.75">
      <c r="A102" t="s">
        <v>57</v>
      </c>
      <c r="E102" s="39" t="s">
        <v>74</v>
      </c>
    </row>
    <row r="103" spans="1:16" ht="12.75">
      <c r="A103" t="s">
        <v>49</v>
      </c>
      <c s="34" t="s">
        <v>177</v>
      </c>
      <c s="34" t="s">
        <v>866</v>
      </c>
      <c s="35" t="s">
        <v>47</v>
      </c>
      <c s="6" t="s">
        <v>867</v>
      </c>
      <c s="36" t="s">
        <v>203</v>
      </c>
      <c s="37">
        <v>44.28</v>
      </c>
      <c s="36">
        <v>0</v>
      </c>
      <c s="36">
        <f>ROUND(G103*H103,6)</f>
      </c>
      <c r="L103" s="38">
        <v>0</v>
      </c>
      <c s="32">
        <f>ROUND(ROUND(L103,2)*ROUND(G103,3),2)</f>
      </c>
      <c s="36" t="s">
        <v>73</v>
      </c>
      <c>
        <f>(M103*21)/100</f>
      </c>
      <c t="s">
        <v>27</v>
      </c>
    </row>
    <row r="104" spans="1:5" ht="12.75">
      <c r="A104" s="35" t="s">
        <v>54</v>
      </c>
      <c r="E104" s="39" t="s">
        <v>55</v>
      </c>
    </row>
    <row r="105" spans="1:5" ht="12.75">
      <c r="A105" s="35" t="s">
        <v>56</v>
      </c>
      <c r="E105" s="40" t="s">
        <v>1947</v>
      </c>
    </row>
    <row r="106" spans="1:5" ht="12.75">
      <c r="A106" t="s">
        <v>57</v>
      </c>
      <c r="E106" s="39" t="s">
        <v>74</v>
      </c>
    </row>
    <row r="107" spans="1:16" ht="12.75">
      <c r="A107" t="s">
        <v>49</v>
      </c>
      <c s="34" t="s">
        <v>180</v>
      </c>
      <c s="34" t="s">
        <v>222</v>
      </c>
      <c s="35" t="s">
        <v>47</v>
      </c>
      <c s="6" t="s">
        <v>223</v>
      </c>
      <c s="36" t="s">
        <v>203</v>
      </c>
      <c s="37">
        <v>4.305</v>
      </c>
      <c s="36">
        <v>0</v>
      </c>
      <c s="36">
        <f>ROUND(G107*H107,6)</f>
      </c>
      <c r="L107" s="38">
        <v>0</v>
      </c>
      <c s="32">
        <f>ROUND(ROUND(L107,2)*ROUND(G107,3),2)</f>
      </c>
      <c s="36" t="s">
        <v>53</v>
      </c>
      <c>
        <f>(M107*21)/100</f>
      </c>
      <c t="s">
        <v>27</v>
      </c>
    </row>
    <row r="108" spans="1:5" ht="12.75">
      <c r="A108" s="35" t="s">
        <v>54</v>
      </c>
      <c r="E108" s="39" t="s">
        <v>55</v>
      </c>
    </row>
    <row r="109" spans="1:5" ht="12.75">
      <c r="A109" s="35" t="s">
        <v>56</v>
      </c>
      <c r="E109" s="40" t="s">
        <v>1948</v>
      </c>
    </row>
    <row r="110" spans="1:5" ht="114.75">
      <c r="A110" t="s">
        <v>57</v>
      </c>
      <c r="E110" s="39" t="s">
        <v>224</v>
      </c>
    </row>
    <row r="111" spans="1:16" ht="12.75">
      <c r="A111" t="s">
        <v>49</v>
      </c>
      <c s="34" t="s">
        <v>183</v>
      </c>
      <c s="34" t="s">
        <v>869</v>
      </c>
      <c s="35" t="s">
        <v>47</v>
      </c>
      <c s="6" t="s">
        <v>870</v>
      </c>
      <c s="36" t="s">
        <v>203</v>
      </c>
      <c s="37">
        <v>44.28</v>
      </c>
      <c s="36">
        <v>0</v>
      </c>
      <c s="36">
        <f>ROUND(G111*H111,6)</f>
      </c>
      <c r="L111" s="38">
        <v>0</v>
      </c>
      <c s="32">
        <f>ROUND(ROUND(L111,2)*ROUND(G111,3),2)</f>
      </c>
      <c s="36" t="s">
        <v>73</v>
      </c>
      <c>
        <f>(M111*21)/100</f>
      </c>
      <c t="s">
        <v>27</v>
      </c>
    </row>
    <row r="112" spans="1:5" ht="12.75">
      <c r="A112" s="35" t="s">
        <v>54</v>
      </c>
      <c r="E112" s="39" t="s">
        <v>55</v>
      </c>
    </row>
    <row r="113" spans="1:5" ht="12.75">
      <c r="A113" s="35" t="s">
        <v>56</v>
      </c>
      <c r="E113" s="40" t="s">
        <v>1949</v>
      </c>
    </row>
    <row r="114" spans="1:5" ht="12.75">
      <c r="A114" t="s">
        <v>57</v>
      </c>
      <c r="E114" s="39" t="s">
        <v>74</v>
      </c>
    </row>
    <row r="115" spans="1:16" ht="25.5">
      <c r="A115" t="s">
        <v>49</v>
      </c>
      <c s="34" t="s">
        <v>187</v>
      </c>
      <c s="34" t="s">
        <v>226</v>
      </c>
      <c s="35" t="s">
        <v>47</v>
      </c>
      <c s="6" t="s">
        <v>227</v>
      </c>
      <c s="36" t="s">
        <v>52</v>
      </c>
      <c s="37">
        <v>14</v>
      </c>
      <c s="36">
        <v>0</v>
      </c>
      <c s="36">
        <f>ROUND(G115*H115,6)</f>
      </c>
      <c r="L115" s="38">
        <v>0</v>
      </c>
      <c s="32">
        <f>ROUND(ROUND(L115,2)*ROUND(G115,3),2)</f>
      </c>
      <c s="36" t="s">
        <v>73</v>
      </c>
      <c>
        <f>(M115*21)/100</f>
      </c>
      <c t="s">
        <v>27</v>
      </c>
    </row>
    <row r="116" spans="1:5" ht="12.75">
      <c r="A116" s="35" t="s">
        <v>54</v>
      </c>
      <c r="E116" s="39" t="s">
        <v>55</v>
      </c>
    </row>
    <row r="117" spans="1:5" ht="12.75">
      <c r="A117" s="35" t="s">
        <v>56</v>
      </c>
      <c r="E117" s="40" t="s">
        <v>55</v>
      </c>
    </row>
    <row r="118" spans="1:5" ht="63.75">
      <c r="A118" t="s">
        <v>57</v>
      </c>
      <c r="E118" s="39" t="s">
        <v>228</v>
      </c>
    </row>
    <row r="119" spans="1:16" ht="25.5">
      <c r="A119" t="s">
        <v>49</v>
      </c>
      <c s="34" t="s">
        <v>191</v>
      </c>
      <c s="34" t="s">
        <v>230</v>
      </c>
      <c s="35" t="s">
        <v>47</v>
      </c>
      <c s="6" t="s">
        <v>231</v>
      </c>
      <c s="36" t="s">
        <v>52</v>
      </c>
      <c s="37">
        <v>6</v>
      </c>
      <c s="36">
        <v>0</v>
      </c>
      <c s="36">
        <f>ROUND(G119*H119,6)</f>
      </c>
      <c r="L119" s="38">
        <v>0</v>
      </c>
      <c s="32">
        <f>ROUND(ROUND(L119,2)*ROUND(G119,3),2)</f>
      </c>
      <c s="36" t="s">
        <v>73</v>
      </c>
      <c>
        <f>(M119*21)/100</f>
      </c>
      <c t="s">
        <v>27</v>
      </c>
    </row>
    <row r="120" spans="1:5" ht="12.75">
      <c r="A120" s="35" t="s">
        <v>54</v>
      </c>
      <c r="E120" s="39" t="s">
        <v>55</v>
      </c>
    </row>
    <row r="121" spans="1:5" ht="12.75">
      <c r="A121" s="35" t="s">
        <v>56</v>
      </c>
      <c r="E121" s="40" t="s">
        <v>55</v>
      </c>
    </row>
    <row r="122" spans="1:5" ht="63.75">
      <c r="A122" t="s">
        <v>57</v>
      </c>
      <c r="E122" s="39" t="s">
        <v>228</v>
      </c>
    </row>
    <row r="123" spans="1:16" ht="25.5">
      <c r="A123" t="s">
        <v>49</v>
      </c>
      <c s="34" t="s">
        <v>195</v>
      </c>
      <c s="34" t="s">
        <v>233</v>
      </c>
      <c s="35" t="s">
        <v>47</v>
      </c>
      <c s="6" t="s">
        <v>234</v>
      </c>
      <c s="36" t="s">
        <v>52</v>
      </c>
      <c s="37">
        <v>2</v>
      </c>
      <c s="36">
        <v>0</v>
      </c>
      <c s="36">
        <f>ROUND(G123*H123,6)</f>
      </c>
      <c r="L123" s="38">
        <v>0</v>
      </c>
      <c s="32">
        <f>ROUND(ROUND(L123,2)*ROUND(G123,3),2)</f>
      </c>
      <c s="36" t="s">
        <v>73</v>
      </c>
      <c>
        <f>(M123*21)/100</f>
      </c>
      <c t="s">
        <v>27</v>
      </c>
    </row>
    <row r="124" spans="1:5" ht="12.75">
      <c r="A124" s="35" t="s">
        <v>54</v>
      </c>
      <c r="E124" s="39" t="s">
        <v>55</v>
      </c>
    </row>
    <row r="125" spans="1:5" ht="12.75">
      <c r="A125" s="35" t="s">
        <v>56</v>
      </c>
      <c r="E125" s="40" t="s">
        <v>55</v>
      </c>
    </row>
    <row r="126" spans="1:5" ht="89.25">
      <c r="A126" t="s">
        <v>57</v>
      </c>
      <c r="E126" s="39" t="s">
        <v>235</v>
      </c>
    </row>
    <row r="127" spans="1:16" ht="25.5">
      <c r="A127" t="s">
        <v>49</v>
      </c>
      <c s="34" t="s">
        <v>200</v>
      </c>
      <c s="34" t="s">
        <v>240</v>
      </c>
      <c s="35" t="s">
        <v>47</v>
      </c>
      <c s="6" t="s">
        <v>241</v>
      </c>
      <c s="36" t="s">
        <v>52</v>
      </c>
      <c s="37">
        <v>1</v>
      </c>
      <c s="36">
        <v>0</v>
      </c>
      <c s="36">
        <f>ROUND(G127*H127,6)</f>
      </c>
      <c r="L127" s="38">
        <v>0</v>
      </c>
      <c s="32">
        <f>ROUND(ROUND(L127,2)*ROUND(G127,3),2)</f>
      </c>
      <c s="36" t="s">
        <v>73</v>
      </c>
      <c>
        <f>(M127*21)/100</f>
      </c>
      <c t="s">
        <v>27</v>
      </c>
    </row>
    <row r="128" spans="1:5" ht="12.75">
      <c r="A128" s="35" t="s">
        <v>54</v>
      </c>
      <c r="E128" s="39" t="s">
        <v>55</v>
      </c>
    </row>
    <row r="129" spans="1:5" ht="12.75">
      <c r="A129" s="35" t="s">
        <v>56</v>
      </c>
      <c r="E129" s="40" t="s">
        <v>892</v>
      </c>
    </row>
    <row r="130" spans="1:5" ht="89.25">
      <c r="A130" t="s">
        <v>57</v>
      </c>
      <c r="E130" s="39" t="s">
        <v>235</v>
      </c>
    </row>
    <row r="131" spans="1:16" ht="25.5">
      <c r="A131" t="s">
        <v>49</v>
      </c>
      <c s="34" t="s">
        <v>255</v>
      </c>
      <c s="34" t="s">
        <v>1889</v>
      </c>
      <c s="35" t="s">
        <v>47</v>
      </c>
      <c s="6" t="s">
        <v>1890</v>
      </c>
      <c s="36" t="s">
        <v>52</v>
      </c>
      <c s="37">
        <v>2</v>
      </c>
      <c s="36">
        <v>0</v>
      </c>
      <c s="36">
        <f>ROUND(G131*H131,6)</f>
      </c>
      <c r="L131" s="38">
        <v>0</v>
      </c>
      <c s="32">
        <f>ROUND(ROUND(L131,2)*ROUND(G131,3),2)</f>
      </c>
      <c s="36" t="s">
        <v>73</v>
      </c>
      <c>
        <f>(M131*21)/100</f>
      </c>
      <c t="s">
        <v>27</v>
      </c>
    </row>
    <row r="132" spans="1:5" ht="12.75">
      <c r="A132" s="35" t="s">
        <v>54</v>
      </c>
      <c r="E132" s="39" t="s">
        <v>55</v>
      </c>
    </row>
    <row r="133" spans="1:5" ht="12.75">
      <c r="A133" s="35" t="s">
        <v>56</v>
      </c>
      <c r="E133" s="40" t="s">
        <v>892</v>
      </c>
    </row>
    <row r="134" spans="1:5" ht="12.75">
      <c r="A134" t="s">
        <v>57</v>
      </c>
      <c r="E134" s="39" t="s">
        <v>74</v>
      </c>
    </row>
    <row r="135" spans="1:16" ht="12.75">
      <c r="A135" t="s">
        <v>49</v>
      </c>
      <c s="34" t="s">
        <v>259</v>
      </c>
      <c s="34" t="s">
        <v>243</v>
      </c>
      <c s="35" t="s">
        <v>47</v>
      </c>
      <c s="6" t="s">
        <v>244</v>
      </c>
      <c s="36" t="s">
        <v>52</v>
      </c>
      <c s="37">
        <v>71</v>
      </c>
      <c s="36">
        <v>0</v>
      </c>
      <c s="36">
        <f>ROUND(G135*H135,6)</f>
      </c>
      <c r="L135" s="38">
        <v>0</v>
      </c>
      <c s="32">
        <f>ROUND(ROUND(L135,2)*ROUND(G135,3),2)</f>
      </c>
      <c s="36" t="s">
        <v>73</v>
      </c>
      <c>
        <f>(M135*21)/100</f>
      </c>
      <c t="s">
        <v>27</v>
      </c>
    </row>
    <row r="136" spans="1:5" ht="12.75">
      <c r="A136" s="35" t="s">
        <v>54</v>
      </c>
      <c r="E136" s="39" t="s">
        <v>55</v>
      </c>
    </row>
    <row r="137" spans="1:5" ht="12.75">
      <c r="A137" s="35" t="s">
        <v>56</v>
      </c>
      <c r="E137" s="40" t="s">
        <v>55</v>
      </c>
    </row>
    <row r="138" spans="1:5" ht="51">
      <c r="A138" t="s">
        <v>57</v>
      </c>
      <c r="E138" s="39" t="s">
        <v>245</v>
      </c>
    </row>
    <row r="139" spans="1:16" ht="12.75">
      <c r="A139" t="s">
        <v>49</v>
      </c>
      <c s="34" t="s">
        <v>263</v>
      </c>
      <c s="34" t="s">
        <v>247</v>
      </c>
      <c s="35" t="s">
        <v>47</v>
      </c>
      <c s="6" t="s">
        <v>248</v>
      </c>
      <c s="36" t="s">
        <v>52</v>
      </c>
      <c s="37">
        <v>22</v>
      </c>
      <c s="36">
        <v>0</v>
      </c>
      <c s="36">
        <f>ROUND(G139*H139,6)</f>
      </c>
      <c r="L139" s="38">
        <v>0</v>
      </c>
      <c s="32">
        <f>ROUND(ROUND(L139,2)*ROUND(G139,3),2)</f>
      </c>
      <c s="36" t="s">
        <v>73</v>
      </c>
      <c>
        <f>(M139*21)/100</f>
      </c>
      <c t="s">
        <v>27</v>
      </c>
    </row>
    <row r="140" spans="1:5" ht="12.75">
      <c r="A140" s="35" t="s">
        <v>54</v>
      </c>
      <c r="E140" s="39" t="s">
        <v>55</v>
      </c>
    </row>
    <row r="141" spans="1:5" ht="12.75">
      <c r="A141" s="35" t="s">
        <v>56</v>
      </c>
      <c r="E141" s="40" t="s">
        <v>55</v>
      </c>
    </row>
    <row r="142" spans="1:5" ht="51">
      <c r="A142" t="s">
        <v>57</v>
      </c>
      <c r="E142" s="39" t="s">
        <v>249</v>
      </c>
    </row>
    <row r="143" spans="1:16" ht="12.75">
      <c r="A143" t="s">
        <v>49</v>
      </c>
      <c s="34" t="s">
        <v>267</v>
      </c>
      <c s="34" t="s">
        <v>251</v>
      </c>
      <c s="35" t="s">
        <v>47</v>
      </c>
      <c s="6" t="s">
        <v>252</v>
      </c>
      <c s="36" t="s">
        <v>253</v>
      </c>
      <c s="37">
        <v>156</v>
      </c>
      <c s="36">
        <v>0</v>
      </c>
      <c s="36">
        <f>ROUND(G143*H143,6)</f>
      </c>
      <c r="L143" s="38">
        <v>0</v>
      </c>
      <c s="32">
        <f>ROUND(ROUND(L143,2)*ROUND(G143,3),2)</f>
      </c>
      <c s="36" t="s">
        <v>53</v>
      </c>
      <c>
        <f>(M143*21)/100</f>
      </c>
      <c t="s">
        <v>27</v>
      </c>
    </row>
    <row r="144" spans="1:5" ht="12.75">
      <c r="A144" s="35" t="s">
        <v>54</v>
      </c>
      <c r="E144" s="39" t="s">
        <v>55</v>
      </c>
    </row>
    <row r="145" spans="1:5" ht="12.75">
      <c r="A145" s="35" t="s">
        <v>56</v>
      </c>
      <c r="E145" s="40" t="s">
        <v>55</v>
      </c>
    </row>
    <row r="146" spans="1:5" ht="38.25">
      <c r="A146" t="s">
        <v>57</v>
      </c>
      <c r="E146" s="39" t="s">
        <v>254</v>
      </c>
    </row>
    <row r="147" spans="1:16" ht="12.75">
      <c r="A147" t="s">
        <v>49</v>
      </c>
      <c s="34" t="s">
        <v>271</v>
      </c>
      <c s="34" t="s">
        <v>256</v>
      </c>
      <c s="35" t="s">
        <v>47</v>
      </c>
      <c s="6" t="s">
        <v>257</v>
      </c>
      <c s="36" t="s">
        <v>253</v>
      </c>
      <c s="37">
        <v>11</v>
      </c>
      <c s="36">
        <v>0</v>
      </c>
      <c s="36">
        <f>ROUND(G147*H147,6)</f>
      </c>
      <c r="L147" s="38">
        <v>0</v>
      </c>
      <c s="32">
        <f>ROUND(ROUND(L147,2)*ROUND(G147,3),2)</f>
      </c>
      <c s="36" t="s">
        <v>53</v>
      </c>
      <c>
        <f>(M147*21)/100</f>
      </c>
      <c t="s">
        <v>27</v>
      </c>
    </row>
    <row r="148" spans="1:5" ht="12.75">
      <c r="A148" s="35" t="s">
        <v>54</v>
      </c>
      <c r="E148" s="39" t="s">
        <v>55</v>
      </c>
    </row>
    <row r="149" spans="1:5" ht="12.75">
      <c r="A149" s="35" t="s">
        <v>56</v>
      </c>
      <c r="E149" s="40" t="s">
        <v>55</v>
      </c>
    </row>
    <row r="150" spans="1:5" ht="38.25">
      <c r="A150" t="s">
        <v>57</v>
      </c>
      <c r="E150" s="39" t="s">
        <v>258</v>
      </c>
    </row>
    <row r="151" spans="1:16" ht="12.75">
      <c r="A151" t="s">
        <v>49</v>
      </c>
      <c s="34" t="s">
        <v>275</v>
      </c>
      <c s="34" t="s">
        <v>260</v>
      </c>
      <c s="35" t="s">
        <v>47</v>
      </c>
      <c s="6" t="s">
        <v>261</v>
      </c>
      <c s="36" t="s">
        <v>104</v>
      </c>
      <c s="37">
        <v>1380</v>
      </c>
      <c s="36">
        <v>0</v>
      </c>
      <c s="36">
        <f>ROUND(G151*H151,6)</f>
      </c>
      <c r="L151" s="38">
        <v>0</v>
      </c>
      <c s="32">
        <f>ROUND(ROUND(L151,2)*ROUND(G151,3),2)</f>
      </c>
      <c s="36" t="s">
        <v>73</v>
      </c>
      <c>
        <f>(M151*21)/100</f>
      </c>
      <c t="s">
        <v>27</v>
      </c>
    </row>
    <row r="152" spans="1:5" ht="12.75">
      <c r="A152" s="35" t="s">
        <v>54</v>
      </c>
      <c r="E152" s="39" t="s">
        <v>55</v>
      </c>
    </row>
    <row r="153" spans="1:5" ht="12.75">
      <c r="A153" s="35" t="s">
        <v>56</v>
      </c>
      <c r="E153" s="40" t="s">
        <v>55</v>
      </c>
    </row>
    <row r="154" spans="1:5" ht="38.25">
      <c r="A154" t="s">
        <v>57</v>
      </c>
      <c r="E154" s="39" t="s">
        <v>262</v>
      </c>
    </row>
    <row r="155" spans="1:16" ht="12.75">
      <c r="A155" t="s">
        <v>49</v>
      </c>
      <c s="34" t="s">
        <v>278</v>
      </c>
      <c s="34" t="s">
        <v>264</v>
      </c>
      <c s="35" t="s">
        <v>47</v>
      </c>
      <c s="6" t="s">
        <v>265</v>
      </c>
      <c s="36" t="s">
        <v>104</v>
      </c>
      <c s="37">
        <v>1380</v>
      </c>
      <c s="36">
        <v>0</v>
      </c>
      <c s="36">
        <f>ROUND(G155*H155,6)</f>
      </c>
      <c r="L155" s="38">
        <v>0</v>
      </c>
      <c s="32">
        <f>ROUND(ROUND(L155,2)*ROUND(G155,3),2)</f>
      </c>
      <c s="36" t="s">
        <v>73</v>
      </c>
      <c>
        <f>(M155*21)/100</f>
      </c>
      <c t="s">
        <v>27</v>
      </c>
    </row>
    <row r="156" spans="1:5" ht="12.75">
      <c r="A156" s="35" t="s">
        <v>54</v>
      </c>
      <c r="E156" s="39" t="s">
        <v>55</v>
      </c>
    </row>
    <row r="157" spans="1:5" ht="12.75">
      <c r="A157" s="35" t="s">
        <v>56</v>
      </c>
      <c r="E157" s="40" t="s">
        <v>55</v>
      </c>
    </row>
    <row r="158" spans="1:5" ht="63.75">
      <c r="A158" t="s">
        <v>57</v>
      </c>
      <c r="E158" s="39" t="s">
        <v>266</v>
      </c>
    </row>
    <row r="159" spans="1:16" ht="12.75">
      <c r="A159" t="s">
        <v>49</v>
      </c>
      <c s="34" t="s">
        <v>281</v>
      </c>
      <c s="34" t="s">
        <v>268</v>
      </c>
      <c s="35" t="s">
        <v>47</v>
      </c>
      <c s="6" t="s">
        <v>269</v>
      </c>
      <c s="36" t="s">
        <v>52</v>
      </c>
      <c s="37">
        <v>13</v>
      </c>
      <c s="36">
        <v>0</v>
      </c>
      <c s="36">
        <f>ROUND(G159*H159,6)</f>
      </c>
      <c r="L159" s="38">
        <v>0</v>
      </c>
      <c s="32">
        <f>ROUND(ROUND(L159,2)*ROUND(G159,3),2)</f>
      </c>
      <c s="36" t="s">
        <v>73</v>
      </c>
      <c>
        <f>(M159*21)/100</f>
      </c>
      <c t="s">
        <v>27</v>
      </c>
    </row>
    <row r="160" spans="1:5" ht="12.75">
      <c r="A160" s="35" t="s">
        <v>54</v>
      </c>
      <c r="E160" s="39" t="s">
        <v>55</v>
      </c>
    </row>
    <row r="161" spans="1:5" ht="12.75">
      <c r="A161" s="35" t="s">
        <v>56</v>
      </c>
      <c r="E161" s="40" t="s">
        <v>55</v>
      </c>
    </row>
    <row r="162" spans="1:5" ht="51">
      <c r="A162" t="s">
        <v>57</v>
      </c>
      <c r="E162" s="39" t="s">
        <v>270</v>
      </c>
    </row>
    <row r="163" spans="1:16" ht="12.75">
      <c r="A163" t="s">
        <v>49</v>
      </c>
      <c s="34" t="s">
        <v>286</v>
      </c>
      <c s="34" t="s">
        <v>272</v>
      </c>
      <c s="35" t="s">
        <v>47</v>
      </c>
      <c s="6" t="s">
        <v>273</v>
      </c>
      <c s="36" t="s">
        <v>52</v>
      </c>
      <c s="37">
        <v>13</v>
      </c>
      <c s="36">
        <v>0</v>
      </c>
      <c s="36">
        <f>ROUND(G163*H163,6)</f>
      </c>
      <c r="L163" s="38">
        <v>0</v>
      </c>
      <c s="32">
        <f>ROUND(ROUND(L163,2)*ROUND(G163,3),2)</f>
      </c>
      <c s="36" t="s">
        <v>73</v>
      </c>
      <c>
        <f>(M163*21)/100</f>
      </c>
      <c t="s">
        <v>27</v>
      </c>
    </row>
    <row r="164" spans="1:5" ht="12.75">
      <c r="A164" s="35" t="s">
        <v>54</v>
      </c>
      <c r="E164" s="39" t="s">
        <v>55</v>
      </c>
    </row>
    <row r="165" spans="1:5" ht="12.75">
      <c r="A165" s="35" t="s">
        <v>56</v>
      </c>
      <c r="E165" s="40" t="s">
        <v>55</v>
      </c>
    </row>
    <row r="166" spans="1:5" ht="76.5">
      <c r="A166" t="s">
        <v>57</v>
      </c>
      <c r="E166" s="39" t="s">
        <v>274</v>
      </c>
    </row>
    <row r="167" spans="1:16" ht="12.75">
      <c r="A167" t="s">
        <v>49</v>
      </c>
      <c s="34" t="s">
        <v>290</v>
      </c>
      <c s="34" t="s">
        <v>276</v>
      </c>
      <c s="35" t="s">
        <v>47</v>
      </c>
      <c s="6" t="s">
        <v>277</v>
      </c>
      <c s="36" t="s">
        <v>52</v>
      </c>
      <c s="37">
        <v>2</v>
      </c>
      <c s="36">
        <v>0</v>
      </c>
      <c s="36">
        <f>ROUND(G167*H167,6)</f>
      </c>
      <c r="L167" s="38">
        <v>0</v>
      </c>
      <c s="32">
        <f>ROUND(ROUND(L167,2)*ROUND(G167,3),2)</f>
      </c>
      <c s="36" t="s">
        <v>53</v>
      </c>
      <c>
        <f>(M167*21)/100</f>
      </c>
      <c t="s">
        <v>27</v>
      </c>
    </row>
    <row r="168" spans="1:5" ht="12.75">
      <c r="A168" s="35" t="s">
        <v>54</v>
      </c>
      <c r="E168" s="39" t="s">
        <v>55</v>
      </c>
    </row>
    <row r="169" spans="1:5" ht="12.75">
      <c r="A169" s="35" t="s">
        <v>56</v>
      </c>
      <c r="E169" s="40" t="s">
        <v>55</v>
      </c>
    </row>
    <row r="170" spans="1:5" ht="102">
      <c r="A170" t="s">
        <v>57</v>
      </c>
      <c r="E170" s="39" t="s">
        <v>1773</v>
      </c>
    </row>
    <row r="171" spans="1:16" ht="12.75">
      <c r="A171" t="s">
        <v>49</v>
      </c>
      <c s="34" t="s">
        <v>294</v>
      </c>
      <c s="34" t="s">
        <v>1774</v>
      </c>
      <c s="35" t="s">
        <v>47</v>
      </c>
      <c s="6" t="s">
        <v>280</v>
      </c>
      <c s="36" t="s">
        <v>52</v>
      </c>
      <c s="37">
        <v>2</v>
      </c>
      <c s="36">
        <v>0</v>
      </c>
      <c s="36">
        <f>ROUND(G171*H171,6)</f>
      </c>
      <c r="L171" s="38">
        <v>0</v>
      </c>
      <c s="32">
        <f>ROUND(ROUND(L171,2)*ROUND(G171,3),2)</f>
      </c>
      <c s="36" t="s">
        <v>73</v>
      </c>
      <c>
        <f>(M171*21)/100</f>
      </c>
      <c t="s">
        <v>27</v>
      </c>
    </row>
    <row r="172" spans="1:5" ht="12.75">
      <c r="A172" s="35" t="s">
        <v>54</v>
      </c>
      <c r="E172" s="39" t="s">
        <v>55</v>
      </c>
    </row>
    <row r="173" spans="1:5" ht="12.75">
      <c r="A173" s="35" t="s">
        <v>56</v>
      </c>
      <c r="E173" s="40" t="s">
        <v>55</v>
      </c>
    </row>
    <row r="174" spans="1:5" ht="12.75">
      <c r="A174" t="s">
        <v>57</v>
      </c>
      <c r="E174" s="39" t="s">
        <v>74</v>
      </c>
    </row>
    <row r="175" spans="1:16" ht="12.75">
      <c r="A175" t="s">
        <v>49</v>
      </c>
      <c s="34" t="s">
        <v>300</v>
      </c>
      <c s="34" t="s">
        <v>282</v>
      </c>
      <c s="35" t="s">
        <v>47</v>
      </c>
      <c s="6" t="s">
        <v>283</v>
      </c>
      <c s="36" t="s">
        <v>284</v>
      </c>
      <c s="37">
        <v>2</v>
      </c>
      <c s="36">
        <v>0</v>
      </c>
      <c s="36">
        <f>ROUND(G175*H175,6)</f>
      </c>
      <c r="L175" s="38">
        <v>0</v>
      </c>
      <c s="32">
        <f>ROUND(ROUND(L175,2)*ROUND(G175,3),2)</f>
      </c>
      <c s="36" t="s">
        <v>73</v>
      </c>
      <c>
        <f>(M175*21)/100</f>
      </c>
      <c t="s">
        <v>27</v>
      </c>
    </row>
    <row r="176" spans="1:5" ht="12.75">
      <c r="A176" s="35" t="s">
        <v>54</v>
      </c>
      <c r="E176" s="39" t="s">
        <v>55</v>
      </c>
    </row>
    <row r="177" spans="1:5" ht="12.75">
      <c r="A177" s="35" t="s">
        <v>56</v>
      </c>
      <c r="E177" s="40" t="s">
        <v>55</v>
      </c>
    </row>
    <row r="178" spans="1:5" ht="76.5">
      <c r="A178" t="s">
        <v>57</v>
      </c>
      <c r="E178" s="39" t="s">
        <v>285</v>
      </c>
    </row>
    <row r="179" spans="1:16" ht="12.75">
      <c r="A179" t="s">
        <v>49</v>
      </c>
      <c s="34" t="s">
        <v>304</v>
      </c>
      <c s="34" t="s">
        <v>287</v>
      </c>
      <c s="35" t="s">
        <v>47</v>
      </c>
      <c s="6" t="s">
        <v>288</v>
      </c>
      <c s="36" t="s">
        <v>104</v>
      </c>
      <c s="37">
        <v>1380</v>
      </c>
      <c s="36">
        <v>0</v>
      </c>
      <c s="36">
        <f>ROUND(G179*H179,6)</f>
      </c>
      <c r="L179" s="38">
        <v>0</v>
      </c>
      <c s="32">
        <f>ROUND(ROUND(L179,2)*ROUND(G179,3),2)</f>
      </c>
      <c s="36" t="s">
        <v>73</v>
      </c>
      <c>
        <f>(M179*21)/100</f>
      </c>
      <c t="s">
        <v>27</v>
      </c>
    </row>
    <row r="180" spans="1:5" ht="12.75">
      <c r="A180" s="35" t="s">
        <v>54</v>
      </c>
      <c r="E180" s="39" t="s">
        <v>55</v>
      </c>
    </row>
    <row r="181" spans="1:5" ht="12.75">
      <c r="A181" s="35" t="s">
        <v>56</v>
      </c>
      <c r="E181" s="40" t="s">
        <v>55</v>
      </c>
    </row>
    <row r="182" spans="1:5" ht="76.5">
      <c r="A182" t="s">
        <v>57</v>
      </c>
      <c r="E182" s="39" t="s">
        <v>289</v>
      </c>
    </row>
    <row r="183" spans="1:16" ht="12.75">
      <c r="A183" t="s">
        <v>49</v>
      </c>
      <c s="34" t="s">
        <v>307</v>
      </c>
      <c s="34" t="s">
        <v>295</v>
      </c>
      <c s="35" t="s">
        <v>47</v>
      </c>
      <c s="6" t="s">
        <v>296</v>
      </c>
      <c s="36" t="s">
        <v>297</v>
      </c>
      <c s="37">
        <v>9.225</v>
      </c>
      <c s="36">
        <v>0</v>
      </c>
      <c s="36">
        <f>ROUND(G183*H183,6)</f>
      </c>
      <c r="L183" s="38">
        <v>0</v>
      </c>
      <c s="32">
        <f>ROUND(ROUND(L183,2)*ROUND(G183,3),2)</f>
      </c>
      <c s="36" t="s">
        <v>53</v>
      </c>
      <c>
        <f>(M183*21)/100</f>
      </c>
      <c t="s">
        <v>27</v>
      </c>
    </row>
    <row r="184" spans="1:5" ht="12.75">
      <c r="A184" s="35" t="s">
        <v>54</v>
      </c>
      <c r="E184" s="39" t="s">
        <v>55</v>
      </c>
    </row>
    <row r="185" spans="1:5" ht="12.75">
      <c r="A185" s="35" t="s">
        <v>56</v>
      </c>
      <c r="E185" s="40" t="s">
        <v>1950</v>
      </c>
    </row>
    <row r="186" spans="1:5" ht="76.5">
      <c r="A186" t="s">
        <v>57</v>
      </c>
      <c r="E186" s="39" t="s">
        <v>299</v>
      </c>
    </row>
    <row r="187" spans="1:16" ht="25.5">
      <c r="A187" t="s">
        <v>49</v>
      </c>
      <c s="34" t="s">
        <v>310</v>
      </c>
      <c s="34" t="s">
        <v>301</v>
      </c>
      <c s="35" t="s">
        <v>47</v>
      </c>
      <c s="6" t="s">
        <v>302</v>
      </c>
      <c s="36" t="s">
        <v>104</v>
      </c>
      <c s="37">
        <v>615</v>
      </c>
      <c s="36">
        <v>0</v>
      </c>
      <c s="36">
        <f>ROUND(G187*H187,6)</f>
      </c>
      <c r="L187" s="38">
        <v>0</v>
      </c>
      <c s="32">
        <f>ROUND(ROUND(L187,2)*ROUND(G187,3),2)</f>
      </c>
      <c s="36" t="s">
        <v>53</v>
      </c>
      <c>
        <f>(M187*21)/100</f>
      </c>
      <c t="s">
        <v>27</v>
      </c>
    </row>
    <row r="188" spans="1:5" ht="12.75">
      <c r="A188" s="35" t="s">
        <v>54</v>
      </c>
      <c r="E188" s="39" t="s">
        <v>55</v>
      </c>
    </row>
    <row r="189" spans="1:5" ht="12.75">
      <c r="A189" s="35" t="s">
        <v>56</v>
      </c>
      <c r="E189" s="40" t="s">
        <v>55</v>
      </c>
    </row>
    <row r="190" spans="1:5" ht="63.75">
      <c r="A190" t="s">
        <v>57</v>
      </c>
      <c r="E190" s="39" t="s">
        <v>303</v>
      </c>
    </row>
    <row r="191" spans="1:16" ht="12.75">
      <c r="A191" t="s">
        <v>49</v>
      </c>
      <c s="34" t="s">
        <v>313</v>
      </c>
      <c s="34" t="s">
        <v>321</v>
      </c>
      <c s="35" t="s">
        <v>47</v>
      </c>
      <c s="6" t="s">
        <v>322</v>
      </c>
      <c s="36" t="s">
        <v>104</v>
      </c>
      <c s="37">
        <v>10</v>
      </c>
      <c s="36">
        <v>0</v>
      </c>
      <c s="36">
        <f>ROUND(G191*H191,6)</f>
      </c>
      <c r="L191" s="38">
        <v>0</v>
      </c>
      <c s="32">
        <f>ROUND(ROUND(L191,2)*ROUND(G191,3),2)</f>
      </c>
      <c s="36" t="s">
        <v>53</v>
      </c>
      <c>
        <f>(M191*21)/100</f>
      </c>
      <c t="s">
        <v>27</v>
      </c>
    </row>
    <row r="192" spans="1:5" ht="12.75">
      <c r="A192" s="35" t="s">
        <v>54</v>
      </c>
      <c r="E192" s="39" t="s">
        <v>55</v>
      </c>
    </row>
    <row r="193" spans="1:5" ht="12.75">
      <c r="A193" s="35" t="s">
        <v>56</v>
      </c>
      <c r="E193" s="40" t="s">
        <v>55</v>
      </c>
    </row>
    <row r="194" spans="1:5" ht="38.25">
      <c r="A194" t="s">
        <v>57</v>
      </c>
      <c r="E194" s="39" t="s">
        <v>628</v>
      </c>
    </row>
    <row r="195" spans="1:16" ht="25.5">
      <c r="A195" t="s">
        <v>49</v>
      </c>
      <c s="34" t="s">
        <v>316</v>
      </c>
      <c s="34" t="s">
        <v>325</v>
      </c>
      <c s="35" t="s">
        <v>47</v>
      </c>
      <c s="6" t="s">
        <v>326</v>
      </c>
      <c s="36" t="s">
        <v>52</v>
      </c>
      <c s="37">
        <v>2</v>
      </c>
      <c s="36">
        <v>0</v>
      </c>
      <c s="36">
        <f>ROUND(G195*H195,6)</f>
      </c>
      <c r="L195" s="38">
        <v>0</v>
      </c>
      <c s="32">
        <f>ROUND(ROUND(L195,2)*ROUND(G195,3),2)</f>
      </c>
      <c s="36" t="s">
        <v>73</v>
      </c>
      <c>
        <f>(M195*21)/100</f>
      </c>
      <c t="s">
        <v>27</v>
      </c>
    </row>
    <row r="196" spans="1:5" ht="12.75">
      <c r="A196" s="35" t="s">
        <v>54</v>
      </c>
      <c r="E196" s="39" t="s">
        <v>55</v>
      </c>
    </row>
    <row r="197" spans="1:5" ht="12.75">
      <c r="A197" s="35" t="s">
        <v>56</v>
      </c>
      <c r="E197" s="40" t="s">
        <v>55</v>
      </c>
    </row>
    <row r="198" spans="1:5" ht="12.75">
      <c r="A198" t="s">
        <v>57</v>
      </c>
      <c r="E198" s="39" t="s">
        <v>74</v>
      </c>
    </row>
    <row r="199" spans="1:16" ht="12.75">
      <c r="A199" t="s">
        <v>49</v>
      </c>
      <c s="34" t="s">
        <v>320</v>
      </c>
      <c s="34" t="s">
        <v>1018</v>
      </c>
      <c s="35" t="s">
        <v>47</v>
      </c>
      <c s="6" t="s">
        <v>1723</v>
      </c>
      <c s="36" t="s">
        <v>52</v>
      </c>
      <c s="37">
        <v>1</v>
      </c>
      <c s="36">
        <v>0</v>
      </c>
      <c s="36">
        <f>ROUND(G199*H199,6)</f>
      </c>
      <c r="L199" s="38">
        <v>0</v>
      </c>
      <c s="32">
        <f>ROUND(ROUND(L199,2)*ROUND(G199,3),2)</f>
      </c>
      <c s="36" t="s">
        <v>53</v>
      </c>
      <c>
        <f>(M199*21)/100</f>
      </c>
      <c t="s">
        <v>27</v>
      </c>
    </row>
    <row r="200" spans="1:5" ht="12.75">
      <c r="A200" s="35" t="s">
        <v>54</v>
      </c>
      <c r="E200" s="39" t="s">
        <v>55</v>
      </c>
    </row>
    <row r="201" spans="1:5" ht="12.75">
      <c r="A201" s="35" t="s">
        <v>56</v>
      </c>
      <c r="E201" s="40" t="s">
        <v>55</v>
      </c>
    </row>
    <row r="202" spans="1:5" ht="76.5">
      <c r="A202" t="s">
        <v>57</v>
      </c>
      <c r="E202" s="39" t="s">
        <v>1724</v>
      </c>
    </row>
    <row r="203" spans="1:16" ht="12.75">
      <c r="A203" t="s">
        <v>49</v>
      </c>
      <c s="34" t="s">
        <v>324</v>
      </c>
      <c s="34" t="s">
        <v>333</v>
      </c>
      <c s="35" t="s">
        <v>47</v>
      </c>
      <c s="6" t="s">
        <v>334</v>
      </c>
      <c s="36" t="s">
        <v>52</v>
      </c>
      <c s="37">
        <v>1</v>
      </c>
      <c s="36">
        <v>0</v>
      </c>
      <c s="36">
        <f>ROUND(G203*H203,6)</f>
      </c>
      <c r="L203" s="38">
        <v>0</v>
      </c>
      <c s="32">
        <f>ROUND(ROUND(L203,2)*ROUND(G203,3),2)</f>
      </c>
      <c s="36" t="s">
        <v>73</v>
      </c>
      <c>
        <f>(M203*21)/100</f>
      </c>
      <c t="s">
        <v>27</v>
      </c>
    </row>
    <row r="204" spans="1:5" ht="12.75">
      <c r="A204" s="35" t="s">
        <v>54</v>
      </c>
      <c r="E204" s="39" t="s">
        <v>55</v>
      </c>
    </row>
    <row r="205" spans="1:5" ht="12.75">
      <c r="A205" s="35" t="s">
        <v>56</v>
      </c>
      <c r="E205" s="40" t="s">
        <v>55</v>
      </c>
    </row>
    <row r="206" spans="1:5" ht="12.75">
      <c r="A206" t="s">
        <v>57</v>
      </c>
      <c r="E206" s="39" t="s">
        <v>74</v>
      </c>
    </row>
    <row r="207" spans="1:16" ht="12.75">
      <c r="A207" t="s">
        <v>49</v>
      </c>
      <c s="34" t="s">
        <v>328</v>
      </c>
      <c s="34" t="s">
        <v>336</v>
      </c>
      <c s="35" t="s">
        <v>47</v>
      </c>
      <c s="6" t="s">
        <v>337</v>
      </c>
      <c s="36" t="s">
        <v>52</v>
      </c>
      <c s="37">
        <v>1</v>
      </c>
      <c s="36">
        <v>0</v>
      </c>
      <c s="36">
        <f>ROUND(G207*H207,6)</f>
      </c>
      <c r="L207" s="38">
        <v>0</v>
      </c>
      <c s="32">
        <f>ROUND(ROUND(L207,2)*ROUND(G207,3),2)</f>
      </c>
      <c s="36" t="s">
        <v>73</v>
      </c>
      <c>
        <f>(M207*21)/100</f>
      </c>
      <c t="s">
        <v>27</v>
      </c>
    </row>
    <row r="208" spans="1:5" ht="12.75">
      <c r="A208" s="35" t="s">
        <v>54</v>
      </c>
      <c r="E208" s="39" t="s">
        <v>55</v>
      </c>
    </row>
    <row r="209" spans="1:5" ht="12.75">
      <c r="A209" s="35" t="s">
        <v>56</v>
      </c>
      <c r="E209" s="40" t="s">
        <v>55</v>
      </c>
    </row>
    <row r="210" spans="1:5" ht="12.75">
      <c r="A210" t="s">
        <v>57</v>
      </c>
      <c r="E210" s="39" t="s">
        <v>74</v>
      </c>
    </row>
    <row r="211" spans="1:16" ht="12.75">
      <c r="A211" t="s">
        <v>49</v>
      </c>
      <c s="34" t="s">
        <v>332</v>
      </c>
      <c s="34" t="s">
        <v>311</v>
      </c>
      <c s="35" t="s">
        <v>47</v>
      </c>
      <c s="6" t="s">
        <v>312</v>
      </c>
      <c s="36" t="s">
        <v>52</v>
      </c>
      <c s="37">
        <v>6</v>
      </c>
      <c s="36">
        <v>0</v>
      </c>
      <c s="36">
        <f>ROUND(G211*H211,6)</f>
      </c>
      <c r="L211" s="38">
        <v>0</v>
      </c>
      <c s="32">
        <f>ROUND(ROUND(L211,2)*ROUND(G211,3),2)</f>
      </c>
      <c s="36" t="s">
        <v>73</v>
      </c>
      <c>
        <f>(M211*21)/100</f>
      </c>
      <c t="s">
        <v>27</v>
      </c>
    </row>
    <row r="212" spans="1:5" ht="12.75">
      <c r="A212" s="35" t="s">
        <v>54</v>
      </c>
      <c r="E212" s="39" t="s">
        <v>55</v>
      </c>
    </row>
    <row r="213" spans="1:5" ht="12.75">
      <c r="A213" s="35" t="s">
        <v>56</v>
      </c>
      <c r="E213" s="40" t="s">
        <v>55</v>
      </c>
    </row>
    <row r="214" spans="1:5" ht="51">
      <c r="A214" t="s">
        <v>57</v>
      </c>
      <c r="E214" s="39" t="s">
        <v>270</v>
      </c>
    </row>
    <row r="215" spans="1:16" ht="12.75">
      <c r="A215" t="s">
        <v>49</v>
      </c>
      <c s="34" t="s">
        <v>335</v>
      </c>
      <c s="34" t="s">
        <v>314</v>
      </c>
      <c s="35" t="s">
        <v>47</v>
      </c>
      <c s="6" t="s">
        <v>315</v>
      </c>
      <c s="36" t="s">
        <v>52</v>
      </c>
      <c s="37">
        <v>6</v>
      </c>
      <c s="36">
        <v>0</v>
      </c>
      <c s="36">
        <f>ROUND(G215*H215,6)</f>
      </c>
      <c r="L215" s="38">
        <v>0</v>
      </c>
      <c s="32">
        <f>ROUND(ROUND(L215,2)*ROUND(G215,3),2)</f>
      </c>
      <c s="36" t="s">
        <v>73</v>
      </c>
      <c>
        <f>(M215*21)/100</f>
      </c>
      <c t="s">
        <v>27</v>
      </c>
    </row>
    <row r="216" spans="1:5" ht="12.75">
      <c r="A216" s="35" t="s">
        <v>54</v>
      </c>
      <c r="E216" s="39" t="s">
        <v>55</v>
      </c>
    </row>
    <row r="217" spans="1:5" ht="12.75">
      <c r="A217" s="35" t="s">
        <v>56</v>
      </c>
      <c r="E217" s="40" t="s">
        <v>55</v>
      </c>
    </row>
    <row r="218" spans="1:5" ht="76.5">
      <c r="A218" t="s">
        <v>57</v>
      </c>
      <c r="E218" s="39" t="s">
        <v>274</v>
      </c>
    </row>
    <row r="219" spans="1:16" ht="12.75">
      <c r="A219" t="s">
        <v>49</v>
      </c>
      <c s="34" t="s">
        <v>338</v>
      </c>
      <c s="34" t="s">
        <v>345</v>
      </c>
      <c s="35" t="s">
        <v>47</v>
      </c>
      <c s="6" t="s">
        <v>346</v>
      </c>
      <c s="36" t="s">
        <v>104</v>
      </c>
      <c s="37">
        <v>50</v>
      </c>
      <c s="36">
        <v>0</v>
      </c>
      <c s="36">
        <f>ROUND(G219*H219,6)</f>
      </c>
      <c r="L219" s="38">
        <v>0</v>
      </c>
      <c s="32">
        <f>ROUND(ROUND(L219,2)*ROUND(G219,3),2)</f>
      </c>
      <c s="36" t="s">
        <v>53</v>
      </c>
      <c>
        <f>(M219*21)/100</f>
      </c>
      <c t="s">
        <v>27</v>
      </c>
    </row>
    <row r="220" spans="1:5" ht="12.75">
      <c r="A220" s="35" t="s">
        <v>54</v>
      </c>
      <c r="E220" s="39" t="s">
        <v>55</v>
      </c>
    </row>
    <row r="221" spans="1:5" ht="12.75">
      <c r="A221" s="35" t="s">
        <v>56</v>
      </c>
      <c r="E221" s="40" t="s">
        <v>55</v>
      </c>
    </row>
    <row r="222" spans="1:5" ht="51">
      <c r="A222" t="s">
        <v>57</v>
      </c>
      <c r="E222" s="39" t="s">
        <v>347</v>
      </c>
    </row>
    <row r="223" spans="1:16" ht="12.75">
      <c r="A223" t="s">
        <v>49</v>
      </c>
      <c s="34" t="s">
        <v>341</v>
      </c>
      <c s="34" t="s">
        <v>349</v>
      </c>
      <c s="35" t="s">
        <v>47</v>
      </c>
      <c s="6" t="s">
        <v>350</v>
      </c>
      <c s="36" t="s">
        <v>52</v>
      </c>
      <c s="37">
        <v>12</v>
      </c>
      <c s="36">
        <v>0</v>
      </c>
      <c s="36">
        <f>ROUND(G223*H223,6)</f>
      </c>
      <c r="L223" s="38">
        <v>0</v>
      </c>
      <c s="32">
        <f>ROUND(ROUND(L223,2)*ROUND(G223,3),2)</f>
      </c>
      <c s="36" t="s">
        <v>73</v>
      </c>
      <c>
        <f>(M223*21)/100</f>
      </c>
      <c t="s">
        <v>27</v>
      </c>
    </row>
    <row r="224" spans="1:5" ht="12.75">
      <c r="A224" s="35" t="s">
        <v>54</v>
      </c>
      <c r="E224" s="39" t="s">
        <v>55</v>
      </c>
    </row>
    <row r="225" spans="1:5" ht="12.75">
      <c r="A225" s="35" t="s">
        <v>56</v>
      </c>
      <c r="E225" s="40" t="s">
        <v>55</v>
      </c>
    </row>
    <row r="226" spans="1:5" ht="12.75">
      <c r="A226" t="s">
        <v>57</v>
      </c>
      <c r="E226" s="39" t="s">
        <v>74</v>
      </c>
    </row>
    <row r="227" spans="1:16" ht="12.75">
      <c r="A227" t="s">
        <v>49</v>
      </c>
      <c s="34" t="s">
        <v>344</v>
      </c>
      <c s="34" t="s">
        <v>352</v>
      </c>
      <c s="35" t="s">
        <v>47</v>
      </c>
      <c s="6" t="s">
        <v>353</v>
      </c>
      <c s="36" t="s">
        <v>52</v>
      </c>
      <c s="37">
        <v>1</v>
      </c>
      <c s="36">
        <v>0</v>
      </c>
      <c s="36">
        <f>ROUND(G227*H227,6)</f>
      </c>
      <c r="L227" s="38">
        <v>0</v>
      </c>
      <c s="32">
        <f>ROUND(ROUND(L227,2)*ROUND(G227,3),2)</f>
      </c>
      <c s="36" t="s">
        <v>53</v>
      </c>
      <c>
        <f>(M227*21)/100</f>
      </c>
      <c t="s">
        <v>27</v>
      </c>
    </row>
    <row r="228" spans="1:5" ht="12.75">
      <c r="A228" s="35" t="s">
        <v>54</v>
      </c>
      <c r="E228" s="39" t="s">
        <v>55</v>
      </c>
    </row>
    <row r="229" spans="1:5" ht="12.75">
      <c r="A229" s="35" t="s">
        <v>56</v>
      </c>
      <c r="E229" s="40" t="s">
        <v>55</v>
      </c>
    </row>
    <row r="230" spans="1:5" ht="12.75">
      <c r="A230" t="s">
        <v>57</v>
      </c>
      <c r="E230" s="39" t="s">
        <v>354</v>
      </c>
    </row>
    <row r="231" spans="1:13" ht="12.75">
      <c r="A231" t="s">
        <v>46</v>
      </c>
      <c r="C231" s="31" t="s">
        <v>1793</v>
      </c>
      <c r="E231" s="33" t="s">
        <v>1794</v>
      </c>
      <c r="J231" s="32">
        <f>0</f>
      </c>
      <c s="32">
        <f>0</f>
      </c>
      <c s="32">
        <f>0+L232+L236+L240+L244+L248+L252+L256+L260+L264+L268+L272+L276+L280+L284+L288+L292+L296+L300+L304+L308+L312</f>
      </c>
      <c s="32">
        <f>0+M232+M236+M240+M244+M248+M252+M256+M260+M264+M268+M272+M276+M280+M284+M288+M292+M296+M300+M304+M308+M312</f>
      </c>
    </row>
    <row r="232" spans="1:16" ht="12.75">
      <c r="A232" t="s">
        <v>49</v>
      </c>
      <c s="34" t="s">
        <v>348</v>
      </c>
      <c s="34" t="s">
        <v>673</v>
      </c>
      <c s="35" t="s">
        <v>47</v>
      </c>
      <c s="6" t="s">
        <v>674</v>
      </c>
      <c s="36" t="s">
        <v>52</v>
      </c>
      <c s="37">
        <v>1</v>
      </c>
      <c s="36">
        <v>0</v>
      </c>
      <c s="36">
        <f>ROUND(G232*H232,6)</f>
      </c>
      <c r="L232" s="38">
        <v>0</v>
      </c>
      <c s="32">
        <f>ROUND(ROUND(L232,2)*ROUND(G232,3),2)</f>
      </c>
      <c s="36" t="s">
        <v>73</v>
      </c>
      <c>
        <f>(M232*21)/100</f>
      </c>
      <c t="s">
        <v>27</v>
      </c>
    </row>
    <row r="233" spans="1:5" ht="12.75">
      <c r="A233" s="35" t="s">
        <v>54</v>
      </c>
      <c r="E233" s="39" t="s">
        <v>55</v>
      </c>
    </row>
    <row r="234" spans="1:5" ht="12.75">
      <c r="A234" s="35" t="s">
        <v>56</v>
      </c>
      <c r="E234" s="40" t="s">
        <v>55</v>
      </c>
    </row>
    <row r="235" spans="1:5" ht="12.75">
      <c r="A235" t="s">
        <v>57</v>
      </c>
      <c r="E235" s="39" t="s">
        <v>74</v>
      </c>
    </row>
    <row r="236" spans="1:16" ht="12.75">
      <c r="A236" t="s">
        <v>49</v>
      </c>
      <c s="34" t="s">
        <v>351</v>
      </c>
      <c s="34" t="s">
        <v>675</v>
      </c>
      <c s="35" t="s">
        <v>47</v>
      </c>
      <c s="6" t="s">
        <v>676</v>
      </c>
      <c s="36" t="s">
        <v>52</v>
      </c>
      <c s="37">
        <v>1</v>
      </c>
      <c s="36">
        <v>0</v>
      </c>
      <c s="36">
        <f>ROUND(G236*H236,6)</f>
      </c>
      <c r="L236" s="38">
        <v>0</v>
      </c>
      <c s="32">
        <f>ROUND(ROUND(L236,2)*ROUND(G236,3),2)</f>
      </c>
      <c s="36" t="s">
        <v>73</v>
      </c>
      <c>
        <f>(M236*21)/100</f>
      </c>
      <c t="s">
        <v>27</v>
      </c>
    </row>
    <row r="237" spans="1:5" ht="12.75">
      <c r="A237" s="35" t="s">
        <v>54</v>
      </c>
      <c r="E237" s="39" t="s">
        <v>55</v>
      </c>
    </row>
    <row r="238" spans="1:5" ht="12.75">
      <c r="A238" s="35" t="s">
        <v>56</v>
      </c>
      <c r="E238" s="40" t="s">
        <v>55</v>
      </c>
    </row>
    <row r="239" spans="1:5" ht="12.75">
      <c r="A239" t="s">
        <v>57</v>
      </c>
      <c r="E239" s="39" t="s">
        <v>74</v>
      </c>
    </row>
    <row r="240" spans="1:16" ht="12.75">
      <c r="A240" t="s">
        <v>49</v>
      </c>
      <c s="34" t="s">
        <v>356</v>
      </c>
      <c s="34" t="s">
        <v>677</v>
      </c>
      <c s="35" t="s">
        <v>47</v>
      </c>
      <c s="6" t="s">
        <v>1892</v>
      </c>
      <c s="36" t="s">
        <v>52</v>
      </c>
      <c s="37">
        <v>1</v>
      </c>
      <c s="36">
        <v>0</v>
      </c>
      <c s="36">
        <f>ROUND(G240*H240,6)</f>
      </c>
      <c r="L240" s="38">
        <v>0</v>
      </c>
      <c s="32">
        <f>ROUND(ROUND(L240,2)*ROUND(G240,3),2)</f>
      </c>
      <c s="36" t="s">
        <v>53</v>
      </c>
      <c>
        <f>(M240*21)/100</f>
      </c>
      <c t="s">
        <v>27</v>
      </c>
    </row>
    <row r="241" spans="1:5" ht="12.75">
      <c r="A241" s="35" t="s">
        <v>54</v>
      </c>
      <c r="E241" s="39" t="s">
        <v>55</v>
      </c>
    </row>
    <row r="242" spans="1:5" ht="12.75">
      <c r="A242" s="35" t="s">
        <v>56</v>
      </c>
      <c r="E242" s="40" t="s">
        <v>55</v>
      </c>
    </row>
    <row r="243" spans="1:5" ht="51">
      <c r="A243" t="s">
        <v>57</v>
      </c>
      <c r="E243" s="39" t="s">
        <v>679</v>
      </c>
    </row>
    <row r="244" spans="1:16" ht="12.75">
      <c r="A244" t="s">
        <v>49</v>
      </c>
      <c s="34" t="s">
        <v>360</v>
      </c>
      <c s="34" t="s">
        <v>680</v>
      </c>
      <c s="35" t="s">
        <v>47</v>
      </c>
      <c s="6" t="s">
        <v>681</v>
      </c>
      <c s="36" t="s">
        <v>52</v>
      </c>
      <c s="37">
        <v>1</v>
      </c>
      <c s="36">
        <v>0</v>
      </c>
      <c s="36">
        <f>ROUND(G244*H244,6)</f>
      </c>
      <c r="L244" s="38">
        <v>0</v>
      </c>
      <c s="32">
        <f>ROUND(ROUND(L244,2)*ROUND(G244,3),2)</f>
      </c>
      <c s="36" t="s">
        <v>73</v>
      </c>
      <c>
        <f>(M244*21)/100</f>
      </c>
      <c t="s">
        <v>27</v>
      </c>
    </row>
    <row r="245" spans="1:5" ht="12.75">
      <c r="A245" s="35" t="s">
        <v>54</v>
      </c>
      <c r="E245" s="39" t="s">
        <v>55</v>
      </c>
    </row>
    <row r="246" spans="1:5" ht="12.75">
      <c r="A246" s="35" t="s">
        <v>56</v>
      </c>
      <c r="E246" s="40" t="s">
        <v>55</v>
      </c>
    </row>
    <row r="247" spans="1:5" ht="12.75">
      <c r="A247" t="s">
        <v>57</v>
      </c>
      <c r="E247" s="39" t="s">
        <v>74</v>
      </c>
    </row>
    <row r="248" spans="1:16" ht="12.75">
      <c r="A248" t="s">
        <v>49</v>
      </c>
      <c s="34" t="s">
        <v>364</v>
      </c>
      <c s="34" t="s">
        <v>682</v>
      </c>
      <c s="35" t="s">
        <v>47</v>
      </c>
      <c s="6" t="s">
        <v>683</v>
      </c>
      <c s="36" t="s">
        <v>52</v>
      </c>
      <c s="37">
        <v>2</v>
      </c>
      <c s="36">
        <v>0</v>
      </c>
      <c s="36">
        <f>ROUND(G248*H248,6)</f>
      </c>
      <c r="L248" s="38">
        <v>0</v>
      </c>
      <c s="32">
        <f>ROUND(ROUND(L248,2)*ROUND(G248,3),2)</f>
      </c>
      <c s="36" t="s">
        <v>53</v>
      </c>
      <c>
        <f>(M248*21)/100</f>
      </c>
      <c t="s">
        <v>27</v>
      </c>
    </row>
    <row r="249" spans="1:5" ht="12.75">
      <c r="A249" s="35" t="s">
        <v>54</v>
      </c>
      <c r="E249" s="39" t="s">
        <v>55</v>
      </c>
    </row>
    <row r="250" spans="1:5" ht="12.75">
      <c r="A250" s="35" t="s">
        <v>56</v>
      </c>
      <c r="E250" s="40" t="s">
        <v>55</v>
      </c>
    </row>
    <row r="251" spans="1:5" ht="12.75">
      <c r="A251" t="s">
        <v>57</v>
      </c>
      <c r="E251" s="39" t="s">
        <v>684</v>
      </c>
    </row>
    <row r="252" spans="1:16" ht="12.75">
      <c r="A252" t="s">
        <v>49</v>
      </c>
      <c s="34" t="s">
        <v>368</v>
      </c>
      <c s="34" t="s">
        <v>711</v>
      </c>
      <c s="35" t="s">
        <v>47</v>
      </c>
      <c s="6" t="s">
        <v>686</v>
      </c>
      <c s="36" t="s">
        <v>52</v>
      </c>
      <c s="37">
        <v>2</v>
      </c>
      <c s="36">
        <v>0</v>
      </c>
      <c s="36">
        <f>ROUND(G252*H252,6)</f>
      </c>
      <c r="L252" s="38">
        <v>0</v>
      </c>
      <c s="32">
        <f>ROUND(ROUND(L252,2)*ROUND(G252,3),2)</f>
      </c>
      <c s="36" t="s">
        <v>53</v>
      </c>
      <c>
        <f>(M252*21)/100</f>
      </c>
      <c t="s">
        <v>27</v>
      </c>
    </row>
    <row r="253" spans="1:5" ht="12.75">
      <c r="A253" s="35" t="s">
        <v>54</v>
      </c>
      <c r="E253" s="39" t="s">
        <v>55</v>
      </c>
    </row>
    <row r="254" spans="1:5" ht="12.75">
      <c r="A254" s="35" t="s">
        <v>56</v>
      </c>
      <c r="E254" s="40" t="s">
        <v>55</v>
      </c>
    </row>
    <row r="255" spans="1:5" ht="12.75">
      <c r="A255" t="s">
        <v>57</v>
      </c>
      <c r="E255" s="39" t="s">
        <v>74</v>
      </c>
    </row>
    <row r="256" spans="1:16" ht="12.75">
      <c r="A256" t="s">
        <v>49</v>
      </c>
      <c s="34" t="s">
        <v>372</v>
      </c>
      <c s="34" t="s">
        <v>1796</v>
      </c>
      <c s="35" t="s">
        <v>47</v>
      </c>
      <c s="6" t="s">
        <v>1797</v>
      </c>
      <c s="36" t="s">
        <v>52</v>
      </c>
      <c s="37">
        <v>1</v>
      </c>
      <c s="36">
        <v>0</v>
      </c>
      <c s="36">
        <f>ROUND(G256*H256,6)</f>
      </c>
      <c r="L256" s="38">
        <v>0</v>
      </c>
      <c s="32">
        <f>ROUND(ROUND(L256,2)*ROUND(G256,3),2)</f>
      </c>
      <c s="36" t="s">
        <v>53</v>
      </c>
      <c>
        <f>(M256*21)/100</f>
      </c>
      <c t="s">
        <v>27</v>
      </c>
    </row>
    <row r="257" spans="1:5" ht="12.75">
      <c r="A257" s="35" t="s">
        <v>54</v>
      </c>
      <c r="E257" s="39" t="s">
        <v>55</v>
      </c>
    </row>
    <row r="258" spans="1:5" ht="12.75">
      <c r="A258" s="35" t="s">
        <v>56</v>
      </c>
      <c r="E258" s="40" t="s">
        <v>55</v>
      </c>
    </row>
    <row r="259" spans="1:5" ht="12.75">
      <c r="A259" t="s">
        <v>57</v>
      </c>
      <c r="E259" s="39" t="s">
        <v>1797</v>
      </c>
    </row>
    <row r="260" spans="1:16" ht="12.75">
      <c r="A260" t="s">
        <v>49</v>
      </c>
      <c s="34" t="s">
        <v>376</v>
      </c>
      <c s="34" t="s">
        <v>1798</v>
      </c>
      <c s="35" t="s">
        <v>47</v>
      </c>
      <c s="6" t="s">
        <v>1799</v>
      </c>
      <c s="36" t="s">
        <v>52</v>
      </c>
      <c s="37">
        <v>2</v>
      </c>
      <c s="36">
        <v>0</v>
      </c>
      <c s="36">
        <f>ROUND(G260*H260,6)</f>
      </c>
      <c r="L260" s="38">
        <v>0</v>
      </c>
      <c s="32">
        <f>ROUND(ROUND(L260,2)*ROUND(G260,3),2)</f>
      </c>
      <c s="36" t="s">
        <v>53</v>
      </c>
      <c>
        <f>(M260*21)/100</f>
      </c>
      <c t="s">
        <v>27</v>
      </c>
    </row>
    <row r="261" spans="1:5" ht="12.75">
      <c r="A261" s="35" t="s">
        <v>54</v>
      </c>
      <c r="E261" s="39" t="s">
        <v>55</v>
      </c>
    </row>
    <row r="262" spans="1:5" ht="12.75">
      <c r="A262" s="35" t="s">
        <v>56</v>
      </c>
      <c r="E262" s="40" t="s">
        <v>55</v>
      </c>
    </row>
    <row r="263" spans="1:5" ht="12.75">
      <c r="A263" t="s">
        <v>57</v>
      </c>
      <c r="E263" s="39" t="s">
        <v>1799</v>
      </c>
    </row>
    <row r="264" spans="1:16" ht="12.75">
      <c r="A264" t="s">
        <v>49</v>
      </c>
      <c s="34" t="s">
        <v>379</v>
      </c>
      <c s="34" t="s">
        <v>689</v>
      </c>
      <c s="35" t="s">
        <v>47</v>
      </c>
      <c s="6" t="s">
        <v>690</v>
      </c>
      <c s="36" t="s">
        <v>52</v>
      </c>
      <c s="37">
        <v>1</v>
      </c>
      <c s="36">
        <v>0</v>
      </c>
      <c s="36">
        <f>ROUND(G264*H264,6)</f>
      </c>
      <c r="L264" s="38">
        <v>0</v>
      </c>
      <c s="32">
        <f>ROUND(ROUND(L264,2)*ROUND(G264,3),2)</f>
      </c>
      <c s="36" t="s">
        <v>53</v>
      </c>
      <c>
        <f>(M264*21)/100</f>
      </c>
      <c t="s">
        <v>27</v>
      </c>
    </row>
    <row r="265" spans="1:5" ht="12.75">
      <c r="A265" s="35" t="s">
        <v>54</v>
      </c>
      <c r="E265" s="39" t="s">
        <v>55</v>
      </c>
    </row>
    <row r="266" spans="1:5" ht="12.75">
      <c r="A266" s="35" t="s">
        <v>56</v>
      </c>
      <c r="E266" s="40" t="s">
        <v>55</v>
      </c>
    </row>
    <row r="267" spans="1:5" ht="63.75">
      <c r="A267" t="s">
        <v>57</v>
      </c>
      <c r="E267" s="39" t="s">
        <v>691</v>
      </c>
    </row>
    <row r="268" spans="1:16" ht="12.75">
      <c r="A268" t="s">
        <v>49</v>
      </c>
      <c s="34" t="s">
        <v>381</v>
      </c>
      <c s="34" t="s">
        <v>692</v>
      </c>
      <c s="35" t="s">
        <v>47</v>
      </c>
      <c s="6" t="s">
        <v>693</v>
      </c>
      <c s="36" t="s">
        <v>52</v>
      </c>
      <c s="37">
        <v>1</v>
      </c>
      <c s="36">
        <v>0</v>
      </c>
      <c s="36">
        <f>ROUND(G268*H268,6)</f>
      </c>
      <c r="L268" s="38">
        <v>0</v>
      </c>
      <c s="32">
        <f>ROUND(ROUND(L268,2)*ROUND(G268,3),2)</f>
      </c>
      <c s="36" t="s">
        <v>53</v>
      </c>
      <c>
        <f>(M268*21)/100</f>
      </c>
      <c t="s">
        <v>27</v>
      </c>
    </row>
    <row r="269" spans="1:5" ht="12.75">
      <c r="A269" s="35" t="s">
        <v>54</v>
      </c>
      <c r="E269" s="39" t="s">
        <v>55</v>
      </c>
    </row>
    <row r="270" spans="1:5" ht="12.75">
      <c r="A270" s="35" t="s">
        <v>56</v>
      </c>
      <c r="E270" s="40" t="s">
        <v>55</v>
      </c>
    </row>
    <row r="271" spans="1:5" ht="63.75">
      <c r="A271" t="s">
        <v>57</v>
      </c>
      <c r="E271" s="39" t="s">
        <v>694</v>
      </c>
    </row>
    <row r="272" spans="1:16" ht="12.75">
      <c r="A272" t="s">
        <v>49</v>
      </c>
      <c s="34" t="s">
        <v>384</v>
      </c>
      <c s="34" t="s">
        <v>695</v>
      </c>
      <c s="35" t="s">
        <v>47</v>
      </c>
      <c s="6" t="s">
        <v>696</v>
      </c>
      <c s="36" t="s">
        <v>52</v>
      </c>
      <c s="37">
        <v>1</v>
      </c>
      <c s="36">
        <v>0</v>
      </c>
      <c s="36">
        <f>ROUND(G272*H272,6)</f>
      </c>
      <c r="L272" s="38">
        <v>0</v>
      </c>
      <c s="32">
        <f>ROUND(ROUND(L272,2)*ROUND(G272,3),2)</f>
      </c>
      <c s="36" t="s">
        <v>73</v>
      </c>
      <c>
        <f>(M272*21)/100</f>
      </c>
      <c t="s">
        <v>27</v>
      </c>
    </row>
    <row r="273" spans="1:5" ht="12.75">
      <c r="A273" s="35" t="s">
        <v>54</v>
      </c>
      <c r="E273" s="39" t="s">
        <v>697</v>
      </c>
    </row>
    <row r="274" spans="1:5" ht="12.75">
      <c r="A274" s="35" t="s">
        <v>56</v>
      </c>
      <c r="E274" s="40" t="s">
        <v>55</v>
      </c>
    </row>
    <row r="275" spans="1:5" ht="12.75">
      <c r="A275" t="s">
        <v>57</v>
      </c>
      <c r="E275" s="39" t="s">
        <v>74</v>
      </c>
    </row>
    <row r="276" spans="1:16" ht="12.75">
      <c r="A276" t="s">
        <v>49</v>
      </c>
      <c s="34" t="s">
        <v>387</v>
      </c>
      <c s="34" t="s">
        <v>698</v>
      </c>
      <c s="35" t="s">
        <v>47</v>
      </c>
      <c s="6" t="s">
        <v>699</v>
      </c>
      <c s="36" t="s">
        <v>52</v>
      </c>
      <c s="37">
        <v>1</v>
      </c>
      <c s="36">
        <v>0</v>
      </c>
      <c s="36">
        <f>ROUND(G276*H276,6)</f>
      </c>
      <c r="L276" s="38">
        <v>0</v>
      </c>
      <c s="32">
        <f>ROUND(ROUND(L276,2)*ROUND(G276,3),2)</f>
      </c>
      <c s="36" t="s">
        <v>73</v>
      </c>
      <c>
        <f>(M276*21)/100</f>
      </c>
      <c t="s">
        <v>27</v>
      </c>
    </row>
    <row r="277" spans="1:5" ht="12.75">
      <c r="A277" s="35" t="s">
        <v>54</v>
      </c>
      <c r="E277" s="39" t="s">
        <v>697</v>
      </c>
    </row>
    <row r="278" spans="1:5" ht="12.75">
      <c r="A278" s="35" t="s">
        <v>56</v>
      </c>
      <c r="E278" s="40" t="s">
        <v>55</v>
      </c>
    </row>
    <row r="279" spans="1:5" ht="12.75">
      <c r="A279" t="s">
        <v>57</v>
      </c>
      <c r="E279" s="39" t="s">
        <v>74</v>
      </c>
    </row>
    <row r="280" spans="1:16" ht="12.75">
      <c r="A280" t="s">
        <v>49</v>
      </c>
      <c s="34" t="s">
        <v>391</v>
      </c>
      <c s="34" t="s">
        <v>392</v>
      </c>
      <c s="35" t="s">
        <v>47</v>
      </c>
      <c s="6" t="s">
        <v>393</v>
      </c>
      <c s="36" t="s">
        <v>52</v>
      </c>
      <c s="37">
        <v>1</v>
      </c>
      <c s="36">
        <v>0</v>
      </c>
      <c s="36">
        <f>ROUND(G280*H280,6)</f>
      </c>
      <c r="L280" s="38">
        <v>0</v>
      </c>
      <c s="32">
        <f>ROUND(ROUND(L280,2)*ROUND(G280,3),2)</f>
      </c>
      <c s="36" t="s">
        <v>53</v>
      </c>
      <c>
        <f>(M280*21)/100</f>
      </c>
      <c t="s">
        <v>27</v>
      </c>
    </row>
    <row r="281" spans="1:5" ht="12.75">
      <c r="A281" s="35" t="s">
        <v>54</v>
      </c>
      <c r="E281" s="39" t="s">
        <v>55</v>
      </c>
    </row>
    <row r="282" spans="1:5" ht="12.75">
      <c r="A282" s="35" t="s">
        <v>56</v>
      </c>
      <c r="E282" s="40" t="s">
        <v>55</v>
      </c>
    </row>
    <row r="283" spans="1:5" ht="51">
      <c r="A283" t="s">
        <v>57</v>
      </c>
      <c r="E283" s="39" t="s">
        <v>394</v>
      </c>
    </row>
    <row r="284" spans="1:16" ht="12.75">
      <c r="A284" t="s">
        <v>49</v>
      </c>
      <c s="34" t="s">
        <v>395</v>
      </c>
      <c s="34" t="s">
        <v>396</v>
      </c>
      <c s="35" t="s">
        <v>47</v>
      </c>
      <c s="6" t="s">
        <v>397</v>
      </c>
      <c s="36" t="s">
        <v>52</v>
      </c>
      <c s="37">
        <v>1</v>
      </c>
      <c s="36">
        <v>0</v>
      </c>
      <c s="36">
        <f>ROUND(G284*H284,6)</f>
      </c>
      <c r="L284" s="38">
        <v>0</v>
      </c>
      <c s="32">
        <f>ROUND(ROUND(L284,2)*ROUND(G284,3),2)</f>
      </c>
      <c s="36" t="s">
        <v>73</v>
      </c>
      <c>
        <f>(M284*21)/100</f>
      </c>
      <c t="s">
        <v>27</v>
      </c>
    </row>
    <row r="285" spans="1:5" ht="12.75">
      <c r="A285" s="35" t="s">
        <v>54</v>
      </c>
      <c r="E285" s="39" t="s">
        <v>55</v>
      </c>
    </row>
    <row r="286" spans="1:5" ht="12.75">
      <c r="A286" s="35" t="s">
        <v>56</v>
      </c>
      <c r="E286" s="40" t="s">
        <v>55</v>
      </c>
    </row>
    <row r="287" spans="1:5" ht="12.75">
      <c r="A287" t="s">
        <v>57</v>
      </c>
      <c r="E287" s="39" t="s">
        <v>74</v>
      </c>
    </row>
    <row r="288" spans="1:16" ht="25.5">
      <c r="A288" t="s">
        <v>49</v>
      </c>
      <c s="34" t="s">
        <v>398</v>
      </c>
      <c s="34" t="s">
        <v>1800</v>
      </c>
      <c s="35" t="s">
        <v>47</v>
      </c>
      <c s="6" t="s">
        <v>1801</v>
      </c>
      <c s="36" t="s">
        <v>52</v>
      </c>
      <c s="37">
        <v>1</v>
      </c>
      <c s="36">
        <v>0</v>
      </c>
      <c s="36">
        <f>ROUND(G288*H288,6)</f>
      </c>
      <c r="L288" s="38">
        <v>0</v>
      </c>
      <c s="32">
        <f>ROUND(ROUND(L288,2)*ROUND(G288,3),2)</f>
      </c>
      <c s="36" t="s">
        <v>53</v>
      </c>
      <c>
        <f>(M288*21)/100</f>
      </c>
      <c t="s">
        <v>27</v>
      </c>
    </row>
    <row r="289" spans="1:5" ht="12.75">
      <c r="A289" s="35" t="s">
        <v>54</v>
      </c>
      <c r="E289" s="39" t="s">
        <v>55</v>
      </c>
    </row>
    <row r="290" spans="1:5" ht="12.75">
      <c r="A290" s="35" t="s">
        <v>56</v>
      </c>
      <c r="E290" s="40" t="s">
        <v>55</v>
      </c>
    </row>
    <row r="291" spans="1:5" ht="25.5">
      <c r="A291" t="s">
        <v>57</v>
      </c>
      <c r="E291" s="39" t="s">
        <v>1801</v>
      </c>
    </row>
    <row r="292" spans="1:16" ht="12.75">
      <c r="A292" t="s">
        <v>49</v>
      </c>
      <c s="34" t="s">
        <v>402</v>
      </c>
      <c s="34" t="s">
        <v>1854</v>
      </c>
      <c s="35" t="s">
        <v>47</v>
      </c>
      <c s="6" t="s">
        <v>1951</v>
      </c>
      <c s="36" t="s">
        <v>52</v>
      </c>
      <c s="37">
        <v>1</v>
      </c>
      <c s="36">
        <v>0</v>
      </c>
      <c s="36">
        <f>ROUND(G292*H292,6)</f>
      </c>
      <c r="L292" s="38">
        <v>0</v>
      </c>
      <c s="32">
        <f>ROUND(ROUND(L292,2)*ROUND(G292,3),2)</f>
      </c>
      <c s="36" t="s">
        <v>53</v>
      </c>
      <c>
        <f>(M292*21)/100</f>
      </c>
      <c t="s">
        <v>27</v>
      </c>
    </row>
    <row r="293" spans="1:5" ht="12.75">
      <c r="A293" s="35" t="s">
        <v>54</v>
      </c>
      <c r="E293" s="39" t="s">
        <v>55</v>
      </c>
    </row>
    <row r="294" spans="1:5" ht="12.75">
      <c r="A294" s="35" t="s">
        <v>56</v>
      </c>
      <c r="E294" s="40" t="s">
        <v>55</v>
      </c>
    </row>
    <row r="295" spans="1:5" ht="12.75">
      <c r="A295" t="s">
        <v>57</v>
      </c>
      <c r="E295" s="39" t="s">
        <v>1952</v>
      </c>
    </row>
    <row r="296" spans="1:16" ht="12.75">
      <c r="A296" t="s">
        <v>49</v>
      </c>
      <c s="34" t="s">
        <v>406</v>
      </c>
      <c s="34" t="s">
        <v>700</v>
      </c>
      <c s="35" t="s">
        <v>47</v>
      </c>
      <c s="6" t="s">
        <v>701</v>
      </c>
      <c s="36" t="s">
        <v>52</v>
      </c>
      <c s="37">
        <v>3</v>
      </c>
      <c s="36">
        <v>0</v>
      </c>
      <c s="36">
        <f>ROUND(G296*H296,6)</f>
      </c>
      <c r="L296" s="38">
        <v>0</v>
      </c>
      <c s="32">
        <f>ROUND(ROUND(L296,2)*ROUND(G296,3),2)</f>
      </c>
      <c s="36" t="s">
        <v>73</v>
      </c>
      <c>
        <f>(M296*21)/100</f>
      </c>
      <c t="s">
        <v>27</v>
      </c>
    </row>
    <row r="297" spans="1:5" ht="12.75">
      <c r="A297" s="35" t="s">
        <v>54</v>
      </c>
      <c r="E297" s="39" t="s">
        <v>55</v>
      </c>
    </row>
    <row r="298" spans="1:5" ht="12.75">
      <c r="A298" s="35" t="s">
        <v>56</v>
      </c>
      <c r="E298" s="40" t="s">
        <v>55</v>
      </c>
    </row>
    <row r="299" spans="1:5" ht="12.75">
      <c r="A299" t="s">
        <v>57</v>
      </c>
      <c r="E299" s="39" t="s">
        <v>74</v>
      </c>
    </row>
    <row r="300" spans="1:16" ht="12.75">
      <c r="A300" t="s">
        <v>49</v>
      </c>
      <c s="34" t="s">
        <v>410</v>
      </c>
      <c s="34" t="s">
        <v>1802</v>
      </c>
      <c s="35" t="s">
        <v>47</v>
      </c>
      <c s="6" t="s">
        <v>1803</v>
      </c>
      <c s="36" t="s">
        <v>52</v>
      </c>
      <c s="37">
        <v>1</v>
      </c>
      <c s="36">
        <v>0</v>
      </c>
      <c s="36">
        <f>ROUND(G300*H300,6)</f>
      </c>
      <c r="L300" s="38">
        <v>0</v>
      </c>
      <c s="32">
        <f>ROUND(ROUND(L300,2)*ROUND(G300,3),2)</f>
      </c>
      <c s="36" t="s">
        <v>53</v>
      </c>
      <c>
        <f>(M300*21)/100</f>
      </c>
      <c t="s">
        <v>27</v>
      </c>
    </row>
    <row r="301" spans="1:5" ht="12.75">
      <c r="A301" s="35" t="s">
        <v>54</v>
      </c>
      <c r="E301" s="39" t="s">
        <v>55</v>
      </c>
    </row>
    <row r="302" spans="1:5" ht="12.75">
      <c r="A302" s="35" t="s">
        <v>56</v>
      </c>
      <c r="E302" s="40" t="s">
        <v>55</v>
      </c>
    </row>
    <row r="303" spans="1:5" ht="178.5">
      <c r="A303" t="s">
        <v>57</v>
      </c>
      <c r="E303" s="39" t="s">
        <v>1804</v>
      </c>
    </row>
    <row r="304" spans="1:16" ht="12.75">
      <c r="A304" t="s">
        <v>49</v>
      </c>
      <c s="34" t="s">
        <v>414</v>
      </c>
      <c s="34" t="s">
        <v>1805</v>
      </c>
      <c s="35" t="s">
        <v>47</v>
      </c>
      <c s="6" t="s">
        <v>1806</v>
      </c>
      <c s="36" t="s">
        <v>52</v>
      </c>
      <c s="37">
        <v>1</v>
      </c>
      <c s="36">
        <v>0</v>
      </c>
      <c s="36">
        <f>ROUND(G304*H304,6)</f>
      </c>
      <c r="L304" s="38">
        <v>0</v>
      </c>
      <c s="32">
        <f>ROUND(ROUND(L304,2)*ROUND(G304,3),2)</f>
      </c>
      <c s="36" t="s">
        <v>73</v>
      </c>
      <c>
        <f>(M304*21)/100</f>
      </c>
      <c t="s">
        <v>27</v>
      </c>
    </row>
    <row r="305" spans="1:5" ht="12.75">
      <c r="A305" s="35" t="s">
        <v>54</v>
      </c>
      <c r="E305" s="39" t="s">
        <v>55</v>
      </c>
    </row>
    <row r="306" spans="1:5" ht="12.75">
      <c r="A306" s="35" t="s">
        <v>56</v>
      </c>
      <c r="E306" s="40" t="s">
        <v>55</v>
      </c>
    </row>
    <row r="307" spans="1:5" ht="12.75">
      <c r="A307" t="s">
        <v>57</v>
      </c>
      <c r="E307" s="39" t="s">
        <v>74</v>
      </c>
    </row>
    <row r="308" spans="1:16" ht="12.75">
      <c r="A308" t="s">
        <v>49</v>
      </c>
      <c s="34" t="s">
        <v>417</v>
      </c>
      <c s="34" t="s">
        <v>1807</v>
      </c>
      <c s="35" t="s">
        <v>47</v>
      </c>
      <c s="6" t="s">
        <v>1808</v>
      </c>
      <c s="36" t="s">
        <v>52</v>
      </c>
      <c s="37">
        <v>1</v>
      </c>
      <c s="36">
        <v>0</v>
      </c>
      <c s="36">
        <f>ROUND(G308*H308,6)</f>
      </c>
      <c r="L308" s="38">
        <v>0</v>
      </c>
      <c s="32">
        <f>ROUND(ROUND(L308,2)*ROUND(G308,3),2)</f>
      </c>
      <c s="36" t="s">
        <v>73</v>
      </c>
      <c>
        <f>(M308*21)/100</f>
      </c>
      <c t="s">
        <v>27</v>
      </c>
    </row>
    <row r="309" spans="1:5" ht="12.75">
      <c r="A309" s="35" t="s">
        <v>54</v>
      </c>
      <c r="E309" s="39" t="s">
        <v>55</v>
      </c>
    </row>
    <row r="310" spans="1:5" ht="12.75">
      <c r="A310" s="35" t="s">
        <v>56</v>
      </c>
      <c r="E310" s="40" t="s">
        <v>55</v>
      </c>
    </row>
    <row r="311" spans="1:5" ht="12.75">
      <c r="A311" t="s">
        <v>57</v>
      </c>
      <c r="E311" s="39" t="s">
        <v>74</v>
      </c>
    </row>
    <row r="312" spans="1:16" ht="12.75">
      <c r="A312" t="s">
        <v>49</v>
      </c>
      <c s="34" t="s">
        <v>421</v>
      </c>
      <c s="34" t="s">
        <v>399</v>
      </c>
      <c s="35" t="s">
        <v>47</v>
      </c>
      <c s="6" t="s">
        <v>702</v>
      </c>
      <c s="36" t="s">
        <v>96</v>
      </c>
      <c s="37">
        <v>1</v>
      </c>
      <c s="36">
        <v>0</v>
      </c>
      <c s="36">
        <f>ROUND(G312*H312,6)</f>
      </c>
      <c r="L312" s="38">
        <v>0</v>
      </c>
      <c s="32">
        <f>ROUND(ROUND(L312,2)*ROUND(G312,3),2)</f>
      </c>
      <c s="36" t="s">
        <v>53</v>
      </c>
      <c>
        <f>(M312*21)/100</f>
      </c>
      <c t="s">
        <v>27</v>
      </c>
    </row>
    <row r="313" spans="1:5" ht="12.75">
      <c r="A313" s="35" t="s">
        <v>54</v>
      </c>
      <c r="E313" s="39" t="s">
        <v>55</v>
      </c>
    </row>
    <row r="314" spans="1:5" ht="12.75">
      <c r="A314" s="35" t="s">
        <v>56</v>
      </c>
      <c r="E314" s="40" t="s">
        <v>55</v>
      </c>
    </row>
    <row r="315" spans="1:5" ht="12.75">
      <c r="A315" t="s">
        <v>57</v>
      </c>
      <c r="E315" s="39" t="s">
        <v>702</v>
      </c>
    </row>
    <row r="316" spans="1:13" ht="12.75">
      <c r="A316" t="s">
        <v>46</v>
      </c>
      <c r="C316" s="31" t="s">
        <v>1809</v>
      </c>
      <c r="E316" s="33" t="s">
        <v>401</v>
      </c>
      <c r="J316" s="32">
        <f>0</f>
      </c>
      <c s="32">
        <f>0</f>
      </c>
      <c s="32">
        <f>0+L317+L321+L325+L329+L333+L337+L341+L345+L349+L353+L357+L361+L365+L369+L373+L377+L381+L385</f>
      </c>
      <c s="32">
        <f>0+M317+M321+M325+M329+M333+M337+M341+M345+M349+M353+M357+M361+M365+M369+M373+M377+M381+M385</f>
      </c>
    </row>
    <row r="317" spans="1:16" ht="25.5">
      <c r="A317" t="s">
        <v>49</v>
      </c>
      <c s="34" t="s">
        <v>424</v>
      </c>
      <c s="34" t="s">
        <v>721</v>
      </c>
      <c s="35" t="s">
        <v>47</v>
      </c>
      <c s="6" t="s">
        <v>722</v>
      </c>
      <c s="36" t="s">
        <v>52</v>
      </c>
      <c s="37">
        <v>1</v>
      </c>
      <c s="36">
        <v>0</v>
      </c>
      <c s="36">
        <f>ROUND(G317*H317,6)</f>
      </c>
      <c r="L317" s="38">
        <v>0</v>
      </c>
      <c s="32">
        <f>ROUND(ROUND(L317,2)*ROUND(G317,3),2)</f>
      </c>
      <c s="36" t="s">
        <v>73</v>
      </c>
      <c>
        <f>(M317*21)/100</f>
      </c>
      <c t="s">
        <v>27</v>
      </c>
    </row>
    <row r="318" spans="1:5" ht="12.75">
      <c r="A318" s="35" t="s">
        <v>54</v>
      </c>
      <c r="E318" s="39" t="s">
        <v>55</v>
      </c>
    </row>
    <row r="319" spans="1:5" ht="12.75">
      <c r="A319" s="35" t="s">
        <v>56</v>
      </c>
      <c r="E319" s="40" t="s">
        <v>55</v>
      </c>
    </row>
    <row r="320" spans="1:5" ht="12.75">
      <c r="A320" t="s">
        <v>57</v>
      </c>
      <c r="E320" s="39" t="s">
        <v>74</v>
      </c>
    </row>
    <row r="321" spans="1:16" ht="12.75">
      <c r="A321" t="s">
        <v>49</v>
      </c>
      <c s="34" t="s">
        <v>428</v>
      </c>
      <c s="34" t="s">
        <v>723</v>
      </c>
      <c s="35" t="s">
        <v>47</v>
      </c>
      <c s="6" t="s">
        <v>724</v>
      </c>
      <c s="36" t="s">
        <v>52</v>
      </c>
      <c s="37">
        <v>1</v>
      </c>
      <c s="36">
        <v>0</v>
      </c>
      <c s="36">
        <f>ROUND(G321*H321,6)</f>
      </c>
      <c r="L321" s="38">
        <v>0</v>
      </c>
      <c s="32">
        <f>ROUND(ROUND(L321,2)*ROUND(G321,3),2)</f>
      </c>
      <c s="36" t="s">
        <v>73</v>
      </c>
      <c>
        <f>(M321*21)/100</f>
      </c>
      <c t="s">
        <v>27</v>
      </c>
    </row>
    <row r="322" spans="1:5" ht="12.75">
      <c r="A322" s="35" t="s">
        <v>54</v>
      </c>
      <c r="E322" s="39" t="s">
        <v>55</v>
      </c>
    </row>
    <row r="323" spans="1:5" ht="12.75">
      <c r="A323" s="35" t="s">
        <v>56</v>
      </c>
      <c r="E323" s="40" t="s">
        <v>55</v>
      </c>
    </row>
    <row r="324" spans="1:5" ht="12.75">
      <c r="A324" t="s">
        <v>57</v>
      </c>
      <c r="E324" s="39" t="s">
        <v>74</v>
      </c>
    </row>
    <row r="325" spans="1:16" ht="25.5">
      <c r="A325" t="s">
        <v>49</v>
      </c>
      <c s="34" t="s">
        <v>432</v>
      </c>
      <c s="34" t="s">
        <v>725</v>
      </c>
      <c s="35" t="s">
        <v>47</v>
      </c>
      <c s="6" t="s">
        <v>1392</v>
      </c>
      <c s="36" t="s">
        <v>52</v>
      </c>
      <c s="37">
        <v>1</v>
      </c>
      <c s="36">
        <v>0</v>
      </c>
      <c s="36">
        <f>ROUND(G325*H325,6)</f>
      </c>
      <c r="L325" s="38">
        <v>0</v>
      </c>
      <c s="32">
        <f>ROUND(ROUND(L325,2)*ROUND(G325,3),2)</f>
      </c>
      <c s="36" t="s">
        <v>73</v>
      </c>
      <c>
        <f>(M325*21)/100</f>
      </c>
      <c t="s">
        <v>27</v>
      </c>
    </row>
    <row r="326" spans="1:5" ht="12.75">
      <c r="A326" s="35" t="s">
        <v>54</v>
      </c>
      <c r="E326" s="39" t="s">
        <v>55</v>
      </c>
    </row>
    <row r="327" spans="1:5" ht="12.75">
      <c r="A327" s="35" t="s">
        <v>56</v>
      </c>
      <c r="E327" s="40" t="s">
        <v>55</v>
      </c>
    </row>
    <row r="328" spans="1:5" ht="12.75">
      <c r="A328" t="s">
        <v>57</v>
      </c>
      <c r="E328" s="39" t="s">
        <v>74</v>
      </c>
    </row>
    <row r="329" spans="1:16" ht="12.75">
      <c r="A329" t="s">
        <v>49</v>
      </c>
      <c s="34" t="s">
        <v>436</v>
      </c>
      <c s="34" t="s">
        <v>727</v>
      </c>
      <c s="35" t="s">
        <v>47</v>
      </c>
      <c s="6" t="s">
        <v>728</v>
      </c>
      <c s="36" t="s">
        <v>52</v>
      </c>
      <c s="37">
        <v>1</v>
      </c>
      <c s="36">
        <v>0</v>
      </c>
      <c s="36">
        <f>ROUND(G329*H329,6)</f>
      </c>
      <c r="L329" s="38">
        <v>0</v>
      </c>
      <c s="32">
        <f>ROUND(ROUND(L329,2)*ROUND(G329,3),2)</f>
      </c>
      <c s="36" t="s">
        <v>73</v>
      </c>
      <c>
        <f>(M329*21)/100</f>
      </c>
      <c t="s">
        <v>27</v>
      </c>
    </row>
    <row r="330" spans="1:5" ht="12.75">
      <c r="A330" s="35" t="s">
        <v>54</v>
      </c>
      <c r="E330" s="39" t="s">
        <v>55</v>
      </c>
    </row>
    <row r="331" spans="1:5" ht="12.75">
      <c r="A331" s="35" t="s">
        <v>56</v>
      </c>
      <c r="E331" s="40" t="s">
        <v>55</v>
      </c>
    </row>
    <row r="332" spans="1:5" ht="12.75">
      <c r="A332" t="s">
        <v>57</v>
      </c>
      <c r="E332" s="39" t="s">
        <v>74</v>
      </c>
    </row>
    <row r="333" spans="1:16" ht="12.75">
      <c r="A333" t="s">
        <v>49</v>
      </c>
      <c s="34" t="s">
        <v>440</v>
      </c>
      <c s="34" t="s">
        <v>507</v>
      </c>
      <c s="35" t="s">
        <v>47</v>
      </c>
      <c s="6" t="s">
        <v>729</v>
      </c>
      <c s="36" t="s">
        <v>52</v>
      </c>
      <c s="37">
        <v>1</v>
      </c>
      <c s="36">
        <v>0</v>
      </c>
      <c s="36">
        <f>ROUND(G333*H333,6)</f>
      </c>
      <c r="L333" s="38">
        <v>0</v>
      </c>
      <c s="32">
        <f>ROUND(ROUND(L333,2)*ROUND(G333,3),2)</f>
      </c>
      <c s="36" t="s">
        <v>53</v>
      </c>
      <c>
        <f>(M333*21)/100</f>
      </c>
      <c t="s">
        <v>27</v>
      </c>
    </row>
    <row r="334" spans="1:5" ht="12.75">
      <c r="A334" s="35" t="s">
        <v>54</v>
      </c>
      <c r="E334" s="39" t="s">
        <v>55</v>
      </c>
    </row>
    <row r="335" spans="1:5" ht="12.75">
      <c r="A335" s="35" t="s">
        <v>56</v>
      </c>
      <c r="E335" s="40" t="s">
        <v>55</v>
      </c>
    </row>
    <row r="336" spans="1:5" ht="12.75">
      <c r="A336" t="s">
        <v>57</v>
      </c>
      <c r="E336" s="39" t="s">
        <v>509</v>
      </c>
    </row>
    <row r="337" spans="1:16" ht="12.75">
      <c r="A337" t="s">
        <v>49</v>
      </c>
      <c s="34" t="s">
        <v>444</v>
      </c>
      <c s="34" t="s">
        <v>1812</v>
      </c>
      <c s="35" t="s">
        <v>47</v>
      </c>
      <c s="6" t="s">
        <v>1813</v>
      </c>
      <c s="36" t="s">
        <v>52</v>
      </c>
      <c s="37">
        <v>1</v>
      </c>
      <c s="36">
        <v>0</v>
      </c>
      <c s="36">
        <f>ROUND(G337*H337,6)</f>
      </c>
      <c r="L337" s="38">
        <v>0</v>
      </c>
      <c s="32">
        <f>ROUND(ROUND(L337,2)*ROUND(G337,3),2)</f>
      </c>
      <c s="36" t="s">
        <v>73</v>
      </c>
      <c>
        <f>(M337*21)/100</f>
      </c>
      <c t="s">
        <v>27</v>
      </c>
    </row>
    <row r="338" spans="1:5" ht="12.75">
      <c r="A338" s="35" t="s">
        <v>54</v>
      </c>
      <c r="E338" s="39" t="s">
        <v>55</v>
      </c>
    </row>
    <row r="339" spans="1:5" ht="12.75">
      <c r="A339" s="35" t="s">
        <v>56</v>
      </c>
      <c r="E339" s="40" t="s">
        <v>55</v>
      </c>
    </row>
    <row r="340" spans="1:5" ht="12.75">
      <c r="A340" t="s">
        <v>57</v>
      </c>
      <c r="E340" s="39" t="s">
        <v>74</v>
      </c>
    </row>
    <row r="341" spans="1:16" ht="12.75">
      <c r="A341" t="s">
        <v>49</v>
      </c>
      <c s="34" t="s">
        <v>448</v>
      </c>
      <c s="34" t="s">
        <v>732</v>
      </c>
      <c s="35" t="s">
        <v>47</v>
      </c>
      <c s="6" t="s">
        <v>733</v>
      </c>
      <c s="36" t="s">
        <v>52</v>
      </c>
      <c s="37">
        <v>1</v>
      </c>
      <c s="36">
        <v>0</v>
      </c>
      <c s="36">
        <f>ROUND(G341*H341,6)</f>
      </c>
      <c r="L341" s="38">
        <v>0</v>
      </c>
      <c s="32">
        <f>ROUND(ROUND(L341,2)*ROUND(G341,3),2)</f>
      </c>
      <c s="36" t="s">
        <v>73</v>
      </c>
      <c>
        <f>(M341*21)/100</f>
      </c>
      <c t="s">
        <v>27</v>
      </c>
    </row>
    <row r="342" spans="1:5" ht="12.75">
      <c r="A342" s="35" t="s">
        <v>54</v>
      </c>
      <c r="E342" s="39" t="s">
        <v>55</v>
      </c>
    </row>
    <row r="343" spans="1:5" ht="12.75">
      <c r="A343" s="35" t="s">
        <v>56</v>
      </c>
      <c r="E343" s="40" t="s">
        <v>55</v>
      </c>
    </row>
    <row r="344" spans="1:5" ht="12.75">
      <c r="A344" t="s">
        <v>57</v>
      </c>
      <c r="E344" s="39" t="s">
        <v>74</v>
      </c>
    </row>
    <row r="345" spans="1:16" ht="12.75">
      <c r="A345" t="s">
        <v>49</v>
      </c>
      <c s="34" t="s">
        <v>452</v>
      </c>
      <c s="34" t="s">
        <v>757</v>
      </c>
      <c s="35" t="s">
        <v>47</v>
      </c>
      <c s="6" t="s">
        <v>758</v>
      </c>
      <c s="36" t="s">
        <v>52</v>
      </c>
      <c s="37">
        <v>1</v>
      </c>
      <c s="36">
        <v>0</v>
      </c>
      <c s="36">
        <f>ROUND(G345*H345,6)</f>
      </c>
      <c r="L345" s="38">
        <v>0</v>
      </c>
      <c s="32">
        <f>ROUND(ROUND(L345,2)*ROUND(G345,3),2)</f>
      </c>
      <c s="36" t="s">
        <v>53</v>
      </c>
      <c>
        <f>(M345*21)/100</f>
      </c>
      <c t="s">
        <v>27</v>
      </c>
    </row>
    <row r="346" spans="1:5" ht="12.75">
      <c r="A346" s="35" t="s">
        <v>54</v>
      </c>
      <c r="E346" s="39" t="s">
        <v>55</v>
      </c>
    </row>
    <row r="347" spans="1:5" ht="12.75">
      <c r="A347" s="35" t="s">
        <v>56</v>
      </c>
      <c r="E347" s="40" t="s">
        <v>55</v>
      </c>
    </row>
    <row r="348" spans="1:5" ht="51">
      <c r="A348" t="s">
        <v>57</v>
      </c>
      <c r="E348" s="39" t="s">
        <v>1318</v>
      </c>
    </row>
    <row r="349" spans="1:16" ht="12.75">
      <c r="A349" t="s">
        <v>49</v>
      </c>
      <c s="34" t="s">
        <v>456</v>
      </c>
      <c s="34" t="s">
        <v>761</v>
      </c>
      <c s="35" t="s">
        <v>47</v>
      </c>
      <c s="6" t="s">
        <v>762</v>
      </c>
      <c s="36" t="s">
        <v>52</v>
      </c>
      <c s="37">
        <v>1</v>
      </c>
      <c s="36">
        <v>0</v>
      </c>
      <c s="36">
        <f>ROUND(G349*H349,6)</f>
      </c>
      <c r="L349" s="38">
        <v>0</v>
      </c>
      <c s="32">
        <f>ROUND(ROUND(L349,2)*ROUND(G349,3),2)</f>
      </c>
      <c s="36" t="s">
        <v>73</v>
      </c>
      <c>
        <f>(M349*21)/100</f>
      </c>
      <c t="s">
        <v>27</v>
      </c>
    </row>
    <row r="350" spans="1:5" ht="12.75">
      <c r="A350" s="35" t="s">
        <v>54</v>
      </c>
      <c r="E350" s="39" t="s">
        <v>55</v>
      </c>
    </row>
    <row r="351" spans="1:5" ht="12.75">
      <c r="A351" s="35" t="s">
        <v>56</v>
      </c>
      <c r="E351" s="40" t="s">
        <v>55</v>
      </c>
    </row>
    <row r="352" spans="1:5" ht="12.75">
      <c r="A352" t="s">
        <v>57</v>
      </c>
      <c r="E352" s="39" t="s">
        <v>74</v>
      </c>
    </row>
    <row r="353" spans="1:16" ht="12.75">
      <c r="A353" t="s">
        <v>49</v>
      </c>
      <c s="34" t="s">
        <v>460</v>
      </c>
      <c s="34" t="s">
        <v>734</v>
      </c>
      <c s="35" t="s">
        <v>47</v>
      </c>
      <c s="6" t="s">
        <v>735</v>
      </c>
      <c s="36" t="s">
        <v>52</v>
      </c>
      <c s="37">
        <v>1</v>
      </c>
      <c s="36">
        <v>0</v>
      </c>
      <c s="36">
        <f>ROUND(G353*H353,6)</f>
      </c>
      <c r="L353" s="38">
        <v>0</v>
      </c>
      <c s="32">
        <f>ROUND(ROUND(L353,2)*ROUND(G353,3),2)</f>
      </c>
      <c s="36" t="s">
        <v>53</v>
      </c>
      <c>
        <f>(M353*21)/100</f>
      </c>
      <c t="s">
        <v>27</v>
      </c>
    </row>
    <row r="354" spans="1:5" ht="12.75">
      <c r="A354" s="35" t="s">
        <v>54</v>
      </c>
      <c r="E354" s="39" t="s">
        <v>55</v>
      </c>
    </row>
    <row r="355" spans="1:5" ht="12.75">
      <c r="A355" s="35" t="s">
        <v>56</v>
      </c>
      <c r="E355" s="40" t="s">
        <v>55</v>
      </c>
    </row>
    <row r="356" spans="1:5" ht="51">
      <c r="A356" t="s">
        <v>57</v>
      </c>
      <c r="E356" s="39" t="s">
        <v>736</v>
      </c>
    </row>
    <row r="357" spans="1:16" ht="12.75">
      <c r="A357" t="s">
        <v>49</v>
      </c>
      <c s="34" t="s">
        <v>464</v>
      </c>
      <c s="34" t="s">
        <v>737</v>
      </c>
      <c s="35" t="s">
        <v>47</v>
      </c>
      <c s="6" t="s">
        <v>738</v>
      </c>
      <c s="36" t="s">
        <v>52</v>
      </c>
      <c s="37">
        <v>1</v>
      </c>
      <c s="36">
        <v>0</v>
      </c>
      <c s="36">
        <f>ROUND(G357*H357,6)</f>
      </c>
      <c r="L357" s="38">
        <v>0</v>
      </c>
      <c s="32">
        <f>ROUND(ROUND(L357,2)*ROUND(G357,3),2)</f>
      </c>
      <c s="36" t="s">
        <v>73</v>
      </c>
      <c>
        <f>(M357*21)/100</f>
      </c>
      <c t="s">
        <v>27</v>
      </c>
    </row>
    <row r="358" spans="1:5" ht="12.75">
      <c r="A358" s="35" t="s">
        <v>54</v>
      </c>
      <c r="E358" s="39" t="s">
        <v>55</v>
      </c>
    </row>
    <row r="359" spans="1:5" ht="12.75">
      <c r="A359" s="35" t="s">
        <v>56</v>
      </c>
      <c r="E359" s="40" t="s">
        <v>55</v>
      </c>
    </row>
    <row r="360" spans="1:5" ht="12.75">
      <c r="A360" t="s">
        <v>57</v>
      </c>
      <c r="E360" s="39" t="s">
        <v>74</v>
      </c>
    </row>
    <row r="361" spans="1:16" ht="12.75">
      <c r="A361" t="s">
        <v>49</v>
      </c>
      <c s="34" t="s">
        <v>468</v>
      </c>
      <c s="34" t="s">
        <v>1815</v>
      </c>
      <c s="35" t="s">
        <v>47</v>
      </c>
      <c s="6" t="s">
        <v>1816</v>
      </c>
      <c s="36" t="s">
        <v>52</v>
      </c>
      <c s="37">
        <v>3</v>
      </c>
      <c s="36">
        <v>0</v>
      </c>
      <c s="36">
        <f>ROUND(G361*H361,6)</f>
      </c>
      <c r="L361" s="38">
        <v>0</v>
      </c>
      <c s="32">
        <f>ROUND(ROUND(L361,2)*ROUND(G361,3),2)</f>
      </c>
      <c s="36" t="s">
        <v>53</v>
      </c>
      <c>
        <f>(M361*21)/100</f>
      </c>
      <c t="s">
        <v>27</v>
      </c>
    </row>
    <row r="362" spans="1:5" ht="12.75">
      <c r="A362" s="35" t="s">
        <v>54</v>
      </c>
      <c r="E362" s="39" t="s">
        <v>55</v>
      </c>
    </row>
    <row r="363" spans="1:5" ht="12.75">
      <c r="A363" s="35" t="s">
        <v>56</v>
      </c>
      <c r="E363" s="40" t="s">
        <v>55</v>
      </c>
    </row>
    <row r="364" spans="1:5" ht="51">
      <c r="A364" t="s">
        <v>57</v>
      </c>
      <c r="E364" s="39" t="s">
        <v>1818</v>
      </c>
    </row>
    <row r="365" spans="1:16" ht="12.75">
      <c r="A365" t="s">
        <v>49</v>
      </c>
      <c s="34" t="s">
        <v>472</v>
      </c>
      <c s="34" t="s">
        <v>1819</v>
      </c>
      <c s="35" t="s">
        <v>47</v>
      </c>
      <c s="6" t="s">
        <v>1820</v>
      </c>
      <c s="36" t="s">
        <v>52</v>
      </c>
      <c s="37">
        <v>3</v>
      </c>
      <c s="36">
        <v>0</v>
      </c>
      <c s="36">
        <f>ROUND(G365*H365,6)</f>
      </c>
      <c r="L365" s="38">
        <v>0</v>
      </c>
      <c s="32">
        <f>ROUND(ROUND(L365,2)*ROUND(G365,3),2)</f>
      </c>
      <c s="36" t="s">
        <v>73</v>
      </c>
      <c>
        <f>(M365*21)/100</f>
      </c>
      <c t="s">
        <v>27</v>
      </c>
    </row>
    <row r="366" spans="1:5" ht="12.75">
      <c r="A366" s="35" t="s">
        <v>54</v>
      </c>
      <c r="E366" s="39" t="s">
        <v>55</v>
      </c>
    </row>
    <row r="367" spans="1:5" ht="12.75">
      <c r="A367" s="35" t="s">
        <v>56</v>
      </c>
      <c r="E367" s="40" t="s">
        <v>55</v>
      </c>
    </row>
    <row r="368" spans="1:5" ht="12.75">
      <c r="A368" t="s">
        <v>57</v>
      </c>
      <c r="E368" s="39" t="s">
        <v>74</v>
      </c>
    </row>
    <row r="369" spans="1:16" ht="25.5">
      <c r="A369" t="s">
        <v>49</v>
      </c>
      <c s="34" t="s">
        <v>476</v>
      </c>
      <c s="34" t="s">
        <v>465</v>
      </c>
      <c s="35" t="s">
        <v>47</v>
      </c>
      <c s="6" t="s">
        <v>466</v>
      </c>
      <c s="36" t="s">
        <v>52</v>
      </c>
      <c s="37">
        <v>2</v>
      </c>
      <c s="36">
        <v>0</v>
      </c>
      <c s="36">
        <f>ROUND(G369*H369,6)</f>
      </c>
      <c r="L369" s="38">
        <v>0</v>
      </c>
      <c s="32">
        <f>ROUND(ROUND(L369,2)*ROUND(G369,3),2)</f>
      </c>
      <c s="36" t="s">
        <v>73</v>
      </c>
      <c>
        <f>(M369*21)/100</f>
      </c>
      <c t="s">
        <v>27</v>
      </c>
    </row>
    <row r="370" spans="1:5" ht="12.75">
      <c r="A370" s="35" t="s">
        <v>54</v>
      </c>
      <c r="E370" s="39" t="s">
        <v>55</v>
      </c>
    </row>
    <row r="371" spans="1:5" ht="12.75">
      <c r="A371" s="35" t="s">
        <v>56</v>
      </c>
      <c r="E371" s="40" t="s">
        <v>55</v>
      </c>
    </row>
    <row r="372" spans="1:5" ht="12.75">
      <c r="A372" t="s">
        <v>57</v>
      </c>
      <c r="E372" s="39" t="s">
        <v>74</v>
      </c>
    </row>
    <row r="373" spans="1:16" ht="25.5">
      <c r="A373" t="s">
        <v>49</v>
      </c>
      <c s="34" t="s">
        <v>480</v>
      </c>
      <c s="34" t="s">
        <v>469</v>
      </c>
      <c s="35" t="s">
        <v>47</v>
      </c>
      <c s="6" t="s">
        <v>470</v>
      </c>
      <c s="36" t="s">
        <v>52</v>
      </c>
      <c s="37">
        <v>2</v>
      </c>
      <c s="36">
        <v>0</v>
      </c>
      <c s="36">
        <f>ROUND(G373*H373,6)</f>
      </c>
      <c r="L373" s="38">
        <v>0</v>
      </c>
      <c s="32">
        <f>ROUND(ROUND(L373,2)*ROUND(G373,3),2)</f>
      </c>
      <c s="36" t="s">
        <v>73</v>
      </c>
      <c>
        <f>(M373*21)/100</f>
      </c>
      <c t="s">
        <v>27</v>
      </c>
    </row>
    <row r="374" spans="1:5" ht="12.75">
      <c r="A374" s="35" t="s">
        <v>54</v>
      </c>
      <c r="E374" s="39" t="s">
        <v>55</v>
      </c>
    </row>
    <row r="375" spans="1:5" ht="12.75">
      <c r="A375" s="35" t="s">
        <v>56</v>
      </c>
      <c r="E375" s="40" t="s">
        <v>55</v>
      </c>
    </row>
    <row r="376" spans="1:5" ht="12.75">
      <c r="A376" t="s">
        <v>57</v>
      </c>
      <c r="E376" s="39" t="s">
        <v>74</v>
      </c>
    </row>
    <row r="377" spans="1:16" ht="12.75">
      <c r="A377" t="s">
        <v>49</v>
      </c>
      <c s="34" t="s">
        <v>484</v>
      </c>
      <c s="34" t="s">
        <v>741</v>
      </c>
      <c s="35" t="s">
        <v>47</v>
      </c>
      <c s="6" t="s">
        <v>742</v>
      </c>
      <c s="36" t="s">
        <v>52</v>
      </c>
      <c s="37">
        <v>12</v>
      </c>
      <c s="36">
        <v>0</v>
      </c>
      <c s="36">
        <f>ROUND(G377*H377,6)</f>
      </c>
      <c r="L377" s="38">
        <v>0</v>
      </c>
      <c s="32">
        <f>ROUND(ROUND(L377,2)*ROUND(G377,3),2)</f>
      </c>
      <c s="36" t="s">
        <v>53</v>
      </c>
      <c>
        <f>(M377*21)/100</f>
      </c>
      <c t="s">
        <v>27</v>
      </c>
    </row>
    <row r="378" spans="1:5" ht="12.75">
      <c r="A378" s="35" t="s">
        <v>54</v>
      </c>
      <c r="E378" s="39" t="s">
        <v>55</v>
      </c>
    </row>
    <row r="379" spans="1:5" ht="12.75">
      <c r="A379" s="35" t="s">
        <v>56</v>
      </c>
      <c r="E379" s="40" t="s">
        <v>1821</v>
      </c>
    </row>
    <row r="380" spans="1:5" ht="38.25">
      <c r="A380" t="s">
        <v>57</v>
      </c>
      <c r="E380" s="39" t="s">
        <v>743</v>
      </c>
    </row>
    <row r="381" spans="1:16" ht="12.75">
      <c r="A381" t="s">
        <v>49</v>
      </c>
      <c s="34" t="s">
        <v>488</v>
      </c>
      <c s="34" t="s">
        <v>744</v>
      </c>
      <c s="35" t="s">
        <v>47</v>
      </c>
      <c s="6" t="s">
        <v>745</v>
      </c>
      <c s="36" t="s">
        <v>52</v>
      </c>
      <c s="37">
        <v>12</v>
      </c>
      <c s="36">
        <v>0</v>
      </c>
      <c s="36">
        <f>ROUND(G381*H381,6)</f>
      </c>
      <c r="L381" s="38">
        <v>0</v>
      </c>
      <c s="32">
        <f>ROUND(ROUND(L381,2)*ROUND(G381,3),2)</f>
      </c>
      <c s="36" t="s">
        <v>53</v>
      </c>
      <c>
        <f>(M381*21)/100</f>
      </c>
      <c t="s">
        <v>27</v>
      </c>
    </row>
    <row r="382" spans="1:5" ht="12.75">
      <c r="A382" s="35" t="s">
        <v>54</v>
      </c>
      <c r="E382" s="39" t="s">
        <v>55</v>
      </c>
    </row>
    <row r="383" spans="1:5" ht="12.75">
      <c r="A383" s="35" t="s">
        <v>56</v>
      </c>
      <c r="E383" s="40" t="s">
        <v>1821</v>
      </c>
    </row>
    <row r="384" spans="1:5" ht="38.25">
      <c r="A384" t="s">
        <v>57</v>
      </c>
      <c r="E384" s="39" t="s">
        <v>746</v>
      </c>
    </row>
    <row r="385" spans="1:16" ht="12.75">
      <c r="A385" t="s">
        <v>49</v>
      </c>
      <c s="34" t="s">
        <v>491</v>
      </c>
      <c s="34" t="s">
        <v>739</v>
      </c>
      <c s="35" t="s">
        <v>47</v>
      </c>
      <c s="6" t="s">
        <v>740</v>
      </c>
      <c s="36" t="s">
        <v>52</v>
      </c>
      <c s="37">
        <v>2</v>
      </c>
      <c s="36">
        <v>0</v>
      </c>
      <c s="36">
        <f>ROUND(G385*H385,6)</f>
      </c>
      <c r="L385" s="38">
        <v>0</v>
      </c>
      <c s="32">
        <f>ROUND(ROUND(L385,2)*ROUND(G385,3),2)</f>
      </c>
      <c s="36" t="s">
        <v>73</v>
      </c>
      <c>
        <f>(M385*21)/100</f>
      </c>
      <c t="s">
        <v>27</v>
      </c>
    </row>
    <row r="386" spans="1:5" ht="12.75">
      <c r="A386" s="35" t="s">
        <v>54</v>
      </c>
      <c r="E386" s="39" t="s">
        <v>55</v>
      </c>
    </row>
    <row r="387" spans="1:5" ht="12.75">
      <c r="A387" s="35" t="s">
        <v>56</v>
      </c>
      <c r="E387" s="40" t="s">
        <v>55</v>
      </c>
    </row>
    <row r="388" spans="1:5" ht="12.75">
      <c r="A388" t="s">
        <v>57</v>
      </c>
      <c r="E388" s="39" t="s">
        <v>74</v>
      </c>
    </row>
    <row r="389" spans="1:13" ht="12.75">
      <c r="A389" t="s">
        <v>46</v>
      </c>
      <c r="C389" s="31" t="s">
        <v>1830</v>
      </c>
      <c r="E389" s="33" t="s">
        <v>1831</v>
      </c>
      <c r="J389" s="32">
        <f>0</f>
      </c>
      <c s="32">
        <f>0</f>
      </c>
      <c s="32">
        <f>0+L390+L394+L398+L402+L406+L410+L414+L418+L422+L426+L430+L434+L438+L442+L446+L450+L454+L458+L462+L466+L470+L474+L478+L482+L486+L490</f>
      </c>
      <c s="32">
        <f>0+M390+M394+M398+M402+M406+M410+M414+M418+M422+M426+M430+M434+M438+M442+M446+M450+M454+M458+M462+M466+M470+M474+M478+M482+M486+M490</f>
      </c>
    </row>
    <row r="390" spans="1:16" ht="12.75">
      <c r="A390" t="s">
        <v>49</v>
      </c>
      <c s="34" t="s">
        <v>502</v>
      </c>
      <c s="34" t="s">
        <v>1832</v>
      </c>
      <c s="35" t="s">
        <v>47</v>
      </c>
      <c s="6" t="s">
        <v>778</v>
      </c>
      <c s="36" t="s">
        <v>52</v>
      </c>
      <c s="37">
        <v>1</v>
      </c>
      <c s="36">
        <v>0</v>
      </c>
      <c s="36">
        <f>ROUND(G390*H390,6)</f>
      </c>
      <c r="L390" s="38">
        <v>0</v>
      </c>
      <c s="32">
        <f>ROUND(ROUND(L390,2)*ROUND(G390,3),2)</f>
      </c>
      <c s="36" t="s">
        <v>53</v>
      </c>
      <c>
        <f>(M390*21)/100</f>
      </c>
      <c t="s">
        <v>27</v>
      </c>
    </row>
    <row r="391" spans="1:5" ht="12.75">
      <c r="A391" s="35" t="s">
        <v>54</v>
      </c>
      <c r="E391" s="39" t="s">
        <v>55</v>
      </c>
    </row>
    <row r="392" spans="1:5" ht="12.75">
      <c r="A392" s="35" t="s">
        <v>56</v>
      </c>
      <c r="E392" s="40" t="s">
        <v>55</v>
      </c>
    </row>
    <row r="393" spans="1:5" ht="114.75">
      <c r="A393" t="s">
        <v>57</v>
      </c>
      <c r="E393" s="39" t="s">
        <v>1833</v>
      </c>
    </row>
    <row r="394" spans="1:16" ht="12.75">
      <c r="A394" t="s">
        <v>49</v>
      </c>
      <c s="34" t="s">
        <v>506</v>
      </c>
      <c s="34" t="s">
        <v>779</v>
      </c>
      <c s="35" t="s">
        <v>47</v>
      </c>
      <c s="6" t="s">
        <v>780</v>
      </c>
      <c s="36" t="s">
        <v>52</v>
      </c>
      <c s="37">
        <v>1</v>
      </c>
      <c s="36">
        <v>0</v>
      </c>
      <c s="36">
        <f>ROUND(G394*H394,6)</f>
      </c>
      <c r="L394" s="38">
        <v>0</v>
      </c>
      <c s="32">
        <f>ROUND(ROUND(L394,2)*ROUND(G394,3),2)</f>
      </c>
      <c s="36" t="s">
        <v>73</v>
      </c>
      <c>
        <f>(M394*21)/100</f>
      </c>
      <c t="s">
        <v>27</v>
      </c>
    </row>
    <row r="395" spans="1:5" ht="12.75">
      <c r="A395" s="35" t="s">
        <v>54</v>
      </c>
      <c r="E395" s="39" t="s">
        <v>55</v>
      </c>
    </row>
    <row r="396" spans="1:5" ht="12.75">
      <c r="A396" s="35" t="s">
        <v>56</v>
      </c>
      <c r="E396" s="40" t="s">
        <v>55</v>
      </c>
    </row>
    <row r="397" spans="1:5" ht="12.75">
      <c r="A397" t="s">
        <v>57</v>
      </c>
      <c r="E397" s="39" t="s">
        <v>74</v>
      </c>
    </row>
    <row r="398" spans="1:16" ht="12.75">
      <c r="A398" t="s">
        <v>49</v>
      </c>
      <c s="34" t="s">
        <v>510</v>
      </c>
      <c s="34" t="s">
        <v>781</v>
      </c>
      <c s="35" t="s">
        <v>47</v>
      </c>
      <c s="6" t="s">
        <v>782</v>
      </c>
      <c s="36" t="s">
        <v>52</v>
      </c>
      <c s="37">
        <v>1</v>
      </c>
      <c s="36">
        <v>0</v>
      </c>
      <c s="36">
        <f>ROUND(G398*H398,6)</f>
      </c>
      <c r="L398" s="38">
        <v>0</v>
      </c>
      <c s="32">
        <f>ROUND(ROUND(L398,2)*ROUND(G398,3),2)</f>
      </c>
      <c s="36" t="s">
        <v>73</v>
      </c>
      <c>
        <f>(M398*21)/100</f>
      </c>
      <c t="s">
        <v>27</v>
      </c>
    </row>
    <row r="399" spans="1:5" ht="12.75">
      <c r="A399" s="35" t="s">
        <v>54</v>
      </c>
      <c r="E399" s="39" t="s">
        <v>55</v>
      </c>
    </row>
    <row r="400" spans="1:5" ht="12.75">
      <c r="A400" s="35" t="s">
        <v>56</v>
      </c>
      <c r="E400" s="40" t="s">
        <v>55</v>
      </c>
    </row>
    <row r="401" spans="1:5" ht="12.75">
      <c r="A401" t="s">
        <v>57</v>
      </c>
      <c r="E401" s="39" t="s">
        <v>74</v>
      </c>
    </row>
    <row r="402" spans="1:16" ht="12.75">
      <c r="A402" t="s">
        <v>49</v>
      </c>
      <c s="34" t="s">
        <v>514</v>
      </c>
      <c s="34" t="s">
        <v>783</v>
      </c>
      <c s="35" t="s">
        <v>47</v>
      </c>
      <c s="6" t="s">
        <v>784</v>
      </c>
      <c s="36" t="s">
        <v>52</v>
      </c>
      <c s="37">
        <v>1</v>
      </c>
      <c s="36">
        <v>0</v>
      </c>
      <c s="36">
        <f>ROUND(G402*H402,6)</f>
      </c>
      <c r="L402" s="38">
        <v>0</v>
      </c>
      <c s="32">
        <f>ROUND(ROUND(L402,2)*ROUND(G402,3),2)</f>
      </c>
      <c s="36" t="s">
        <v>73</v>
      </c>
      <c>
        <f>(M402*21)/100</f>
      </c>
      <c t="s">
        <v>27</v>
      </c>
    </row>
    <row r="403" spans="1:5" ht="12.75">
      <c r="A403" s="35" t="s">
        <v>54</v>
      </c>
      <c r="E403" s="39" t="s">
        <v>55</v>
      </c>
    </row>
    <row r="404" spans="1:5" ht="12.75">
      <c r="A404" s="35" t="s">
        <v>56</v>
      </c>
      <c r="E404" s="40" t="s">
        <v>55</v>
      </c>
    </row>
    <row r="405" spans="1:5" ht="12.75">
      <c r="A405" t="s">
        <v>57</v>
      </c>
      <c r="E405" s="39" t="s">
        <v>74</v>
      </c>
    </row>
    <row r="406" spans="1:16" ht="12.75">
      <c r="A406" t="s">
        <v>49</v>
      </c>
      <c s="34" t="s">
        <v>79</v>
      </c>
      <c s="34" t="s">
        <v>785</v>
      </c>
      <c s="35" t="s">
        <v>47</v>
      </c>
      <c s="6" t="s">
        <v>786</v>
      </c>
      <c s="36" t="s">
        <v>52</v>
      </c>
      <c s="37">
        <v>1</v>
      </c>
      <c s="36">
        <v>0</v>
      </c>
      <c s="36">
        <f>ROUND(G406*H406,6)</f>
      </c>
      <c r="L406" s="38">
        <v>0</v>
      </c>
      <c s="32">
        <f>ROUND(ROUND(L406,2)*ROUND(G406,3),2)</f>
      </c>
      <c s="36" t="s">
        <v>73</v>
      </c>
      <c>
        <f>(M406*21)/100</f>
      </c>
      <c t="s">
        <v>27</v>
      </c>
    </row>
    <row r="407" spans="1:5" ht="12.75">
      <c r="A407" s="35" t="s">
        <v>54</v>
      </c>
      <c r="E407" s="39" t="s">
        <v>55</v>
      </c>
    </row>
    <row r="408" spans="1:5" ht="12.75">
      <c r="A408" s="35" t="s">
        <v>56</v>
      </c>
      <c r="E408" s="40" t="s">
        <v>55</v>
      </c>
    </row>
    <row r="409" spans="1:5" ht="12.75">
      <c r="A409" t="s">
        <v>57</v>
      </c>
      <c r="E409" s="39" t="s">
        <v>74</v>
      </c>
    </row>
    <row r="410" spans="1:16" ht="12.75">
      <c r="A410" t="s">
        <v>49</v>
      </c>
      <c s="34" t="s">
        <v>518</v>
      </c>
      <c s="34" t="s">
        <v>787</v>
      </c>
      <c s="35" t="s">
        <v>47</v>
      </c>
      <c s="6" t="s">
        <v>788</v>
      </c>
      <c s="36" t="s">
        <v>52</v>
      </c>
      <c s="37">
        <v>1</v>
      </c>
      <c s="36">
        <v>0</v>
      </c>
      <c s="36">
        <f>ROUND(G410*H410,6)</f>
      </c>
      <c r="L410" s="38">
        <v>0</v>
      </c>
      <c s="32">
        <f>ROUND(ROUND(L410,2)*ROUND(G410,3),2)</f>
      </c>
      <c s="36" t="s">
        <v>73</v>
      </c>
      <c>
        <f>(M410*21)/100</f>
      </c>
      <c t="s">
        <v>27</v>
      </c>
    </row>
    <row r="411" spans="1:5" ht="12.75">
      <c r="A411" s="35" t="s">
        <v>54</v>
      </c>
      <c r="E411" s="39" t="s">
        <v>55</v>
      </c>
    </row>
    <row r="412" spans="1:5" ht="12.75">
      <c r="A412" s="35" t="s">
        <v>56</v>
      </c>
      <c r="E412" s="40" t="s">
        <v>55</v>
      </c>
    </row>
    <row r="413" spans="1:5" ht="12.75">
      <c r="A413" t="s">
        <v>57</v>
      </c>
      <c r="E413" s="39" t="s">
        <v>74</v>
      </c>
    </row>
    <row r="414" spans="1:16" ht="12.75">
      <c r="A414" t="s">
        <v>49</v>
      </c>
      <c s="34" t="s">
        <v>522</v>
      </c>
      <c s="34" t="s">
        <v>789</v>
      </c>
      <c s="35" t="s">
        <v>47</v>
      </c>
      <c s="6" t="s">
        <v>790</v>
      </c>
      <c s="36" t="s">
        <v>52</v>
      </c>
      <c s="37">
        <v>1</v>
      </c>
      <c s="36">
        <v>0</v>
      </c>
      <c s="36">
        <f>ROUND(G414*H414,6)</f>
      </c>
      <c r="L414" s="38">
        <v>0</v>
      </c>
      <c s="32">
        <f>ROUND(ROUND(L414,2)*ROUND(G414,3),2)</f>
      </c>
      <c s="36" t="s">
        <v>73</v>
      </c>
      <c>
        <f>(M414*21)/100</f>
      </c>
      <c t="s">
        <v>27</v>
      </c>
    </row>
    <row r="415" spans="1:5" ht="12.75">
      <c r="A415" s="35" t="s">
        <v>54</v>
      </c>
      <c r="E415" s="39" t="s">
        <v>55</v>
      </c>
    </row>
    <row r="416" spans="1:5" ht="12.75">
      <c r="A416" s="35" t="s">
        <v>56</v>
      </c>
      <c r="E416" s="40" t="s">
        <v>55</v>
      </c>
    </row>
    <row r="417" spans="1:5" ht="12.75">
      <c r="A417" t="s">
        <v>57</v>
      </c>
      <c r="E417" s="39" t="s">
        <v>74</v>
      </c>
    </row>
    <row r="418" spans="1:16" ht="12.75">
      <c r="A418" t="s">
        <v>49</v>
      </c>
      <c s="34" t="s">
        <v>526</v>
      </c>
      <c s="34" t="s">
        <v>791</v>
      </c>
      <c s="35" t="s">
        <v>47</v>
      </c>
      <c s="6" t="s">
        <v>792</v>
      </c>
      <c s="36" t="s">
        <v>52</v>
      </c>
      <c s="37">
        <v>1</v>
      </c>
      <c s="36">
        <v>0</v>
      </c>
      <c s="36">
        <f>ROUND(G418*H418,6)</f>
      </c>
      <c r="L418" s="38">
        <v>0</v>
      </c>
      <c s="32">
        <f>ROUND(ROUND(L418,2)*ROUND(G418,3),2)</f>
      </c>
      <c s="36" t="s">
        <v>73</v>
      </c>
      <c>
        <f>(M418*21)/100</f>
      </c>
      <c t="s">
        <v>27</v>
      </c>
    </row>
    <row r="419" spans="1:5" ht="12.75">
      <c r="A419" s="35" t="s">
        <v>54</v>
      </c>
      <c r="E419" s="39" t="s">
        <v>55</v>
      </c>
    </row>
    <row r="420" spans="1:5" ht="12.75">
      <c r="A420" s="35" t="s">
        <v>56</v>
      </c>
      <c r="E420" s="40" t="s">
        <v>55</v>
      </c>
    </row>
    <row r="421" spans="1:5" ht="12.75">
      <c r="A421" t="s">
        <v>57</v>
      </c>
      <c r="E421" s="39" t="s">
        <v>74</v>
      </c>
    </row>
    <row r="422" spans="1:16" ht="12.75">
      <c r="A422" t="s">
        <v>49</v>
      </c>
      <c s="34" t="s">
        <v>530</v>
      </c>
      <c s="34" t="s">
        <v>793</v>
      </c>
      <c s="35" t="s">
        <v>47</v>
      </c>
      <c s="6" t="s">
        <v>794</v>
      </c>
      <c s="36" t="s">
        <v>52</v>
      </c>
      <c s="37">
        <v>1</v>
      </c>
      <c s="36">
        <v>0</v>
      </c>
      <c s="36">
        <f>ROUND(G422*H422,6)</f>
      </c>
      <c r="L422" s="38">
        <v>0</v>
      </c>
      <c s="32">
        <f>ROUND(ROUND(L422,2)*ROUND(G422,3),2)</f>
      </c>
      <c s="36" t="s">
        <v>73</v>
      </c>
      <c>
        <f>(M422*21)/100</f>
      </c>
      <c t="s">
        <v>27</v>
      </c>
    </row>
    <row r="423" spans="1:5" ht="12.75">
      <c r="A423" s="35" t="s">
        <v>54</v>
      </c>
      <c r="E423" s="39" t="s">
        <v>55</v>
      </c>
    </row>
    <row r="424" spans="1:5" ht="12.75">
      <c r="A424" s="35" t="s">
        <v>56</v>
      </c>
      <c r="E424" s="40" t="s">
        <v>55</v>
      </c>
    </row>
    <row r="425" spans="1:5" ht="12.75">
      <c r="A425" t="s">
        <v>57</v>
      </c>
      <c r="E425" s="39" t="s">
        <v>74</v>
      </c>
    </row>
    <row r="426" spans="1:16" ht="12.75">
      <c r="A426" t="s">
        <v>49</v>
      </c>
      <c s="34" t="s">
        <v>534</v>
      </c>
      <c s="34" t="s">
        <v>795</v>
      </c>
      <c s="35" t="s">
        <v>47</v>
      </c>
      <c s="6" t="s">
        <v>796</v>
      </c>
      <c s="36" t="s">
        <v>52</v>
      </c>
      <c s="37">
        <v>1</v>
      </c>
      <c s="36">
        <v>0</v>
      </c>
      <c s="36">
        <f>ROUND(G426*H426,6)</f>
      </c>
      <c r="L426" s="38">
        <v>0</v>
      </c>
      <c s="32">
        <f>ROUND(ROUND(L426,2)*ROUND(G426,3),2)</f>
      </c>
      <c s="36" t="s">
        <v>73</v>
      </c>
      <c>
        <f>(M426*21)/100</f>
      </c>
      <c t="s">
        <v>27</v>
      </c>
    </row>
    <row r="427" spans="1:5" ht="12.75">
      <c r="A427" s="35" t="s">
        <v>54</v>
      </c>
      <c r="E427" s="39" t="s">
        <v>55</v>
      </c>
    </row>
    <row r="428" spans="1:5" ht="12.75">
      <c r="A428" s="35" t="s">
        <v>56</v>
      </c>
      <c r="E428" s="40" t="s">
        <v>55</v>
      </c>
    </row>
    <row r="429" spans="1:5" ht="12.75">
      <c r="A429" t="s">
        <v>57</v>
      </c>
      <c r="E429" s="39" t="s">
        <v>74</v>
      </c>
    </row>
    <row r="430" spans="1:16" ht="12.75">
      <c r="A430" t="s">
        <v>49</v>
      </c>
      <c s="34" t="s">
        <v>538</v>
      </c>
      <c s="34" t="s">
        <v>797</v>
      </c>
      <c s="35" t="s">
        <v>47</v>
      </c>
      <c s="6" t="s">
        <v>798</v>
      </c>
      <c s="36" t="s">
        <v>52</v>
      </c>
      <c s="37">
        <v>1</v>
      </c>
      <c s="36">
        <v>0</v>
      </c>
      <c s="36">
        <f>ROUND(G430*H430,6)</f>
      </c>
      <c r="L430" s="38">
        <v>0</v>
      </c>
      <c s="32">
        <f>ROUND(ROUND(L430,2)*ROUND(G430,3),2)</f>
      </c>
      <c s="36" t="s">
        <v>73</v>
      </c>
      <c>
        <f>(M430*21)/100</f>
      </c>
      <c t="s">
        <v>27</v>
      </c>
    </row>
    <row r="431" spans="1:5" ht="12.75">
      <c r="A431" s="35" t="s">
        <v>54</v>
      </c>
      <c r="E431" s="39" t="s">
        <v>55</v>
      </c>
    </row>
    <row r="432" spans="1:5" ht="12.75">
      <c r="A432" s="35" t="s">
        <v>56</v>
      </c>
      <c r="E432" s="40" t="s">
        <v>55</v>
      </c>
    </row>
    <row r="433" spans="1:5" ht="12.75">
      <c r="A433" t="s">
        <v>57</v>
      </c>
      <c r="E433" s="39" t="s">
        <v>74</v>
      </c>
    </row>
    <row r="434" spans="1:16" ht="12.75">
      <c r="A434" t="s">
        <v>49</v>
      </c>
      <c s="34" t="s">
        <v>542</v>
      </c>
      <c s="34" t="s">
        <v>799</v>
      </c>
      <c s="35" t="s">
        <v>47</v>
      </c>
      <c s="6" t="s">
        <v>800</v>
      </c>
      <c s="36" t="s">
        <v>52</v>
      </c>
      <c s="37">
        <v>1</v>
      </c>
      <c s="36">
        <v>0</v>
      </c>
      <c s="36">
        <f>ROUND(G434*H434,6)</f>
      </c>
      <c r="L434" s="38">
        <v>0</v>
      </c>
      <c s="32">
        <f>ROUND(ROUND(L434,2)*ROUND(G434,3),2)</f>
      </c>
      <c s="36" t="s">
        <v>73</v>
      </c>
      <c>
        <f>(M434*21)/100</f>
      </c>
      <c t="s">
        <v>27</v>
      </c>
    </row>
    <row r="435" spans="1:5" ht="12.75">
      <c r="A435" s="35" t="s">
        <v>54</v>
      </c>
      <c r="E435" s="39" t="s">
        <v>55</v>
      </c>
    </row>
    <row r="436" spans="1:5" ht="12.75">
      <c r="A436" s="35" t="s">
        <v>56</v>
      </c>
      <c r="E436" s="40" t="s">
        <v>55</v>
      </c>
    </row>
    <row r="437" spans="1:5" ht="12.75">
      <c r="A437" t="s">
        <v>57</v>
      </c>
      <c r="E437" s="39" t="s">
        <v>74</v>
      </c>
    </row>
    <row r="438" spans="1:16" ht="12.75">
      <c r="A438" t="s">
        <v>49</v>
      </c>
      <c s="34" t="s">
        <v>546</v>
      </c>
      <c s="34" t="s">
        <v>801</v>
      </c>
      <c s="35" t="s">
        <v>47</v>
      </c>
      <c s="6" t="s">
        <v>802</v>
      </c>
      <c s="36" t="s">
        <v>52</v>
      </c>
      <c s="37">
        <v>1</v>
      </c>
      <c s="36">
        <v>0</v>
      </c>
      <c s="36">
        <f>ROUND(G438*H438,6)</f>
      </c>
      <c r="L438" s="38">
        <v>0</v>
      </c>
      <c s="32">
        <f>ROUND(ROUND(L438,2)*ROUND(G438,3),2)</f>
      </c>
      <c s="36" t="s">
        <v>53</v>
      </c>
      <c>
        <f>(M438*21)/100</f>
      </c>
      <c t="s">
        <v>27</v>
      </c>
    </row>
    <row r="439" spans="1:5" ht="12.75">
      <c r="A439" s="35" t="s">
        <v>54</v>
      </c>
      <c r="E439" s="39" t="s">
        <v>55</v>
      </c>
    </row>
    <row r="440" spans="1:5" ht="12.75">
      <c r="A440" s="35" t="s">
        <v>56</v>
      </c>
      <c r="E440" s="40" t="s">
        <v>55</v>
      </c>
    </row>
    <row r="441" spans="1:5" ht="12.75">
      <c r="A441" t="s">
        <v>57</v>
      </c>
      <c r="E441" s="39" t="s">
        <v>802</v>
      </c>
    </row>
    <row r="442" spans="1:16" ht="12.75">
      <c r="A442" t="s">
        <v>49</v>
      </c>
      <c s="34" t="s">
        <v>550</v>
      </c>
      <c s="34" t="s">
        <v>803</v>
      </c>
      <c s="35" t="s">
        <v>47</v>
      </c>
      <c s="6" t="s">
        <v>804</v>
      </c>
      <c s="36" t="s">
        <v>52</v>
      </c>
      <c s="37">
        <v>1</v>
      </c>
      <c s="36">
        <v>0</v>
      </c>
      <c s="36">
        <f>ROUND(G442*H442,6)</f>
      </c>
      <c r="L442" s="38">
        <v>0</v>
      </c>
      <c s="32">
        <f>ROUND(ROUND(L442,2)*ROUND(G442,3),2)</f>
      </c>
      <c s="36" t="s">
        <v>53</v>
      </c>
      <c>
        <f>(M442*21)/100</f>
      </c>
      <c t="s">
        <v>27</v>
      </c>
    </row>
    <row r="443" spans="1:5" ht="12.75">
      <c r="A443" s="35" t="s">
        <v>54</v>
      </c>
      <c r="E443" s="39" t="s">
        <v>55</v>
      </c>
    </row>
    <row r="444" spans="1:5" ht="12.75">
      <c r="A444" s="35" t="s">
        <v>56</v>
      </c>
      <c r="E444" s="40" t="s">
        <v>55</v>
      </c>
    </row>
    <row r="445" spans="1:5" ht="12.75">
      <c r="A445" t="s">
        <v>57</v>
      </c>
      <c r="E445" s="39" t="s">
        <v>804</v>
      </c>
    </row>
    <row r="446" spans="1:16" ht="12.75">
      <c r="A446" t="s">
        <v>49</v>
      </c>
      <c s="34" t="s">
        <v>557</v>
      </c>
      <c s="34" t="s">
        <v>805</v>
      </c>
      <c s="35" t="s">
        <v>47</v>
      </c>
      <c s="6" t="s">
        <v>806</v>
      </c>
      <c s="36" t="s">
        <v>52</v>
      </c>
      <c s="37">
        <v>1</v>
      </c>
      <c s="36">
        <v>0</v>
      </c>
      <c s="36">
        <f>ROUND(G446*H446,6)</f>
      </c>
      <c r="L446" s="38">
        <v>0</v>
      </c>
      <c s="32">
        <f>ROUND(ROUND(L446,2)*ROUND(G446,3),2)</f>
      </c>
      <c s="36" t="s">
        <v>73</v>
      </c>
      <c>
        <f>(M446*21)/100</f>
      </c>
      <c t="s">
        <v>27</v>
      </c>
    </row>
    <row r="447" spans="1:5" ht="12.75">
      <c r="A447" s="35" t="s">
        <v>54</v>
      </c>
      <c r="E447" s="39" t="s">
        <v>55</v>
      </c>
    </row>
    <row r="448" spans="1:5" ht="12.75">
      <c r="A448" s="35" t="s">
        <v>56</v>
      </c>
      <c r="E448" s="40" t="s">
        <v>55</v>
      </c>
    </row>
    <row r="449" spans="1:5" ht="12.75">
      <c r="A449" t="s">
        <v>57</v>
      </c>
      <c r="E449" s="39" t="s">
        <v>74</v>
      </c>
    </row>
    <row r="450" spans="1:16" ht="12.75">
      <c r="A450" t="s">
        <v>49</v>
      </c>
      <c s="34" t="s">
        <v>561</v>
      </c>
      <c s="34" t="s">
        <v>807</v>
      </c>
      <c s="35" t="s">
        <v>47</v>
      </c>
      <c s="6" t="s">
        <v>808</v>
      </c>
      <c s="36" t="s">
        <v>52</v>
      </c>
      <c s="37">
        <v>1</v>
      </c>
      <c s="36">
        <v>0</v>
      </c>
      <c s="36">
        <f>ROUND(G450*H450,6)</f>
      </c>
      <c r="L450" s="38">
        <v>0</v>
      </c>
      <c s="32">
        <f>ROUND(ROUND(L450,2)*ROUND(G450,3),2)</f>
      </c>
      <c s="36" t="s">
        <v>73</v>
      </c>
      <c>
        <f>(M450*21)/100</f>
      </c>
      <c t="s">
        <v>27</v>
      </c>
    </row>
    <row r="451" spans="1:5" ht="12.75">
      <c r="A451" s="35" t="s">
        <v>54</v>
      </c>
      <c r="E451" s="39" t="s">
        <v>55</v>
      </c>
    </row>
    <row r="452" spans="1:5" ht="12.75">
      <c r="A452" s="35" t="s">
        <v>56</v>
      </c>
      <c r="E452" s="40" t="s">
        <v>55</v>
      </c>
    </row>
    <row r="453" spans="1:5" ht="12.75">
      <c r="A453" t="s">
        <v>57</v>
      </c>
      <c r="E453" s="39" t="s">
        <v>74</v>
      </c>
    </row>
    <row r="454" spans="1:16" ht="12.75">
      <c r="A454" t="s">
        <v>49</v>
      </c>
      <c s="34" t="s">
        <v>565</v>
      </c>
      <c s="34" t="s">
        <v>626</v>
      </c>
      <c s="35" t="s">
        <v>47</v>
      </c>
      <c s="6" t="s">
        <v>627</v>
      </c>
      <c s="36" t="s">
        <v>104</v>
      </c>
      <c s="37">
        <v>5</v>
      </c>
      <c s="36">
        <v>0</v>
      </c>
      <c s="36">
        <f>ROUND(G454*H454,6)</f>
      </c>
      <c r="L454" s="38">
        <v>0</v>
      </c>
      <c s="32">
        <f>ROUND(ROUND(L454,2)*ROUND(G454,3),2)</f>
      </c>
      <c s="36" t="s">
        <v>53</v>
      </c>
      <c>
        <f>(M454*21)/100</f>
      </c>
      <c t="s">
        <v>27</v>
      </c>
    </row>
    <row r="455" spans="1:5" ht="12.75">
      <c r="A455" s="35" t="s">
        <v>54</v>
      </c>
      <c r="E455" s="39" t="s">
        <v>55</v>
      </c>
    </row>
    <row r="456" spans="1:5" ht="12.75">
      <c r="A456" s="35" t="s">
        <v>56</v>
      </c>
      <c r="E456" s="40" t="s">
        <v>55</v>
      </c>
    </row>
    <row r="457" spans="1:5" ht="38.25">
      <c r="A457" t="s">
        <v>57</v>
      </c>
      <c r="E457" s="39" t="s">
        <v>628</v>
      </c>
    </row>
    <row r="458" spans="1:16" ht="25.5">
      <c r="A458" t="s">
        <v>49</v>
      </c>
      <c s="34" t="s">
        <v>570</v>
      </c>
      <c s="34" t="s">
        <v>631</v>
      </c>
      <c s="35" t="s">
        <v>47</v>
      </c>
      <c s="6" t="s">
        <v>632</v>
      </c>
      <c s="36" t="s">
        <v>52</v>
      </c>
      <c s="37">
        <v>2</v>
      </c>
      <c s="36">
        <v>0</v>
      </c>
      <c s="36">
        <f>ROUND(G458*H458,6)</f>
      </c>
      <c r="L458" s="38">
        <v>0</v>
      </c>
      <c s="32">
        <f>ROUND(ROUND(L458,2)*ROUND(G458,3),2)</f>
      </c>
      <c s="36" t="s">
        <v>73</v>
      </c>
      <c>
        <f>(M458*21)/100</f>
      </c>
      <c t="s">
        <v>27</v>
      </c>
    </row>
    <row r="459" spans="1:5" ht="12.75">
      <c r="A459" s="35" t="s">
        <v>54</v>
      </c>
      <c r="E459" s="39" t="s">
        <v>55</v>
      </c>
    </row>
    <row r="460" spans="1:5" ht="12.75">
      <c r="A460" s="35" t="s">
        <v>56</v>
      </c>
      <c r="E460" s="40" t="s">
        <v>55</v>
      </c>
    </row>
    <row r="461" spans="1:5" ht="12.75">
      <c r="A461" t="s">
        <v>57</v>
      </c>
      <c r="E461" s="39" t="s">
        <v>74</v>
      </c>
    </row>
    <row r="462" spans="1:16" ht="12.75">
      <c r="A462" t="s">
        <v>49</v>
      </c>
      <c s="34" t="s">
        <v>574</v>
      </c>
      <c s="34" t="s">
        <v>809</v>
      </c>
      <c s="35" t="s">
        <v>47</v>
      </c>
      <c s="6" t="s">
        <v>810</v>
      </c>
      <c s="36" t="s">
        <v>203</v>
      </c>
      <c s="37">
        <v>0.08</v>
      </c>
      <c s="36">
        <v>0</v>
      </c>
      <c s="36">
        <f>ROUND(G462*H462,6)</f>
      </c>
      <c r="L462" s="38">
        <v>0</v>
      </c>
      <c s="32">
        <f>ROUND(ROUND(L462,2)*ROUND(G462,3),2)</f>
      </c>
      <c s="36" t="s">
        <v>73</v>
      </c>
      <c>
        <f>(M462*21)/100</f>
      </c>
      <c t="s">
        <v>27</v>
      </c>
    </row>
    <row r="463" spans="1:5" ht="12.75">
      <c r="A463" s="35" t="s">
        <v>54</v>
      </c>
      <c r="E463" s="39" t="s">
        <v>55</v>
      </c>
    </row>
    <row r="464" spans="1:5" ht="12.75">
      <c r="A464" s="35" t="s">
        <v>56</v>
      </c>
      <c r="E464" s="40" t="s">
        <v>55</v>
      </c>
    </row>
    <row r="465" spans="1:5" ht="12.75">
      <c r="A465" t="s">
        <v>57</v>
      </c>
      <c r="E465" s="39" t="s">
        <v>74</v>
      </c>
    </row>
    <row r="466" spans="1:16" ht="12.75">
      <c r="A466" t="s">
        <v>49</v>
      </c>
      <c s="34" t="s">
        <v>579</v>
      </c>
      <c s="34" t="s">
        <v>811</v>
      </c>
      <c s="35" t="s">
        <v>47</v>
      </c>
      <c s="6" t="s">
        <v>812</v>
      </c>
      <c s="36" t="s">
        <v>203</v>
      </c>
      <c s="37">
        <v>0.08</v>
      </c>
      <c s="36">
        <v>0</v>
      </c>
      <c s="36">
        <f>ROUND(G466*H466,6)</f>
      </c>
      <c r="L466" s="38">
        <v>0</v>
      </c>
      <c s="32">
        <f>ROUND(ROUND(L466,2)*ROUND(G466,3),2)</f>
      </c>
      <c s="36" t="s">
        <v>73</v>
      </c>
      <c>
        <f>(M466*21)/100</f>
      </c>
      <c t="s">
        <v>27</v>
      </c>
    </row>
    <row r="467" spans="1:5" ht="12.75">
      <c r="A467" s="35" t="s">
        <v>54</v>
      </c>
      <c r="E467" s="39" t="s">
        <v>55</v>
      </c>
    </row>
    <row r="468" spans="1:5" ht="12.75">
      <c r="A468" s="35" t="s">
        <v>56</v>
      </c>
      <c r="E468" s="40" t="s">
        <v>55</v>
      </c>
    </row>
    <row r="469" spans="1:5" ht="12.75">
      <c r="A469" t="s">
        <v>57</v>
      </c>
      <c r="E469" s="39" t="s">
        <v>74</v>
      </c>
    </row>
    <row r="470" spans="1:16" ht="12.75">
      <c r="A470" t="s">
        <v>49</v>
      </c>
      <c s="34" t="s">
        <v>582</v>
      </c>
      <c s="34" t="s">
        <v>813</v>
      </c>
      <c s="35" t="s">
        <v>47</v>
      </c>
      <c s="6" t="s">
        <v>814</v>
      </c>
      <c s="36" t="s">
        <v>52</v>
      </c>
      <c s="37">
        <v>8</v>
      </c>
      <c s="36">
        <v>0</v>
      </c>
      <c s="36">
        <f>ROUND(G470*H470,6)</f>
      </c>
      <c r="L470" s="38">
        <v>0</v>
      </c>
      <c s="32">
        <f>ROUND(ROUND(L470,2)*ROUND(G470,3),2)</f>
      </c>
      <c s="36" t="s">
        <v>53</v>
      </c>
      <c>
        <f>(M470*21)/100</f>
      </c>
      <c t="s">
        <v>27</v>
      </c>
    </row>
    <row r="471" spans="1:5" ht="12.75">
      <c r="A471" s="35" t="s">
        <v>54</v>
      </c>
      <c r="E471" s="39" t="s">
        <v>55</v>
      </c>
    </row>
    <row r="472" spans="1:5" ht="12.75">
      <c r="A472" s="35" t="s">
        <v>56</v>
      </c>
      <c r="E472" s="40" t="s">
        <v>55</v>
      </c>
    </row>
    <row r="473" spans="1:5" ht="12.75">
      <c r="A473" t="s">
        <v>57</v>
      </c>
      <c r="E473" s="39" t="s">
        <v>815</v>
      </c>
    </row>
    <row r="474" spans="1:16" ht="12.75">
      <c r="A474" t="s">
        <v>49</v>
      </c>
      <c s="34" t="s">
        <v>586</v>
      </c>
      <c s="34" t="s">
        <v>1834</v>
      </c>
      <c s="35" t="s">
        <v>47</v>
      </c>
      <c s="6" t="s">
        <v>817</v>
      </c>
      <c s="36" t="s">
        <v>68</v>
      </c>
      <c s="37">
        <v>8</v>
      </c>
      <c s="36">
        <v>0</v>
      </c>
      <c s="36">
        <f>ROUND(G474*H474,6)</f>
      </c>
      <c r="L474" s="38">
        <v>0</v>
      </c>
      <c s="32">
        <f>ROUND(ROUND(L474,2)*ROUND(G474,3),2)</f>
      </c>
      <c s="36" t="s">
        <v>53</v>
      </c>
      <c>
        <f>(M474*21)/100</f>
      </c>
      <c t="s">
        <v>27</v>
      </c>
    </row>
    <row r="475" spans="1:5" ht="12.75">
      <c r="A475" s="35" t="s">
        <v>54</v>
      </c>
      <c r="E475" s="39" t="s">
        <v>55</v>
      </c>
    </row>
    <row r="476" spans="1:5" ht="12.75">
      <c r="A476" s="35" t="s">
        <v>56</v>
      </c>
      <c r="E476" s="40" t="s">
        <v>55</v>
      </c>
    </row>
    <row r="477" spans="1:5" ht="51">
      <c r="A477" t="s">
        <v>57</v>
      </c>
      <c r="E477" s="39" t="s">
        <v>1835</v>
      </c>
    </row>
    <row r="478" spans="1:16" ht="25.5">
      <c r="A478" t="s">
        <v>49</v>
      </c>
      <c s="34" t="s">
        <v>590</v>
      </c>
      <c s="34" t="s">
        <v>818</v>
      </c>
      <c s="35" t="s">
        <v>47</v>
      </c>
      <c s="6" t="s">
        <v>819</v>
      </c>
      <c s="36" t="s">
        <v>52</v>
      </c>
      <c s="37">
        <v>1</v>
      </c>
      <c s="36">
        <v>0</v>
      </c>
      <c s="36">
        <f>ROUND(G478*H478,6)</f>
      </c>
      <c r="L478" s="38">
        <v>0</v>
      </c>
      <c s="32">
        <f>ROUND(ROUND(L478,2)*ROUND(G478,3),2)</f>
      </c>
      <c s="36" t="s">
        <v>73</v>
      </c>
      <c>
        <f>(M478*21)/100</f>
      </c>
      <c t="s">
        <v>27</v>
      </c>
    </row>
    <row r="479" spans="1:5" ht="12.75">
      <c r="A479" s="35" t="s">
        <v>54</v>
      </c>
      <c r="E479" s="39" t="s">
        <v>55</v>
      </c>
    </row>
    <row r="480" spans="1:5" ht="12.75">
      <c r="A480" s="35" t="s">
        <v>56</v>
      </c>
      <c r="E480" s="40" t="s">
        <v>55</v>
      </c>
    </row>
    <row r="481" spans="1:5" ht="12.75">
      <c r="A481" t="s">
        <v>57</v>
      </c>
      <c r="E481" s="39" t="s">
        <v>74</v>
      </c>
    </row>
    <row r="482" spans="1:16" ht="12.75">
      <c r="A482" t="s">
        <v>49</v>
      </c>
      <c s="34" t="s">
        <v>594</v>
      </c>
      <c s="34" t="s">
        <v>820</v>
      </c>
      <c s="35" t="s">
        <v>47</v>
      </c>
      <c s="6" t="s">
        <v>821</v>
      </c>
      <c s="36" t="s">
        <v>52</v>
      </c>
      <c s="37">
        <v>1</v>
      </c>
      <c s="36">
        <v>0</v>
      </c>
      <c s="36">
        <f>ROUND(G482*H482,6)</f>
      </c>
      <c r="L482" s="38">
        <v>0</v>
      </c>
      <c s="32">
        <f>ROUND(ROUND(L482,2)*ROUND(G482,3),2)</f>
      </c>
      <c s="36" t="s">
        <v>73</v>
      </c>
      <c>
        <f>(M482*21)/100</f>
      </c>
      <c t="s">
        <v>27</v>
      </c>
    </row>
    <row r="483" spans="1:5" ht="12.75">
      <c r="A483" s="35" t="s">
        <v>54</v>
      </c>
      <c r="E483" s="39" t="s">
        <v>55</v>
      </c>
    </row>
    <row r="484" spans="1:5" ht="12.75">
      <c r="A484" s="35" t="s">
        <v>56</v>
      </c>
      <c r="E484" s="40" t="s">
        <v>55</v>
      </c>
    </row>
    <row r="485" spans="1:5" ht="12.75">
      <c r="A485" t="s">
        <v>57</v>
      </c>
      <c r="E485" s="39" t="s">
        <v>74</v>
      </c>
    </row>
    <row r="486" spans="1:16" ht="12.75">
      <c r="A486" t="s">
        <v>49</v>
      </c>
      <c s="34" t="s">
        <v>597</v>
      </c>
      <c s="34" t="s">
        <v>822</v>
      </c>
      <c s="35" t="s">
        <v>47</v>
      </c>
      <c s="6" t="s">
        <v>823</v>
      </c>
      <c s="36" t="s">
        <v>52</v>
      </c>
      <c s="37">
        <v>1</v>
      </c>
      <c s="36">
        <v>0</v>
      </c>
      <c s="36">
        <f>ROUND(G486*H486,6)</f>
      </c>
      <c r="L486" s="38">
        <v>0</v>
      </c>
      <c s="32">
        <f>ROUND(ROUND(L486,2)*ROUND(G486,3),2)</f>
      </c>
      <c s="36" t="s">
        <v>73</v>
      </c>
      <c>
        <f>(M486*21)/100</f>
      </c>
      <c t="s">
        <v>27</v>
      </c>
    </row>
    <row r="487" spans="1:5" ht="12.75">
      <c r="A487" s="35" t="s">
        <v>54</v>
      </c>
      <c r="E487" s="39" t="s">
        <v>55</v>
      </c>
    </row>
    <row r="488" spans="1:5" ht="12.75">
      <c r="A488" s="35" t="s">
        <v>56</v>
      </c>
      <c r="E488" s="40" t="s">
        <v>55</v>
      </c>
    </row>
    <row r="489" spans="1:5" ht="12.75">
      <c r="A489" t="s">
        <v>57</v>
      </c>
      <c r="E489" s="39" t="s">
        <v>74</v>
      </c>
    </row>
    <row r="490" spans="1:16" ht="12.75">
      <c r="A490" t="s">
        <v>49</v>
      </c>
      <c s="34" t="s">
        <v>599</v>
      </c>
      <c s="34" t="s">
        <v>824</v>
      </c>
      <c s="35" t="s">
        <v>47</v>
      </c>
      <c s="6" t="s">
        <v>825</v>
      </c>
      <c s="36" t="s">
        <v>52</v>
      </c>
      <c s="37">
        <v>1</v>
      </c>
      <c s="36">
        <v>0</v>
      </c>
      <c s="36">
        <f>ROUND(G490*H490,6)</f>
      </c>
      <c r="L490" s="38">
        <v>0</v>
      </c>
      <c s="32">
        <f>ROUND(ROUND(L490,2)*ROUND(G490,3),2)</f>
      </c>
      <c s="36" t="s">
        <v>73</v>
      </c>
      <c>
        <f>(M490*21)/100</f>
      </c>
      <c t="s">
        <v>27</v>
      </c>
    </row>
    <row r="491" spans="1:5" ht="12.75">
      <c r="A491" s="35" t="s">
        <v>54</v>
      </c>
      <c r="E491" s="39" t="s">
        <v>55</v>
      </c>
    </row>
    <row r="492" spans="1:5" ht="12.75">
      <c r="A492" s="35" t="s">
        <v>56</v>
      </c>
      <c r="E492" s="40" t="s">
        <v>55</v>
      </c>
    </row>
    <row r="493" spans="1:5" ht="12.75">
      <c r="A493" t="s">
        <v>57</v>
      </c>
      <c r="E493" s="39" t="s">
        <v>74</v>
      </c>
    </row>
    <row r="494" spans="1:13" ht="12.75">
      <c r="A494" t="s">
        <v>46</v>
      </c>
      <c r="C494" s="31" t="s">
        <v>14</v>
      </c>
      <c r="E494" s="33" t="s">
        <v>517</v>
      </c>
      <c r="J494" s="32">
        <f>0</f>
      </c>
      <c s="32">
        <f>0</f>
      </c>
      <c s="32">
        <f>0+L495</f>
      </c>
      <c s="32">
        <f>0+M495</f>
      </c>
    </row>
    <row r="495" spans="1:16" ht="12.75">
      <c r="A495" t="s">
        <v>49</v>
      </c>
      <c s="34" t="s">
        <v>884</v>
      </c>
      <c s="34" t="s">
        <v>890</v>
      </c>
      <c s="35" t="s">
        <v>47</v>
      </c>
      <c s="6" t="s">
        <v>891</v>
      </c>
      <c s="36" t="s">
        <v>52</v>
      </c>
      <c s="37">
        <v>2</v>
      </c>
      <c s="36">
        <v>0</v>
      </c>
      <c s="36">
        <f>ROUND(G495*H495,6)</f>
      </c>
      <c r="L495" s="38">
        <v>0</v>
      </c>
      <c s="32">
        <f>ROUND(ROUND(L495,2)*ROUND(G495,3),2)</f>
      </c>
      <c s="36" t="s">
        <v>53</v>
      </c>
      <c>
        <f>(M495*21)/100</f>
      </c>
      <c t="s">
        <v>27</v>
      </c>
    </row>
    <row r="496" spans="1:5" ht="12.75">
      <c r="A496" s="35" t="s">
        <v>54</v>
      </c>
      <c r="E496" s="39" t="s">
        <v>55</v>
      </c>
    </row>
    <row r="497" spans="1:5" ht="12.75">
      <c r="A497" s="35" t="s">
        <v>56</v>
      </c>
      <c r="E497" s="40" t="s">
        <v>55</v>
      </c>
    </row>
    <row r="498" spans="1:5" ht="12.75">
      <c r="A498" t="s">
        <v>57</v>
      </c>
      <c r="E498" s="39" t="s">
        <v>893</v>
      </c>
    </row>
    <row r="499" spans="1:13" ht="12.75">
      <c r="A499" t="s">
        <v>46</v>
      </c>
      <c r="C499" s="31" t="s">
        <v>20</v>
      </c>
      <c r="E499" s="33" t="s">
        <v>894</v>
      </c>
      <c r="J499" s="32">
        <f>0</f>
      </c>
      <c s="32">
        <f>0</f>
      </c>
      <c s="32">
        <f>0+L500+L504+L508+L512+L516+L520+L524+L528</f>
      </c>
      <c s="32">
        <f>0+M500+M504+M508+M512+M516+M520+M524+M528</f>
      </c>
    </row>
    <row r="500" spans="1:16" ht="25.5">
      <c r="A500" t="s">
        <v>49</v>
      </c>
      <c s="34" t="s">
        <v>647</v>
      </c>
      <c s="34" t="s">
        <v>66</v>
      </c>
      <c s="35" t="s">
        <v>27</v>
      </c>
      <c s="6" t="s">
        <v>1836</v>
      </c>
      <c s="36" t="s">
        <v>68</v>
      </c>
      <c s="37">
        <v>80</v>
      </c>
      <c s="36">
        <v>0</v>
      </c>
      <c s="36">
        <f>ROUND(G500*H500,6)</f>
      </c>
      <c r="L500" s="38">
        <v>0</v>
      </c>
      <c s="32">
        <f>ROUND(ROUND(L500,2)*ROUND(G500,3),2)</f>
      </c>
      <c s="36" t="s">
        <v>53</v>
      </c>
      <c>
        <f>(M500*21)/100</f>
      </c>
      <c t="s">
        <v>27</v>
      </c>
    </row>
    <row r="501" spans="1:5" ht="12.75">
      <c r="A501" s="35" t="s">
        <v>54</v>
      </c>
      <c r="E501" s="39" t="s">
        <v>55</v>
      </c>
    </row>
    <row r="502" spans="1:5" ht="12.75">
      <c r="A502" s="35" t="s">
        <v>56</v>
      </c>
      <c r="E502" s="40" t="s">
        <v>55</v>
      </c>
    </row>
    <row r="503" spans="1:5" ht="12.75">
      <c r="A503" t="s">
        <v>57</v>
      </c>
      <c r="E503" s="39" t="s">
        <v>581</v>
      </c>
    </row>
    <row r="504" spans="1:16" ht="12.75">
      <c r="A504" t="s">
        <v>49</v>
      </c>
      <c s="34" t="s">
        <v>649</v>
      </c>
      <c s="34" t="s">
        <v>583</v>
      </c>
      <c s="35" t="s">
        <v>27</v>
      </c>
      <c s="6" t="s">
        <v>584</v>
      </c>
      <c s="36" t="s">
        <v>68</v>
      </c>
      <c s="37">
        <v>50</v>
      </c>
      <c s="36">
        <v>0</v>
      </c>
      <c s="36">
        <f>ROUND(G504*H504,6)</f>
      </c>
      <c r="L504" s="38">
        <v>0</v>
      </c>
      <c s="32">
        <f>ROUND(ROUND(L504,2)*ROUND(G504,3),2)</f>
      </c>
      <c s="36" t="s">
        <v>73</v>
      </c>
      <c>
        <f>(M504*21)/100</f>
      </c>
      <c t="s">
        <v>27</v>
      </c>
    </row>
    <row r="505" spans="1:5" ht="12.75">
      <c r="A505" s="35" t="s">
        <v>54</v>
      </c>
      <c r="E505" s="39" t="s">
        <v>55</v>
      </c>
    </row>
    <row r="506" spans="1:5" ht="12.75">
      <c r="A506" s="35" t="s">
        <v>56</v>
      </c>
      <c r="E506" s="40" t="s">
        <v>55</v>
      </c>
    </row>
    <row r="507" spans="1:5" ht="76.5">
      <c r="A507" t="s">
        <v>57</v>
      </c>
      <c r="E507" s="39" t="s">
        <v>585</v>
      </c>
    </row>
    <row r="508" spans="1:16" ht="12.75">
      <c r="A508" t="s">
        <v>49</v>
      </c>
      <c s="34" t="s">
        <v>651</v>
      </c>
      <c s="34" t="s">
        <v>591</v>
      </c>
      <c s="35" t="s">
        <v>47</v>
      </c>
      <c s="6" t="s">
        <v>592</v>
      </c>
      <c s="36" t="s">
        <v>52</v>
      </c>
      <c s="37">
        <v>8</v>
      </c>
      <c s="36">
        <v>0</v>
      </c>
      <c s="36">
        <f>ROUND(G508*H508,6)</f>
      </c>
      <c r="L508" s="38">
        <v>0</v>
      </c>
      <c s="32">
        <f>ROUND(ROUND(L508,2)*ROUND(G508,3),2)</f>
      </c>
      <c s="36" t="s">
        <v>53</v>
      </c>
      <c>
        <f>(M508*21)/100</f>
      </c>
      <c t="s">
        <v>27</v>
      </c>
    </row>
    <row r="509" spans="1:5" ht="12.75">
      <c r="A509" s="35" t="s">
        <v>54</v>
      </c>
      <c r="E509" s="39" t="s">
        <v>55</v>
      </c>
    </row>
    <row r="510" spans="1:5" ht="12.75">
      <c r="A510" s="35" t="s">
        <v>56</v>
      </c>
      <c r="E510" s="40" t="s">
        <v>55</v>
      </c>
    </row>
    <row r="511" spans="1:5" ht="76.5">
      <c r="A511" t="s">
        <v>57</v>
      </c>
      <c r="E511" s="39" t="s">
        <v>593</v>
      </c>
    </row>
    <row r="512" spans="1:16" ht="12.75">
      <c r="A512" t="s">
        <v>49</v>
      </c>
      <c s="34" t="s">
        <v>653</v>
      </c>
      <c s="34" t="s">
        <v>595</v>
      </c>
      <c s="35" t="s">
        <v>47</v>
      </c>
      <c s="6" t="s">
        <v>77</v>
      </c>
      <c s="36" t="s">
        <v>52</v>
      </c>
      <c s="37">
        <v>1</v>
      </c>
      <c s="36">
        <v>0</v>
      </c>
      <c s="36">
        <f>ROUND(G512*H512,6)</f>
      </c>
      <c r="L512" s="38">
        <v>0</v>
      </c>
      <c s="32">
        <f>ROUND(ROUND(L512,2)*ROUND(G512,3),2)</f>
      </c>
      <c s="36" t="s">
        <v>53</v>
      </c>
      <c>
        <f>(M512*21)/100</f>
      </c>
      <c t="s">
        <v>27</v>
      </c>
    </row>
    <row r="513" spans="1:5" ht="12.75">
      <c r="A513" s="35" t="s">
        <v>54</v>
      </c>
      <c r="E513" s="39" t="s">
        <v>55</v>
      </c>
    </row>
    <row r="514" spans="1:5" ht="12.75">
      <c r="A514" s="35" t="s">
        <v>56</v>
      </c>
      <c r="E514" s="40" t="s">
        <v>55</v>
      </c>
    </row>
    <row r="515" spans="1:5" ht="38.25">
      <c r="A515" t="s">
        <v>57</v>
      </c>
      <c r="E515" s="39" t="s">
        <v>596</v>
      </c>
    </row>
    <row r="516" spans="1:16" ht="12.75">
      <c r="A516" t="s">
        <v>49</v>
      </c>
      <c s="34" t="s">
        <v>654</v>
      </c>
      <c s="34" t="s">
        <v>71</v>
      </c>
      <c s="35" t="s">
        <v>47</v>
      </c>
      <c s="6" t="s">
        <v>72</v>
      </c>
      <c s="36" t="s">
        <v>68</v>
      </c>
      <c s="37">
        <v>24</v>
      </c>
      <c s="36">
        <v>0</v>
      </c>
      <c s="36">
        <f>ROUND(G516*H516,6)</f>
      </c>
      <c r="L516" s="38">
        <v>0</v>
      </c>
      <c s="32">
        <f>ROUND(ROUND(L516,2)*ROUND(G516,3),2)</f>
      </c>
      <c s="36" t="s">
        <v>73</v>
      </c>
      <c>
        <f>(M516*21)/100</f>
      </c>
      <c t="s">
        <v>27</v>
      </c>
    </row>
    <row r="517" spans="1:5" ht="12.75">
      <c r="A517" s="35" t="s">
        <v>54</v>
      </c>
      <c r="E517" s="39" t="s">
        <v>55</v>
      </c>
    </row>
    <row r="518" spans="1:5" ht="12.75">
      <c r="A518" s="35" t="s">
        <v>56</v>
      </c>
      <c r="E518" s="40" t="s">
        <v>55</v>
      </c>
    </row>
    <row r="519" spans="1:5" ht="63.75">
      <c r="A519" t="s">
        <v>57</v>
      </c>
      <c r="E519" s="39" t="s">
        <v>598</v>
      </c>
    </row>
    <row r="520" spans="1:16" ht="25.5">
      <c r="A520" t="s">
        <v>49</v>
      </c>
      <c s="34" t="s">
        <v>655</v>
      </c>
      <c s="34" t="s">
        <v>600</v>
      </c>
      <c s="35" t="s">
        <v>47</v>
      </c>
      <c s="6" t="s">
        <v>601</v>
      </c>
      <c s="36" t="s">
        <v>52</v>
      </c>
      <c s="37">
        <v>1</v>
      </c>
      <c s="36">
        <v>0</v>
      </c>
      <c s="36">
        <f>ROUND(G520*H520,6)</f>
      </c>
      <c r="L520" s="38">
        <v>0</v>
      </c>
      <c s="32">
        <f>ROUND(ROUND(L520,2)*ROUND(G520,3),2)</f>
      </c>
      <c s="36" t="s">
        <v>73</v>
      </c>
      <c>
        <f>(M520*21)/100</f>
      </c>
      <c t="s">
        <v>27</v>
      </c>
    </row>
    <row r="521" spans="1:5" ht="12.75">
      <c r="A521" s="35" t="s">
        <v>54</v>
      </c>
      <c r="E521" s="39" t="s">
        <v>55</v>
      </c>
    </row>
    <row r="522" spans="1:5" ht="12.75">
      <c r="A522" s="35" t="s">
        <v>56</v>
      </c>
      <c r="E522" s="40" t="s">
        <v>55</v>
      </c>
    </row>
    <row r="523" spans="1:5" ht="51">
      <c r="A523" t="s">
        <v>57</v>
      </c>
      <c r="E523" s="39" t="s">
        <v>602</v>
      </c>
    </row>
    <row r="524" spans="1:16" ht="12.75">
      <c r="A524" t="s">
        <v>49</v>
      </c>
      <c s="34" t="s">
        <v>656</v>
      </c>
      <c s="34" t="s">
        <v>615</v>
      </c>
      <c s="35" t="s">
        <v>47</v>
      </c>
      <c s="6" t="s">
        <v>616</v>
      </c>
      <c s="36" t="s">
        <v>68</v>
      </c>
      <c s="37">
        <v>50</v>
      </c>
      <c s="36">
        <v>0</v>
      </c>
      <c s="36">
        <f>ROUND(G524*H524,6)</f>
      </c>
      <c r="L524" s="38">
        <v>0</v>
      </c>
      <c s="32">
        <f>ROUND(ROUND(L524,2)*ROUND(G524,3),2)</f>
      </c>
      <c s="36" t="s">
        <v>73</v>
      </c>
      <c>
        <f>(M524*21)/100</f>
      </c>
      <c t="s">
        <v>27</v>
      </c>
    </row>
    <row r="525" spans="1:5" ht="12.75">
      <c r="A525" s="35" t="s">
        <v>54</v>
      </c>
      <c r="E525" s="39" t="s">
        <v>55</v>
      </c>
    </row>
    <row r="526" spans="1:5" ht="12.75">
      <c r="A526" s="35" t="s">
        <v>56</v>
      </c>
      <c r="E526" s="40" t="s">
        <v>55</v>
      </c>
    </row>
    <row r="527" spans="1:5" ht="12.75">
      <c r="A527" t="s">
        <v>57</v>
      </c>
      <c r="E527" s="39" t="s">
        <v>74</v>
      </c>
    </row>
    <row r="528" spans="1:16" ht="12.75">
      <c r="A528" t="s">
        <v>49</v>
      </c>
      <c s="34" t="s">
        <v>657</v>
      </c>
      <c s="34" t="s">
        <v>912</v>
      </c>
      <c s="35" t="s">
        <v>47</v>
      </c>
      <c s="6" t="s">
        <v>913</v>
      </c>
      <c s="36" t="s">
        <v>68</v>
      </c>
      <c s="37">
        <v>124</v>
      </c>
      <c s="36">
        <v>0</v>
      </c>
      <c s="36">
        <f>ROUND(G528*H528,6)</f>
      </c>
      <c r="L528" s="38">
        <v>0</v>
      </c>
      <c s="32">
        <f>ROUND(ROUND(L528,2)*ROUND(G528,3),2)</f>
      </c>
      <c s="36" t="s">
        <v>53</v>
      </c>
      <c>
        <f>(M528*21)/100</f>
      </c>
      <c t="s">
        <v>27</v>
      </c>
    </row>
    <row r="529" spans="1:5" ht="12.75">
      <c r="A529" s="35" t="s">
        <v>54</v>
      </c>
      <c r="E529" s="39" t="s">
        <v>55</v>
      </c>
    </row>
    <row r="530" spans="1:5" ht="12.75">
      <c r="A530" s="35" t="s">
        <v>56</v>
      </c>
      <c r="E530" s="40" t="s">
        <v>55</v>
      </c>
    </row>
    <row r="531" spans="1:5" ht="63.75">
      <c r="A531" t="s">
        <v>57</v>
      </c>
      <c r="E531" s="39" t="s">
        <v>914</v>
      </c>
    </row>
    <row r="532" spans="1:13" ht="12.75">
      <c r="A532" t="s">
        <v>46</v>
      </c>
      <c r="C532" s="31" t="s">
        <v>1756</v>
      </c>
      <c r="E532" s="33" t="s">
        <v>1823</v>
      </c>
      <c r="J532" s="32">
        <f>0</f>
      </c>
      <c s="32">
        <f>0</f>
      </c>
      <c s="32">
        <f>0+L533+L537</f>
      </c>
      <c s="32">
        <f>0+M533+M537</f>
      </c>
    </row>
    <row r="533" spans="1:16" ht="12.75">
      <c r="A533" t="s">
        <v>49</v>
      </c>
      <c s="34" t="s">
        <v>494</v>
      </c>
      <c s="34" t="s">
        <v>499</v>
      </c>
      <c s="35" t="s">
        <v>47</v>
      </c>
      <c s="6" t="s">
        <v>500</v>
      </c>
      <c s="36" t="s">
        <v>52</v>
      </c>
      <c s="37">
        <v>2</v>
      </c>
      <c s="36">
        <v>0</v>
      </c>
      <c s="36">
        <f>ROUND(G533*H533,6)</f>
      </c>
      <c r="L533" s="38">
        <v>0</v>
      </c>
      <c s="32">
        <f>ROUND(ROUND(L533,2)*ROUND(G533,3),2)</f>
      </c>
      <c s="36" t="s">
        <v>53</v>
      </c>
      <c>
        <f>(M533*21)/100</f>
      </c>
      <c t="s">
        <v>27</v>
      </c>
    </row>
    <row r="534" spans="1:5" ht="12.75">
      <c r="A534" s="35" t="s">
        <v>54</v>
      </c>
      <c r="E534" s="39" t="s">
        <v>55</v>
      </c>
    </row>
    <row r="535" spans="1:5" ht="12.75">
      <c r="A535" s="35" t="s">
        <v>56</v>
      </c>
      <c r="E535" s="40" t="s">
        <v>55</v>
      </c>
    </row>
    <row r="536" spans="1:5" ht="63.75">
      <c r="A536" t="s">
        <v>57</v>
      </c>
      <c r="E536" s="39" t="s">
        <v>768</v>
      </c>
    </row>
    <row r="537" spans="1:16" ht="12.75">
      <c r="A537" t="s">
        <v>49</v>
      </c>
      <c s="34" t="s">
        <v>498</v>
      </c>
      <c s="34" t="s">
        <v>769</v>
      </c>
      <c s="35" t="s">
        <v>47</v>
      </c>
      <c s="6" t="s">
        <v>504</v>
      </c>
      <c s="36" t="s">
        <v>52</v>
      </c>
      <c s="37">
        <v>2</v>
      </c>
      <c s="36">
        <v>0</v>
      </c>
      <c s="36">
        <f>ROUND(G537*H537,6)</f>
      </c>
      <c r="L537" s="38">
        <v>0</v>
      </c>
      <c s="32">
        <f>ROUND(ROUND(L537,2)*ROUND(G537,3),2)</f>
      </c>
      <c s="36" t="s">
        <v>53</v>
      </c>
      <c>
        <f>(M537*21)/100</f>
      </c>
      <c t="s">
        <v>27</v>
      </c>
    </row>
    <row r="538" spans="1:5" ht="12.75">
      <c r="A538" s="35" t="s">
        <v>54</v>
      </c>
      <c r="E538" s="39" t="s">
        <v>55</v>
      </c>
    </row>
    <row r="539" spans="1:5" ht="12.75">
      <c r="A539" s="35" t="s">
        <v>56</v>
      </c>
      <c r="E539" s="40" t="s">
        <v>55</v>
      </c>
    </row>
    <row r="540" spans="1:5" ht="51">
      <c r="A540" t="s">
        <v>57</v>
      </c>
      <c r="E540" s="39" t="s">
        <v>770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xml><?xml version="1.0" encoding="utf-8"?>
<worksheet xmlns="http://schemas.openxmlformats.org/spreadsheetml/2006/main" xmlns:r="http://schemas.openxmlformats.org/officeDocument/2006/relationships">
  <dimension ref="A1:T52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v>
      </c>
      <c s="41">
        <f>Rekapitulace!C10</f>
      </c>
      <c s="20" t="s">
        <v>0</v>
      </c>
      <c t="s">
        <v>23</v>
      </c>
      <c t="s">
        <v>27</v>
      </c>
    </row>
    <row r="4" spans="1:16" ht="32" customHeight="1">
      <c r="A4" s="24" t="s">
        <v>20</v>
      </c>
      <c s="25" t="s">
        <v>28</v>
      </c>
      <c s="27" t="s">
        <v>14</v>
      </c>
      <c r="E4" s="26" t="s">
        <v>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COUNTIFS(L8:L521,"=0",A8:A521,"P")+COUNTIFS(L8:L521,"",A8:A521,"P")+SUM(Q8:Q521)</f>
      </c>
    </row>
    <row r="8" spans="1:13" ht="12.75">
      <c r="A8" t="s">
        <v>44</v>
      </c>
      <c r="C8" s="28" t="s">
        <v>1955</v>
      </c>
      <c r="E8" s="30" t="s">
        <v>1954</v>
      </c>
      <c r="J8" s="29">
        <f>0+J9+J90+J231+J308+J373+J478+J483+J516</f>
      </c>
      <c s="29">
        <f>0+K9+K90+K231+K308+K373+K478+K483+K516</f>
      </c>
      <c s="29">
        <f>0+L9+L90+L231+L308+L373+L478+L483+L516</f>
      </c>
      <c s="29">
        <f>0+M9+M90+M231+M308+M373+M478+M483+M516</f>
      </c>
    </row>
    <row r="9" spans="1:13" ht="12.75">
      <c r="A9" t="s">
        <v>46</v>
      </c>
      <c r="C9" s="31" t="s">
        <v>47</v>
      </c>
      <c r="E9" s="33" t="s">
        <v>86</v>
      </c>
      <c r="J9" s="32">
        <f>0</f>
      </c>
      <c s="32">
        <f>0</f>
      </c>
      <c s="32">
        <f>0+L10+L14+L18+L22+L26+L30+L34+L38+L42+L46+L50+L54+L58+L62+L66+L70+L74+L78+L82+L86</f>
      </c>
      <c s="32">
        <f>0+M10+M14+M18+M22+M26+M30+M34+M38+M42+M46+M50+M54+M58+M62+M66+M70+M74+M78+M82+M86</f>
      </c>
    </row>
    <row r="10" spans="1:16" ht="12.75">
      <c r="A10" t="s">
        <v>49</v>
      </c>
      <c s="34" t="s">
        <v>47</v>
      </c>
      <c s="34" t="s">
        <v>87</v>
      </c>
      <c s="35" t="s">
        <v>47</v>
      </c>
      <c s="6" t="s">
        <v>88</v>
      </c>
      <c s="36" t="s">
        <v>89</v>
      </c>
      <c s="37">
        <v>1.39</v>
      </c>
      <c s="36">
        <v>0</v>
      </c>
      <c s="36">
        <f>ROUND(G10*H10,6)</f>
      </c>
      <c r="L10" s="38">
        <v>0</v>
      </c>
      <c s="32">
        <f>ROUND(ROUND(L10,2)*ROUND(G10,3),2)</f>
      </c>
      <c s="36" t="s">
        <v>53</v>
      </c>
      <c>
        <f>(M10*21)/100</f>
      </c>
      <c t="s">
        <v>27</v>
      </c>
    </row>
    <row r="11" spans="1:5" ht="12.75">
      <c r="A11" s="35" t="s">
        <v>54</v>
      </c>
      <c r="E11" s="39" t="s">
        <v>55</v>
      </c>
    </row>
    <row r="12" spans="1:5" ht="12.75">
      <c r="A12" s="35" t="s">
        <v>56</v>
      </c>
      <c r="E12" s="40" t="s">
        <v>1956</v>
      </c>
    </row>
    <row r="13" spans="1:5" ht="63.75">
      <c r="A13" t="s">
        <v>57</v>
      </c>
      <c r="E13" s="39" t="s">
        <v>90</v>
      </c>
    </row>
    <row r="14" spans="1:16" ht="12.75">
      <c r="A14" t="s">
        <v>49</v>
      </c>
      <c s="34" t="s">
        <v>27</v>
      </c>
      <c s="34" t="s">
        <v>91</v>
      </c>
      <c s="35" t="s">
        <v>47</v>
      </c>
      <c s="6" t="s">
        <v>92</v>
      </c>
      <c s="36" t="s">
        <v>52</v>
      </c>
      <c s="37">
        <v>1</v>
      </c>
      <c s="36">
        <v>0</v>
      </c>
      <c s="36">
        <f>ROUND(G14*H14,6)</f>
      </c>
      <c r="L14" s="38">
        <v>0</v>
      </c>
      <c s="32">
        <f>ROUND(ROUND(L14,2)*ROUND(G14,3),2)</f>
      </c>
      <c s="36" t="s">
        <v>53</v>
      </c>
      <c>
        <f>(M14*21)/100</f>
      </c>
      <c t="s">
        <v>27</v>
      </c>
    </row>
    <row r="15" spans="1:5" ht="12.75">
      <c r="A15" s="35" t="s">
        <v>54</v>
      </c>
      <c r="E15" s="39" t="s">
        <v>55</v>
      </c>
    </row>
    <row r="16" spans="1:5" ht="12.75">
      <c r="A16" s="35" t="s">
        <v>56</v>
      </c>
      <c r="E16" s="40" t="s">
        <v>55</v>
      </c>
    </row>
    <row r="17" spans="1:5" ht="12.75">
      <c r="A17" t="s">
        <v>57</v>
      </c>
      <c r="E17" s="39" t="s">
        <v>93</v>
      </c>
    </row>
    <row r="18" spans="1:16" ht="12.75">
      <c r="A18" t="s">
        <v>49</v>
      </c>
      <c s="34" t="s">
        <v>26</v>
      </c>
      <c s="34" t="s">
        <v>94</v>
      </c>
      <c s="35" t="s">
        <v>47</v>
      </c>
      <c s="6" t="s">
        <v>95</v>
      </c>
      <c s="36" t="s">
        <v>96</v>
      </c>
      <c s="37">
        <v>6</v>
      </c>
      <c s="36">
        <v>0</v>
      </c>
      <c s="36">
        <f>ROUND(G18*H18,6)</f>
      </c>
      <c r="L18" s="38">
        <v>0</v>
      </c>
      <c s="32">
        <f>ROUND(ROUND(L18,2)*ROUND(G18,3),2)</f>
      </c>
      <c s="36" t="s">
        <v>53</v>
      </c>
      <c>
        <f>(M18*21)/100</f>
      </c>
      <c t="s">
        <v>27</v>
      </c>
    </row>
    <row r="19" spans="1:5" ht="12.75">
      <c r="A19" s="35" t="s">
        <v>54</v>
      </c>
      <c r="E19" s="39" t="s">
        <v>55</v>
      </c>
    </row>
    <row r="20" spans="1:5" ht="12.75">
      <c r="A20" s="35" t="s">
        <v>56</v>
      </c>
      <c r="E20" s="40" t="s">
        <v>892</v>
      </c>
    </row>
    <row r="21" spans="1:5" ht="12.75">
      <c r="A21" t="s">
        <v>57</v>
      </c>
      <c r="E21" s="39" t="s">
        <v>97</v>
      </c>
    </row>
    <row r="22" spans="1:16" ht="12.75">
      <c r="A22" t="s">
        <v>49</v>
      </c>
      <c s="34" t="s">
        <v>65</v>
      </c>
      <c s="34" t="s">
        <v>115</v>
      </c>
      <c s="35" t="s">
        <v>47</v>
      </c>
      <c s="6" t="s">
        <v>116</v>
      </c>
      <c s="36" t="s">
        <v>108</v>
      </c>
      <c s="37">
        <v>63.55</v>
      </c>
      <c s="36">
        <v>0</v>
      </c>
      <c s="36">
        <f>ROUND(G22*H22,6)</f>
      </c>
      <c r="L22" s="38">
        <v>0</v>
      </c>
      <c s="32">
        <f>ROUND(ROUND(L22,2)*ROUND(G22,3),2)</f>
      </c>
      <c s="36" t="s">
        <v>53</v>
      </c>
      <c>
        <f>(M22*21)/100</f>
      </c>
      <c t="s">
        <v>27</v>
      </c>
    </row>
    <row r="23" spans="1:5" ht="12.75">
      <c r="A23" s="35" t="s">
        <v>54</v>
      </c>
      <c r="E23" s="39" t="s">
        <v>55</v>
      </c>
    </row>
    <row r="24" spans="1:5" ht="12.75">
      <c r="A24" s="35" t="s">
        <v>56</v>
      </c>
      <c r="E24" s="40" t="s">
        <v>1957</v>
      </c>
    </row>
    <row r="25" spans="1:5" ht="216.75">
      <c r="A25" t="s">
        <v>57</v>
      </c>
      <c r="E25" s="39" t="s">
        <v>118</v>
      </c>
    </row>
    <row r="26" spans="1:16" ht="12.75">
      <c r="A26" t="s">
        <v>49</v>
      </c>
      <c s="34" t="s">
        <v>70</v>
      </c>
      <c s="34" t="s">
        <v>120</v>
      </c>
      <c s="35" t="s">
        <v>47</v>
      </c>
      <c s="6" t="s">
        <v>121</v>
      </c>
      <c s="36" t="s">
        <v>108</v>
      </c>
      <c s="37">
        <v>527.25</v>
      </c>
      <c s="36">
        <v>0</v>
      </c>
      <c s="36">
        <f>ROUND(G26*H26,6)</f>
      </c>
      <c r="L26" s="38">
        <v>0</v>
      </c>
      <c s="32">
        <f>ROUND(ROUND(L26,2)*ROUND(G26,3),2)</f>
      </c>
      <c s="36" t="s">
        <v>53</v>
      </c>
      <c>
        <f>(M26*21)/100</f>
      </c>
      <c t="s">
        <v>27</v>
      </c>
    </row>
    <row r="27" spans="1:5" ht="12.75">
      <c r="A27" s="35" t="s">
        <v>54</v>
      </c>
      <c r="E27" s="39" t="s">
        <v>55</v>
      </c>
    </row>
    <row r="28" spans="1:5" ht="12.75">
      <c r="A28" s="35" t="s">
        <v>56</v>
      </c>
      <c r="E28" s="40" t="s">
        <v>1958</v>
      </c>
    </row>
    <row r="29" spans="1:5" ht="216.75">
      <c r="A29" t="s">
        <v>57</v>
      </c>
      <c r="E29" s="39" t="s">
        <v>118</v>
      </c>
    </row>
    <row r="30" spans="1:16" ht="25.5">
      <c r="A30" t="s">
        <v>49</v>
      </c>
      <c s="34" t="s">
        <v>75</v>
      </c>
      <c s="34" t="s">
        <v>120</v>
      </c>
      <c s="35" t="s">
        <v>127</v>
      </c>
      <c s="6" t="s">
        <v>1938</v>
      </c>
      <c s="36" t="s">
        <v>108</v>
      </c>
      <c s="37">
        <v>52</v>
      </c>
      <c s="36">
        <v>0</v>
      </c>
      <c s="36">
        <f>ROUND(G30*H30,6)</f>
      </c>
      <c r="L30" s="38">
        <v>0</v>
      </c>
      <c s="32">
        <f>ROUND(ROUND(L30,2)*ROUND(G30,3),2)</f>
      </c>
      <c s="36" t="s">
        <v>53</v>
      </c>
      <c>
        <f>(M30*21)/100</f>
      </c>
      <c t="s">
        <v>27</v>
      </c>
    </row>
    <row r="31" spans="1:5" ht="12.75">
      <c r="A31" s="35" t="s">
        <v>54</v>
      </c>
      <c r="E31" s="39" t="s">
        <v>55</v>
      </c>
    </row>
    <row r="32" spans="1:5" ht="12.75">
      <c r="A32" s="35" t="s">
        <v>56</v>
      </c>
      <c r="E32" s="40" t="s">
        <v>1959</v>
      </c>
    </row>
    <row r="33" spans="1:5" ht="229.5">
      <c r="A33" t="s">
        <v>57</v>
      </c>
      <c r="E33" s="39" t="s">
        <v>1940</v>
      </c>
    </row>
    <row r="34" spans="1:16" ht="12.75">
      <c r="A34" t="s">
        <v>49</v>
      </c>
      <c s="34" t="s">
        <v>110</v>
      </c>
      <c s="34" t="s">
        <v>1714</v>
      </c>
      <c s="35" t="s">
        <v>47</v>
      </c>
      <c s="6" t="s">
        <v>924</v>
      </c>
      <c s="36" t="s">
        <v>104</v>
      </c>
      <c s="37">
        <v>43</v>
      </c>
      <c s="36">
        <v>0</v>
      </c>
      <c s="36">
        <f>ROUND(G34*H34,6)</f>
      </c>
      <c r="L34" s="38">
        <v>0</v>
      </c>
      <c s="32">
        <f>ROUND(ROUND(L34,2)*ROUND(G34,3),2)</f>
      </c>
      <c s="36" t="s">
        <v>73</v>
      </c>
      <c>
        <f>(M34*21)/100</f>
      </c>
      <c t="s">
        <v>27</v>
      </c>
    </row>
    <row r="35" spans="1:5" ht="12.75">
      <c r="A35" s="35" t="s">
        <v>54</v>
      </c>
      <c r="E35" s="39" t="s">
        <v>55</v>
      </c>
    </row>
    <row r="36" spans="1:5" ht="12.75">
      <c r="A36" s="35" t="s">
        <v>56</v>
      </c>
      <c r="E36" s="40" t="s">
        <v>1767</v>
      </c>
    </row>
    <row r="37" spans="1:5" ht="25.5">
      <c r="A37" t="s">
        <v>57</v>
      </c>
      <c r="E37" s="39" t="s">
        <v>126</v>
      </c>
    </row>
    <row r="38" spans="1:16" ht="25.5">
      <c r="A38" t="s">
        <v>49</v>
      </c>
      <c s="34" t="s">
        <v>114</v>
      </c>
      <c s="34" t="s">
        <v>128</v>
      </c>
      <c s="35" t="s">
        <v>47</v>
      </c>
      <c s="6" t="s">
        <v>129</v>
      </c>
      <c s="36" t="s">
        <v>104</v>
      </c>
      <c s="37">
        <v>1254</v>
      </c>
      <c s="36">
        <v>0</v>
      </c>
      <c s="36">
        <f>ROUND(G38*H38,6)</f>
      </c>
      <c r="L38" s="38">
        <v>0</v>
      </c>
      <c s="32">
        <f>ROUND(ROUND(L38,2)*ROUND(G38,3),2)</f>
      </c>
      <c s="36" t="s">
        <v>53</v>
      </c>
      <c>
        <f>(M38*21)/100</f>
      </c>
      <c t="s">
        <v>27</v>
      </c>
    </row>
    <row r="39" spans="1:5" ht="12.75">
      <c r="A39" s="35" t="s">
        <v>54</v>
      </c>
      <c r="E39" s="39" t="s">
        <v>55</v>
      </c>
    </row>
    <row r="40" spans="1:5" ht="12.75">
      <c r="A40" s="35" t="s">
        <v>56</v>
      </c>
      <c r="E40" s="40" t="s">
        <v>892</v>
      </c>
    </row>
    <row r="41" spans="1:5" ht="25.5">
      <c r="A41" t="s">
        <v>57</v>
      </c>
      <c r="E41" s="39" t="s">
        <v>130</v>
      </c>
    </row>
    <row r="42" spans="1:16" ht="12.75">
      <c r="A42" t="s">
        <v>49</v>
      </c>
      <c s="34" t="s">
        <v>119</v>
      </c>
      <c s="34" t="s">
        <v>132</v>
      </c>
      <c s="35" t="s">
        <v>47</v>
      </c>
      <c s="6" t="s">
        <v>133</v>
      </c>
      <c s="36" t="s">
        <v>104</v>
      </c>
      <c s="37">
        <v>1390</v>
      </c>
      <c s="36">
        <v>0</v>
      </c>
      <c s="36">
        <f>ROUND(G42*H42,6)</f>
      </c>
      <c r="L42" s="38">
        <v>0</v>
      </c>
      <c s="32">
        <f>ROUND(ROUND(L42,2)*ROUND(G42,3),2)</f>
      </c>
      <c s="36" t="s">
        <v>73</v>
      </c>
      <c>
        <f>(M42*21)/100</f>
      </c>
      <c t="s">
        <v>27</v>
      </c>
    </row>
    <row r="43" spans="1:5" ht="12.75">
      <c r="A43" s="35" t="s">
        <v>54</v>
      </c>
      <c r="E43" s="39" t="s">
        <v>55</v>
      </c>
    </row>
    <row r="44" spans="1:5" ht="12.75">
      <c r="A44" s="35" t="s">
        <v>56</v>
      </c>
      <c r="E44" s="40" t="s">
        <v>892</v>
      </c>
    </row>
    <row r="45" spans="1:5" ht="25.5">
      <c r="A45" t="s">
        <v>57</v>
      </c>
      <c r="E45" s="39" t="s">
        <v>134</v>
      </c>
    </row>
    <row r="46" spans="1:16" ht="12.75">
      <c r="A46" t="s">
        <v>49</v>
      </c>
      <c s="34" t="s">
        <v>123</v>
      </c>
      <c s="34" t="s">
        <v>136</v>
      </c>
      <c s="35" t="s">
        <v>47</v>
      </c>
      <c s="6" t="s">
        <v>137</v>
      </c>
      <c s="36" t="s">
        <v>108</v>
      </c>
      <c s="37">
        <v>583.25</v>
      </c>
      <c s="36">
        <v>0</v>
      </c>
      <c s="36">
        <f>ROUND(G46*H46,6)</f>
      </c>
      <c r="L46" s="38">
        <v>0</v>
      </c>
      <c s="32">
        <f>ROUND(ROUND(L46,2)*ROUND(G46,3),2)</f>
      </c>
      <c s="36" t="s">
        <v>53</v>
      </c>
      <c>
        <f>(M46*21)/100</f>
      </c>
      <c t="s">
        <v>27</v>
      </c>
    </row>
    <row r="47" spans="1:5" ht="12.75">
      <c r="A47" s="35" t="s">
        <v>54</v>
      </c>
      <c r="E47" s="39" t="s">
        <v>55</v>
      </c>
    </row>
    <row r="48" spans="1:5" ht="12.75">
      <c r="A48" s="35" t="s">
        <v>56</v>
      </c>
      <c r="E48" s="40" t="s">
        <v>1960</v>
      </c>
    </row>
    <row r="49" spans="1:5" ht="153">
      <c r="A49" t="s">
        <v>57</v>
      </c>
      <c r="E49" s="39" t="s">
        <v>139</v>
      </c>
    </row>
    <row r="50" spans="1:16" ht="12.75">
      <c r="A50" t="s">
        <v>49</v>
      </c>
      <c s="34" t="s">
        <v>127</v>
      </c>
      <c s="34" t="s">
        <v>141</v>
      </c>
      <c s="35" t="s">
        <v>47</v>
      </c>
      <c s="6" t="s">
        <v>142</v>
      </c>
      <c s="36" t="s">
        <v>100</v>
      </c>
      <c s="37">
        <v>682.25</v>
      </c>
      <c s="36">
        <v>0</v>
      </c>
      <c s="36">
        <f>ROUND(G50*H50,6)</f>
      </c>
      <c r="L50" s="38">
        <v>0</v>
      </c>
      <c s="32">
        <f>ROUND(ROUND(L50,2)*ROUND(G50,3),2)</f>
      </c>
      <c s="36" t="s">
        <v>73</v>
      </c>
      <c>
        <f>(M50*21)/100</f>
      </c>
      <c t="s">
        <v>27</v>
      </c>
    </row>
    <row r="51" spans="1:5" ht="12.75">
      <c r="A51" s="35" t="s">
        <v>54</v>
      </c>
      <c r="E51" s="39" t="s">
        <v>55</v>
      </c>
    </row>
    <row r="52" spans="1:5" ht="12.75">
      <c r="A52" s="35" t="s">
        <v>56</v>
      </c>
      <c r="E52" s="40" t="s">
        <v>1961</v>
      </c>
    </row>
    <row r="53" spans="1:5" ht="12.75">
      <c r="A53" t="s">
        <v>57</v>
      </c>
      <c r="E53" s="39" t="s">
        <v>144</v>
      </c>
    </row>
    <row r="54" spans="1:16" ht="25.5">
      <c r="A54" t="s">
        <v>49</v>
      </c>
      <c s="34" t="s">
        <v>131</v>
      </c>
      <c s="34" t="s">
        <v>146</v>
      </c>
      <c s="35" t="s">
        <v>47</v>
      </c>
      <c s="6" t="s">
        <v>147</v>
      </c>
      <c s="36" t="s">
        <v>52</v>
      </c>
      <c s="37">
        <v>10</v>
      </c>
      <c s="36">
        <v>0</v>
      </c>
      <c s="36">
        <f>ROUND(G54*H54,6)</f>
      </c>
      <c r="L54" s="38">
        <v>0</v>
      </c>
      <c s="32">
        <f>ROUND(ROUND(L54,2)*ROUND(G54,3),2)</f>
      </c>
      <c s="36" t="s">
        <v>73</v>
      </c>
      <c>
        <f>(M54*21)/100</f>
      </c>
      <c t="s">
        <v>27</v>
      </c>
    </row>
    <row r="55" spans="1:5" ht="12.75">
      <c r="A55" s="35" t="s">
        <v>54</v>
      </c>
      <c r="E55" s="39" t="s">
        <v>55</v>
      </c>
    </row>
    <row r="56" spans="1:5" ht="12.75">
      <c r="A56" s="35" t="s">
        <v>56</v>
      </c>
      <c r="E56" s="40" t="s">
        <v>892</v>
      </c>
    </row>
    <row r="57" spans="1:5" ht="38.25">
      <c r="A57" t="s">
        <v>57</v>
      </c>
      <c r="E57" s="39" t="s">
        <v>148</v>
      </c>
    </row>
    <row r="58" spans="1:16" ht="12.75">
      <c r="A58" t="s">
        <v>49</v>
      </c>
      <c s="34" t="s">
        <v>135</v>
      </c>
      <c s="34" t="s">
        <v>178</v>
      </c>
      <c s="35" t="s">
        <v>47</v>
      </c>
      <c s="6" t="s">
        <v>179</v>
      </c>
      <c s="36" t="s">
        <v>104</v>
      </c>
      <c s="37">
        <v>16</v>
      </c>
      <c s="36">
        <v>0</v>
      </c>
      <c s="36">
        <f>ROUND(G58*H58,6)</f>
      </c>
      <c r="L58" s="38">
        <v>0</v>
      </c>
      <c s="32">
        <f>ROUND(ROUND(L58,2)*ROUND(G58,3),2)</f>
      </c>
      <c s="36" t="s">
        <v>53</v>
      </c>
      <c>
        <f>(M58*21)/100</f>
      </c>
      <c t="s">
        <v>27</v>
      </c>
    </row>
    <row r="59" spans="1:5" ht="12.75">
      <c r="A59" s="35" t="s">
        <v>54</v>
      </c>
      <c r="E59" s="39" t="s">
        <v>55</v>
      </c>
    </row>
    <row r="60" spans="1:5" ht="12.75">
      <c r="A60" s="35" t="s">
        <v>56</v>
      </c>
      <c r="E60" s="40" t="s">
        <v>1767</v>
      </c>
    </row>
    <row r="61" spans="1:5" ht="38.25">
      <c r="A61" t="s">
        <v>57</v>
      </c>
      <c r="E61" s="39" t="s">
        <v>1768</v>
      </c>
    </row>
    <row r="62" spans="1:16" ht="12.75">
      <c r="A62" t="s">
        <v>49</v>
      </c>
      <c s="34" t="s">
        <v>140</v>
      </c>
      <c s="34" t="s">
        <v>181</v>
      </c>
      <c s="35" t="s">
        <v>47</v>
      </c>
      <c s="6" t="s">
        <v>182</v>
      </c>
      <c s="36" t="s">
        <v>104</v>
      </c>
      <c s="37">
        <v>9</v>
      </c>
      <c s="36">
        <v>0</v>
      </c>
      <c s="36">
        <f>ROUND(G62*H62,6)</f>
      </c>
      <c r="L62" s="38">
        <v>0</v>
      </c>
      <c s="32">
        <f>ROUND(ROUND(L62,2)*ROUND(G62,3),2)</f>
      </c>
      <c s="36" t="s">
        <v>53</v>
      </c>
      <c>
        <f>(M62*21)/100</f>
      </c>
      <c t="s">
        <v>27</v>
      </c>
    </row>
    <row r="63" spans="1:5" ht="12.75">
      <c r="A63" s="35" t="s">
        <v>54</v>
      </c>
      <c r="E63" s="39" t="s">
        <v>55</v>
      </c>
    </row>
    <row r="64" spans="1:5" ht="12.75">
      <c r="A64" s="35" t="s">
        <v>56</v>
      </c>
      <c r="E64" s="40" t="s">
        <v>892</v>
      </c>
    </row>
    <row r="65" spans="1:5" ht="25.5">
      <c r="A65" t="s">
        <v>57</v>
      </c>
      <c r="E65" s="39" t="s">
        <v>134</v>
      </c>
    </row>
    <row r="66" spans="1:16" ht="25.5">
      <c r="A66" t="s">
        <v>49</v>
      </c>
      <c s="34" t="s">
        <v>145</v>
      </c>
      <c s="34" t="s">
        <v>859</v>
      </c>
      <c s="35" t="s">
        <v>47</v>
      </c>
      <c s="6" t="s">
        <v>860</v>
      </c>
      <c s="36" t="s">
        <v>104</v>
      </c>
      <c s="37">
        <v>21</v>
      </c>
      <c s="36">
        <v>0</v>
      </c>
      <c s="36">
        <f>ROUND(G66*H66,6)</f>
      </c>
      <c r="L66" s="38">
        <v>0</v>
      </c>
      <c s="32">
        <f>ROUND(ROUND(L66,2)*ROUND(G66,3),2)</f>
      </c>
      <c s="36" t="s">
        <v>53</v>
      </c>
      <c>
        <f>(M66*21)/100</f>
      </c>
      <c t="s">
        <v>27</v>
      </c>
    </row>
    <row r="67" spans="1:5" ht="12.75">
      <c r="A67" s="35" t="s">
        <v>54</v>
      </c>
      <c r="E67" s="39" t="s">
        <v>55</v>
      </c>
    </row>
    <row r="68" spans="1:5" ht="12.75">
      <c r="A68" s="35" t="s">
        <v>56</v>
      </c>
      <c r="E68" s="40" t="s">
        <v>1767</v>
      </c>
    </row>
    <row r="69" spans="1:5" ht="102">
      <c r="A69" t="s">
        <v>57</v>
      </c>
      <c r="E69" s="39" t="s">
        <v>861</v>
      </c>
    </row>
    <row r="70" spans="1:16" ht="12.75">
      <c r="A70" t="s">
        <v>49</v>
      </c>
      <c s="34" t="s">
        <v>149</v>
      </c>
      <c s="34" t="s">
        <v>862</v>
      </c>
      <c s="35" t="s">
        <v>47</v>
      </c>
      <c s="6" t="s">
        <v>863</v>
      </c>
      <c s="36" t="s">
        <v>104</v>
      </c>
      <c s="37">
        <v>2</v>
      </c>
      <c s="36">
        <v>0</v>
      </c>
      <c s="36">
        <f>ROUND(G70*H70,6)</f>
      </c>
      <c r="L70" s="38">
        <v>0</v>
      </c>
      <c s="32">
        <f>ROUND(ROUND(L70,2)*ROUND(G70,3),2)</f>
      </c>
      <c s="36" t="s">
        <v>53</v>
      </c>
      <c>
        <f>(M70*21)/100</f>
      </c>
      <c t="s">
        <v>27</v>
      </c>
    </row>
    <row r="71" spans="1:5" ht="12.75">
      <c r="A71" s="35" t="s">
        <v>54</v>
      </c>
      <c r="E71" s="39" t="s">
        <v>55</v>
      </c>
    </row>
    <row r="72" spans="1:5" ht="12.75">
      <c r="A72" s="35" t="s">
        <v>56</v>
      </c>
      <c r="E72" s="40" t="s">
        <v>892</v>
      </c>
    </row>
    <row r="73" spans="1:5" ht="51">
      <c r="A73" t="s">
        <v>57</v>
      </c>
      <c r="E73" s="39" t="s">
        <v>864</v>
      </c>
    </row>
    <row r="74" spans="1:16" ht="12.75">
      <c r="A74" t="s">
        <v>49</v>
      </c>
      <c s="34" t="s">
        <v>153</v>
      </c>
      <c s="34" t="s">
        <v>188</v>
      </c>
      <c s="35" t="s">
        <v>47</v>
      </c>
      <c s="6" t="s">
        <v>1769</v>
      </c>
      <c s="36" t="s">
        <v>52</v>
      </c>
      <c s="37">
        <v>16</v>
      </c>
      <c s="36">
        <v>0</v>
      </c>
      <c s="36">
        <f>ROUND(G74*H74,6)</f>
      </c>
      <c r="L74" s="38">
        <v>0</v>
      </c>
      <c s="32">
        <f>ROUND(ROUND(L74,2)*ROUND(G74,3),2)</f>
      </c>
      <c s="36" t="s">
        <v>53</v>
      </c>
      <c>
        <f>(M74*21)/100</f>
      </c>
      <c t="s">
        <v>27</v>
      </c>
    </row>
    <row r="75" spans="1:5" ht="12.75">
      <c r="A75" s="35" t="s">
        <v>54</v>
      </c>
      <c r="E75" s="39" t="s">
        <v>55</v>
      </c>
    </row>
    <row r="76" spans="1:5" ht="12.75">
      <c r="A76" s="35" t="s">
        <v>56</v>
      </c>
      <c r="E76" s="40" t="s">
        <v>892</v>
      </c>
    </row>
    <row r="77" spans="1:5" ht="38.25">
      <c r="A77" t="s">
        <v>57</v>
      </c>
      <c r="E77" s="39" t="s">
        <v>1770</v>
      </c>
    </row>
    <row r="78" spans="1:16" ht="12.75">
      <c r="A78" t="s">
        <v>49</v>
      </c>
      <c s="34" t="s">
        <v>157</v>
      </c>
      <c s="34" t="s">
        <v>192</v>
      </c>
      <c s="35" t="s">
        <v>47</v>
      </c>
      <c s="6" t="s">
        <v>193</v>
      </c>
      <c s="36" t="s">
        <v>52</v>
      </c>
      <c s="37">
        <v>16</v>
      </c>
      <c s="36">
        <v>0</v>
      </c>
      <c s="36">
        <f>ROUND(G78*H78,6)</f>
      </c>
      <c r="L78" s="38">
        <v>0</v>
      </c>
      <c s="32">
        <f>ROUND(ROUND(L78,2)*ROUND(G78,3),2)</f>
      </c>
      <c s="36" t="s">
        <v>73</v>
      </c>
      <c>
        <f>(M78*21)/100</f>
      </c>
      <c t="s">
        <v>27</v>
      </c>
    </row>
    <row r="79" spans="1:5" ht="12.75">
      <c r="A79" s="35" t="s">
        <v>54</v>
      </c>
      <c r="E79" s="39" t="s">
        <v>55</v>
      </c>
    </row>
    <row r="80" spans="1:5" ht="12.75">
      <c r="A80" s="35" t="s">
        <v>56</v>
      </c>
      <c r="E80" s="40" t="s">
        <v>892</v>
      </c>
    </row>
    <row r="81" spans="1:5" ht="38.25">
      <c r="A81" t="s">
        <v>57</v>
      </c>
      <c r="E81" s="39" t="s">
        <v>194</v>
      </c>
    </row>
    <row r="82" spans="1:16" ht="12.75">
      <c r="A82" t="s">
        <v>49</v>
      </c>
      <c s="34" t="s">
        <v>161</v>
      </c>
      <c s="34" t="s">
        <v>196</v>
      </c>
      <c s="35" t="s">
        <v>47</v>
      </c>
      <c s="6" t="s">
        <v>197</v>
      </c>
      <c s="36" t="s">
        <v>52</v>
      </c>
      <c s="37">
        <v>1</v>
      </c>
      <c s="36">
        <v>0</v>
      </c>
      <c s="36">
        <f>ROUND(G82*H82,6)</f>
      </c>
      <c r="L82" s="38">
        <v>0</v>
      </c>
      <c s="32">
        <f>ROUND(ROUND(L82,2)*ROUND(G82,3),2)</f>
      </c>
      <c s="36" t="s">
        <v>53</v>
      </c>
      <c>
        <f>(M82*21)/100</f>
      </c>
      <c t="s">
        <v>27</v>
      </c>
    </row>
    <row r="83" spans="1:5" ht="12.75">
      <c r="A83" s="35" t="s">
        <v>54</v>
      </c>
      <c r="E83" s="39" t="s">
        <v>55</v>
      </c>
    </row>
    <row r="84" spans="1:5" ht="12.75">
      <c r="A84" s="35" t="s">
        <v>56</v>
      </c>
      <c r="E84" s="40" t="s">
        <v>892</v>
      </c>
    </row>
    <row r="85" spans="1:5" ht="38.25">
      <c r="A85" t="s">
        <v>57</v>
      </c>
      <c r="E85" s="39" t="s">
        <v>198</v>
      </c>
    </row>
    <row r="86" spans="1:16" ht="25.5">
      <c r="A86" t="s">
        <v>49</v>
      </c>
      <c s="34" t="s">
        <v>165</v>
      </c>
      <c s="34" t="s">
        <v>571</v>
      </c>
      <c s="35" t="s">
        <v>572</v>
      </c>
      <c s="6" t="s">
        <v>573</v>
      </c>
      <c s="36" t="s">
        <v>554</v>
      </c>
      <c s="37">
        <v>138.85</v>
      </c>
      <c s="36">
        <v>0</v>
      </c>
      <c s="36">
        <f>ROUND(G86*H86,6)</f>
      </c>
      <c r="L86" s="38">
        <v>0</v>
      </c>
      <c s="32">
        <f>ROUND(ROUND(L86,2)*ROUND(G86,3),2)</f>
      </c>
      <c s="36" t="s">
        <v>53</v>
      </c>
      <c>
        <f>(M86*21)/100</f>
      </c>
      <c t="s">
        <v>27</v>
      </c>
    </row>
    <row r="87" spans="1:5" ht="25.5">
      <c r="A87" s="35" t="s">
        <v>54</v>
      </c>
      <c r="E87" s="39" t="s">
        <v>555</v>
      </c>
    </row>
    <row r="88" spans="1:5" ht="12.75">
      <c r="A88" s="35" t="s">
        <v>56</v>
      </c>
      <c r="E88" s="40" t="s">
        <v>55</v>
      </c>
    </row>
    <row r="89" spans="1:5" ht="165.75">
      <c r="A89" t="s">
        <v>57</v>
      </c>
      <c r="E89" s="39" t="s">
        <v>556</v>
      </c>
    </row>
    <row r="90" spans="1:13" ht="12.75">
      <c r="A90" t="s">
        <v>46</v>
      </c>
      <c r="C90" s="31" t="s">
        <v>27</v>
      </c>
      <c r="E90" s="33" t="s">
        <v>199</v>
      </c>
      <c r="J90" s="32">
        <f>0</f>
      </c>
      <c s="32">
        <f>0</f>
      </c>
      <c s="32">
        <f>0+L91+L95+L99+L103+L107+L111+L115+L119+L123+L127+L131+L135+L139+L143+L147+L151+L155+L159+L163+L167+L171+L175+L179+L183+L187+L191+L195+L199+L203+L207+L211+L215+L219+L223+L227</f>
      </c>
      <c s="32">
        <f>0+M91+M95+M99+M103+M107+M111+M115+M119+M123+M127+M131+M135+M139+M143+M147+M151+M155+M159+M163+M167+M171+M175+M179+M183+M187+M191+M195+M199+M203+M207+M211+M215+M219+M223+M227</f>
      </c>
    </row>
    <row r="91" spans="1:16" ht="12.75">
      <c r="A91" t="s">
        <v>49</v>
      </c>
      <c s="34" t="s">
        <v>168</v>
      </c>
      <c s="34" t="s">
        <v>201</v>
      </c>
      <c s="35" t="s">
        <v>47</v>
      </c>
      <c s="6" t="s">
        <v>202</v>
      </c>
      <c s="36" t="s">
        <v>203</v>
      </c>
      <c s="37">
        <v>5.94</v>
      </c>
      <c s="36">
        <v>0</v>
      </c>
      <c s="36">
        <f>ROUND(G91*H91,6)</f>
      </c>
      <c r="L91" s="38">
        <v>0</v>
      </c>
      <c s="32">
        <f>ROUND(ROUND(L91,2)*ROUND(G91,3),2)</f>
      </c>
      <c s="36" t="s">
        <v>73</v>
      </c>
      <c>
        <f>(M91*21)/100</f>
      </c>
      <c t="s">
        <v>27</v>
      </c>
    </row>
    <row r="92" spans="1:5" ht="12.75">
      <c r="A92" s="35" t="s">
        <v>54</v>
      </c>
      <c r="E92" s="39" t="s">
        <v>55</v>
      </c>
    </row>
    <row r="93" spans="1:5" ht="12.75">
      <c r="A93" s="35" t="s">
        <v>56</v>
      </c>
      <c r="E93" s="40" t="s">
        <v>1962</v>
      </c>
    </row>
    <row r="94" spans="1:5" ht="38.25">
      <c r="A94" t="s">
        <v>57</v>
      </c>
      <c r="E94" s="39" t="s">
        <v>205</v>
      </c>
    </row>
    <row r="95" spans="1:16" ht="12.75">
      <c r="A95" t="s">
        <v>49</v>
      </c>
      <c s="34" t="s">
        <v>171</v>
      </c>
      <c s="34" t="s">
        <v>215</v>
      </c>
      <c s="35" t="s">
        <v>47</v>
      </c>
      <c s="6" t="s">
        <v>216</v>
      </c>
      <c s="36" t="s">
        <v>203</v>
      </c>
      <c s="37">
        <v>5.94</v>
      </c>
      <c s="36">
        <v>0</v>
      </c>
      <c s="36">
        <f>ROUND(G95*H95,6)</f>
      </c>
      <c r="L95" s="38">
        <v>0</v>
      </c>
      <c s="32">
        <f>ROUND(ROUND(L95,2)*ROUND(G95,3),2)</f>
      </c>
      <c s="36" t="s">
        <v>73</v>
      </c>
      <c>
        <f>(M95*21)/100</f>
      </c>
      <c t="s">
        <v>27</v>
      </c>
    </row>
    <row r="96" spans="1:5" ht="12.75">
      <c r="A96" s="35" t="s">
        <v>54</v>
      </c>
      <c r="E96" s="39" t="s">
        <v>55</v>
      </c>
    </row>
    <row r="97" spans="1:5" ht="12.75">
      <c r="A97" s="35" t="s">
        <v>56</v>
      </c>
      <c r="E97" s="40" t="s">
        <v>1963</v>
      </c>
    </row>
    <row r="98" spans="1:5" ht="127.5">
      <c r="A98" t="s">
        <v>57</v>
      </c>
      <c r="E98" s="39" t="s">
        <v>217</v>
      </c>
    </row>
    <row r="99" spans="1:16" ht="12.75">
      <c r="A99" t="s">
        <v>49</v>
      </c>
      <c s="34" t="s">
        <v>174</v>
      </c>
      <c s="34" t="s">
        <v>211</v>
      </c>
      <c s="35" t="s">
        <v>47</v>
      </c>
      <c s="6" t="s">
        <v>212</v>
      </c>
      <c s="36" t="s">
        <v>203</v>
      </c>
      <c s="37">
        <v>11.4</v>
      </c>
      <c s="36">
        <v>0</v>
      </c>
      <c s="36">
        <f>ROUND(G99*H99,6)</f>
      </c>
      <c r="L99" s="38">
        <v>0</v>
      </c>
      <c s="32">
        <f>ROUND(ROUND(L99,2)*ROUND(G99,3),2)</f>
      </c>
      <c s="36" t="s">
        <v>73</v>
      </c>
      <c>
        <f>(M99*21)/100</f>
      </c>
      <c t="s">
        <v>27</v>
      </c>
    </row>
    <row r="100" spans="1:5" ht="12.75">
      <c r="A100" s="35" t="s">
        <v>54</v>
      </c>
      <c r="E100" s="39" t="s">
        <v>55</v>
      </c>
    </row>
    <row r="101" spans="1:5" ht="12.75">
      <c r="A101" s="35" t="s">
        <v>56</v>
      </c>
      <c r="E101" s="40" t="s">
        <v>1964</v>
      </c>
    </row>
    <row r="102" spans="1:5" ht="12.75">
      <c r="A102" t="s">
        <v>57</v>
      </c>
      <c r="E102" s="39" t="s">
        <v>74</v>
      </c>
    </row>
    <row r="103" spans="1:16" ht="12.75">
      <c r="A103" t="s">
        <v>49</v>
      </c>
      <c s="34" t="s">
        <v>177</v>
      </c>
      <c s="34" t="s">
        <v>866</v>
      </c>
      <c s="35" t="s">
        <v>47</v>
      </c>
      <c s="6" t="s">
        <v>867</v>
      </c>
      <c s="36" t="s">
        <v>203</v>
      </c>
      <c s="37">
        <v>14.4</v>
      </c>
      <c s="36">
        <v>0</v>
      </c>
      <c s="36">
        <f>ROUND(G103*H103,6)</f>
      </c>
      <c r="L103" s="38">
        <v>0</v>
      </c>
      <c s="32">
        <f>ROUND(ROUND(L103,2)*ROUND(G103,3),2)</f>
      </c>
      <c s="36" t="s">
        <v>73</v>
      </c>
      <c>
        <f>(M103*21)/100</f>
      </c>
      <c t="s">
        <v>27</v>
      </c>
    </row>
    <row r="104" spans="1:5" ht="12.75">
      <c r="A104" s="35" t="s">
        <v>54</v>
      </c>
      <c r="E104" s="39" t="s">
        <v>55</v>
      </c>
    </row>
    <row r="105" spans="1:5" ht="12.75">
      <c r="A105" s="35" t="s">
        <v>56</v>
      </c>
      <c r="E105" s="40" t="s">
        <v>1965</v>
      </c>
    </row>
    <row r="106" spans="1:5" ht="12.75">
      <c r="A106" t="s">
        <v>57</v>
      </c>
      <c r="E106" s="39" t="s">
        <v>74</v>
      </c>
    </row>
    <row r="107" spans="1:16" ht="12.75">
      <c r="A107" t="s">
        <v>49</v>
      </c>
      <c s="34" t="s">
        <v>180</v>
      </c>
      <c s="34" t="s">
        <v>222</v>
      </c>
      <c s="35" t="s">
        <v>47</v>
      </c>
      <c s="6" t="s">
        <v>223</v>
      </c>
      <c s="36" t="s">
        <v>203</v>
      </c>
      <c s="37">
        <v>11.4</v>
      </c>
      <c s="36">
        <v>0</v>
      </c>
      <c s="36">
        <f>ROUND(G107*H107,6)</f>
      </c>
      <c r="L107" s="38">
        <v>0</v>
      </c>
      <c s="32">
        <f>ROUND(ROUND(L107,2)*ROUND(G107,3),2)</f>
      </c>
      <c s="36" t="s">
        <v>53</v>
      </c>
      <c>
        <f>(M107*21)/100</f>
      </c>
      <c t="s">
        <v>27</v>
      </c>
    </row>
    <row r="108" spans="1:5" ht="12.75">
      <c r="A108" s="35" t="s">
        <v>54</v>
      </c>
      <c r="E108" s="39" t="s">
        <v>55</v>
      </c>
    </row>
    <row r="109" spans="1:5" ht="12.75">
      <c r="A109" s="35" t="s">
        <v>56</v>
      </c>
      <c r="E109" s="40" t="s">
        <v>1966</v>
      </c>
    </row>
    <row r="110" spans="1:5" ht="114.75">
      <c r="A110" t="s">
        <v>57</v>
      </c>
      <c r="E110" s="39" t="s">
        <v>224</v>
      </c>
    </row>
    <row r="111" spans="1:16" ht="12.75">
      <c r="A111" t="s">
        <v>49</v>
      </c>
      <c s="34" t="s">
        <v>183</v>
      </c>
      <c s="34" t="s">
        <v>869</v>
      </c>
      <c s="35" t="s">
        <v>47</v>
      </c>
      <c s="6" t="s">
        <v>870</v>
      </c>
      <c s="36" t="s">
        <v>203</v>
      </c>
      <c s="37">
        <v>14.4</v>
      </c>
      <c s="36">
        <v>0</v>
      </c>
      <c s="36">
        <f>ROUND(G111*H111,6)</f>
      </c>
      <c r="L111" s="38">
        <v>0</v>
      </c>
      <c s="32">
        <f>ROUND(ROUND(L111,2)*ROUND(G111,3),2)</f>
      </c>
      <c s="36" t="s">
        <v>73</v>
      </c>
      <c>
        <f>(M111*21)/100</f>
      </c>
      <c t="s">
        <v>27</v>
      </c>
    </row>
    <row r="112" spans="1:5" ht="12.75">
      <c r="A112" s="35" t="s">
        <v>54</v>
      </c>
      <c r="E112" s="39" t="s">
        <v>55</v>
      </c>
    </row>
    <row r="113" spans="1:5" ht="12.75">
      <c r="A113" s="35" t="s">
        <v>56</v>
      </c>
      <c r="E113" s="40" t="s">
        <v>1967</v>
      </c>
    </row>
    <row r="114" spans="1:5" ht="12.75">
      <c r="A114" t="s">
        <v>57</v>
      </c>
      <c r="E114" s="39" t="s">
        <v>74</v>
      </c>
    </row>
    <row r="115" spans="1:16" ht="25.5">
      <c r="A115" t="s">
        <v>49</v>
      </c>
      <c s="34" t="s">
        <v>187</v>
      </c>
      <c s="34" t="s">
        <v>226</v>
      </c>
      <c s="35" t="s">
        <v>47</v>
      </c>
      <c s="6" t="s">
        <v>227</v>
      </c>
      <c s="36" t="s">
        <v>52</v>
      </c>
      <c s="37">
        <v>18</v>
      </c>
      <c s="36">
        <v>0</v>
      </c>
      <c s="36">
        <f>ROUND(G115*H115,6)</f>
      </c>
      <c r="L115" s="38">
        <v>0</v>
      </c>
      <c s="32">
        <f>ROUND(ROUND(L115,2)*ROUND(G115,3),2)</f>
      </c>
      <c s="36" t="s">
        <v>73</v>
      </c>
      <c>
        <f>(M115*21)/100</f>
      </c>
      <c t="s">
        <v>27</v>
      </c>
    </row>
    <row r="116" spans="1:5" ht="12.75">
      <c r="A116" s="35" t="s">
        <v>54</v>
      </c>
      <c r="E116" s="39" t="s">
        <v>55</v>
      </c>
    </row>
    <row r="117" spans="1:5" ht="12.75">
      <c r="A117" s="35" t="s">
        <v>56</v>
      </c>
      <c r="E117" s="40" t="s">
        <v>1850</v>
      </c>
    </row>
    <row r="118" spans="1:5" ht="63.75">
      <c r="A118" t="s">
        <v>57</v>
      </c>
      <c r="E118" s="39" t="s">
        <v>228</v>
      </c>
    </row>
    <row r="119" spans="1:16" ht="25.5">
      <c r="A119" t="s">
        <v>49</v>
      </c>
      <c s="34" t="s">
        <v>191</v>
      </c>
      <c s="34" t="s">
        <v>230</v>
      </c>
      <c s="35" t="s">
        <v>47</v>
      </c>
      <c s="6" t="s">
        <v>231</v>
      </c>
      <c s="36" t="s">
        <v>52</v>
      </c>
      <c s="37">
        <v>2</v>
      </c>
      <c s="36">
        <v>0</v>
      </c>
      <c s="36">
        <f>ROUND(G119*H119,6)</f>
      </c>
      <c r="L119" s="38">
        <v>0</v>
      </c>
      <c s="32">
        <f>ROUND(ROUND(L119,2)*ROUND(G119,3),2)</f>
      </c>
      <c s="36" t="s">
        <v>73</v>
      </c>
      <c>
        <f>(M119*21)/100</f>
      </c>
      <c t="s">
        <v>27</v>
      </c>
    </row>
    <row r="120" spans="1:5" ht="12.75">
      <c r="A120" s="35" t="s">
        <v>54</v>
      </c>
      <c r="E120" s="39" t="s">
        <v>55</v>
      </c>
    </row>
    <row r="121" spans="1:5" ht="12.75">
      <c r="A121" s="35" t="s">
        <v>56</v>
      </c>
      <c r="E121" s="40" t="s">
        <v>1850</v>
      </c>
    </row>
    <row r="122" spans="1:5" ht="63.75">
      <c r="A122" t="s">
        <v>57</v>
      </c>
      <c r="E122" s="39" t="s">
        <v>228</v>
      </c>
    </row>
    <row r="123" spans="1:16" ht="25.5">
      <c r="A123" t="s">
        <v>49</v>
      </c>
      <c s="34" t="s">
        <v>195</v>
      </c>
      <c s="34" t="s">
        <v>233</v>
      </c>
      <c s="35" t="s">
        <v>47</v>
      </c>
      <c s="6" t="s">
        <v>234</v>
      </c>
      <c s="36" t="s">
        <v>52</v>
      </c>
      <c s="37">
        <v>3</v>
      </c>
      <c s="36">
        <v>0</v>
      </c>
      <c s="36">
        <f>ROUND(G123*H123,6)</f>
      </c>
      <c r="L123" s="38">
        <v>0</v>
      </c>
      <c s="32">
        <f>ROUND(ROUND(L123,2)*ROUND(G123,3),2)</f>
      </c>
      <c s="36" t="s">
        <v>73</v>
      </c>
      <c>
        <f>(M123*21)/100</f>
      </c>
      <c t="s">
        <v>27</v>
      </c>
    </row>
    <row r="124" spans="1:5" ht="12.75">
      <c r="A124" s="35" t="s">
        <v>54</v>
      </c>
      <c r="E124" s="39" t="s">
        <v>55</v>
      </c>
    </row>
    <row r="125" spans="1:5" ht="12.75">
      <c r="A125" s="35" t="s">
        <v>56</v>
      </c>
      <c r="E125" s="40" t="s">
        <v>892</v>
      </c>
    </row>
    <row r="126" spans="1:5" ht="89.25">
      <c r="A126" t="s">
        <v>57</v>
      </c>
      <c r="E126" s="39" t="s">
        <v>235</v>
      </c>
    </row>
    <row r="127" spans="1:16" ht="25.5">
      <c r="A127" t="s">
        <v>49</v>
      </c>
      <c s="34" t="s">
        <v>200</v>
      </c>
      <c s="34" t="s">
        <v>240</v>
      </c>
      <c s="35" t="s">
        <v>47</v>
      </c>
      <c s="6" t="s">
        <v>241</v>
      </c>
      <c s="36" t="s">
        <v>52</v>
      </c>
      <c s="37">
        <v>2</v>
      </c>
      <c s="36">
        <v>0</v>
      </c>
      <c s="36">
        <f>ROUND(G127*H127,6)</f>
      </c>
      <c r="L127" s="38">
        <v>0</v>
      </c>
      <c s="32">
        <f>ROUND(ROUND(L127,2)*ROUND(G127,3),2)</f>
      </c>
      <c s="36" t="s">
        <v>73</v>
      </c>
      <c>
        <f>(M127*21)/100</f>
      </c>
      <c t="s">
        <v>27</v>
      </c>
    </row>
    <row r="128" spans="1:5" ht="12.75">
      <c r="A128" s="35" t="s">
        <v>54</v>
      </c>
      <c r="E128" s="39" t="s">
        <v>55</v>
      </c>
    </row>
    <row r="129" spans="1:5" ht="12.75">
      <c r="A129" s="35" t="s">
        <v>56</v>
      </c>
      <c r="E129" s="40" t="s">
        <v>892</v>
      </c>
    </row>
    <row r="130" spans="1:5" ht="89.25">
      <c r="A130" t="s">
        <v>57</v>
      </c>
      <c r="E130" s="39" t="s">
        <v>235</v>
      </c>
    </row>
    <row r="131" spans="1:16" ht="25.5">
      <c r="A131" t="s">
        <v>49</v>
      </c>
      <c s="34" t="s">
        <v>255</v>
      </c>
      <c s="34" t="s">
        <v>1889</v>
      </c>
      <c s="35" t="s">
        <v>47</v>
      </c>
      <c s="6" t="s">
        <v>1890</v>
      </c>
      <c s="36" t="s">
        <v>52</v>
      </c>
      <c s="37">
        <v>1</v>
      </c>
      <c s="36">
        <v>0</v>
      </c>
      <c s="36">
        <f>ROUND(G131*H131,6)</f>
      </c>
      <c r="L131" s="38">
        <v>0</v>
      </c>
      <c s="32">
        <f>ROUND(ROUND(L131,2)*ROUND(G131,3),2)</f>
      </c>
      <c s="36" t="s">
        <v>73</v>
      </c>
      <c>
        <f>(M131*21)/100</f>
      </c>
      <c t="s">
        <v>27</v>
      </c>
    </row>
    <row r="132" spans="1:5" ht="12.75">
      <c r="A132" s="35" t="s">
        <v>54</v>
      </c>
      <c r="E132" s="39" t="s">
        <v>55</v>
      </c>
    </row>
    <row r="133" spans="1:5" ht="12.75">
      <c r="A133" s="35" t="s">
        <v>56</v>
      </c>
      <c r="E133" s="40" t="s">
        <v>892</v>
      </c>
    </row>
    <row r="134" spans="1:5" ht="12.75">
      <c r="A134" t="s">
        <v>57</v>
      </c>
      <c r="E134" s="39" t="s">
        <v>74</v>
      </c>
    </row>
    <row r="135" spans="1:16" ht="12.75">
      <c r="A135" t="s">
        <v>49</v>
      </c>
      <c s="34" t="s">
        <v>259</v>
      </c>
      <c s="34" t="s">
        <v>243</v>
      </c>
      <c s="35" t="s">
        <v>47</v>
      </c>
      <c s="6" t="s">
        <v>244</v>
      </c>
      <c s="36" t="s">
        <v>52</v>
      </c>
      <c s="37">
        <v>103</v>
      </c>
      <c s="36">
        <v>0</v>
      </c>
      <c s="36">
        <f>ROUND(G135*H135,6)</f>
      </c>
      <c r="L135" s="38">
        <v>0</v>
      </c>
      <c s="32">
        <f>ROUND(ROUND(L135,2)*ROUND(G135,3),2)</f>
      </c>
      <c s="36" t="s">
        <v>73</v>
      </c>
      <c>
        <f>(M135*21)/100</f>
      </c>
      <c t="s">
        <v>27</v>
      </c>
    </row>
    <row r="136" spans="1:5" ht="12.75">
      <c r="A136" s="35" t="s">
        <v>54</v>
      </c>
      <c r="E136" s="39" t="s">
        <v>55</v>
      </c>
    </row>
    <row r="137" spans="1:5" ht="12.75">
      <c r="A137" s="35" t="s">
        <v>56</v>
      </c>
      <c r="E137" s="40" t="s">
        <v>892</v>
      </c>
    </row>
    <row r="138" spans="1:5" ht="51">
      <c r="A138" t="s">
        <v>57</v>
      </c>
      <c r="E138" s="39" t="s">
        <v>245</v>
      </c>
    </row>
    <row r="139" spans="1:16" ht="12.75">
      <c r="A139" t="s">
        <v>49</v>
      </c>
      <c s="34" t="s">
        <v>263</v>
      </c>
      <c s="34" t="s">
        <v>247</v>
      </c>
      <c s="35" t="s">
        <v>47</v>
      </c>
      <c s="6" t="s">
        <v>248</v>
      </c>
      <c s="36" t="s">
        <v>52</v>
      </c>
      <c s="37">
        <v>24</v>
      </c>
      <c s="36">
        <v>0</v>
      </c>
      <c s="36">
        <f>ROUND(G139*H139,6)</f>
      </c>
      <c r="L139" s="38">
        <v>0</v>
      </c>
      <c s="32">
        <f>ROUND(ROUND(L139,2)*ROUND(G139,3),2)</f>
      </c>
      <c s="36" t="s">
        <v>73</v>
      </c>
      <c>
        <f>(M139*21)/100</f>
      </c>
      <c t="s">
        <v>27</v>
      </c>
    </row>
    <row r="140" spans="1:5" ht="12.75">
      <c r="A140" s="35" t="s">
        <v>54</v>
      </c>
      <c r="E140" s="39" t="s">
        <v>55</v>
      </c>
    </row>
    <row r="141" spans="1:5" ht="12.75">
      <c r="A141" s="35" t="s">
        <v>56</v>
      </c>
      <c r="E141" s="40" t="s">
        <v>892</v>
      </c>
    </row>
    <row r="142" spans="1:5" ht="51">
      <c r="A142" t="s">
        <v>57</v>
      </c>
      <c r="E142" s="39" t="s">
        <v>249</v>
      </c>
    </row>
    <row r="143" spans="1:16" ht="12.75">
      <c r="A143" t="s">
        <v>49</v>
      </c>
      <c s="34" t="s">
        <v>267</v>
      </c>
      <c s="34" t="s">
        <v>251</v>
      </c>
      <c s="35" t="s">
        <v>47</v>
      </c>
      <c s="6" t="s">
        <v>252</v>
      </c>
      <c s="36" t="s">
        <v>253</v>
      </c>
      <c s="37">
        <v>142</v>
      </c>
      <c s="36">
        <v>0</v>
      </c>
      <c s="36">
        <f>ROUND(G143*H143,6)</f>
      </c>
      <c r="L143" s="38">
        <v>0</v>
      </c>
      <c s="32">
        <f>ROUND(ROUND(L143,2)*ROUND(G143,3),2)</f>
      </c>
      <c s="36" t="s">
        <v>53</v>
      </c>
      <c>
        <f>(M143*21)/100</f>
      </c>
      <c t="s">
        <v>27</v>
      </c>
    </row>
    <row r="144" spans="1:5" ht="12.75">
      <c r="A144" s="35" t="s">
        <v>54</v>
      </c>
      <c r="E144" s="39" t="s">
        <v>55</v>
      </c>
    </row>
    <row r="145" spans="1:5" ht="12.75">
      <c r="A145" s="35" t="s">
        <v>56</v>
      </c>
      <c r="E145" s="40" t="s">
        <v>892</v>
      </c>
    </row>
    <row r="146" spans="1:5" ht="38.25">
      <c r="A146" t="s">
        <v>57</v>
      </c>
      <c r="E146" s="39" t="s">
        <v>254</v>
      </c>
    </row>
    <row r="147" spans="1:16" ht="12.75">
      <c r="A147" t="s">
        <v>49</v>
      </c>
      <c s="34" t="s">
        <v>271</v>
      </c>
      <c s="34" t="s">
        <v>256</v>
      </c>
      <c s="35" t="s">
        <v>47</v>
      </c>
      <c s="6" t="s">
        <v>257</v>
      </c>
      <c s="36" t="s">
        <v>253</v>
      </c>
      <c s="37">
        <v>12</v>
      </c>
      <c s="36">
        <v>0</v>
      </c>
      <c s="36">
        <f>ROUND(G147*H147,6)</f>
      </c>
      <c r="L147" s="38">
        <v>0</v>
      </c>
      <c s="32">
        <f>ROUND(ROUND(L147,2)*ROUND(G147,3),2)</f>
      </c>
      <c s="36" t="s">
        <v>53</v>
      </c>
      <c>
        <f>(M147*21)/100</f>
      </c>
      <c t="s">
        <v>27</v>
      </c>
    </row>
    <row r="148" spans="1:5" ht="12.75">
      <c r="A148" s="35" t="s">
        <v>54</v>
      </c>
      <c r="E148" s="39" t="s">
        <v>55</v>
      </c>
    </row>
    <row r="149" spans="1:5" ht="12.75">
      <c r="A149" s="35" t="s">
        <v>56</v>
      </c>
      <c r="E149" s="40" t="s">
        <v>892</v>
      </c>
    </row>
    <row r="150" spans="1:5" ht="38.25">
      <c r="A150" t="s">
        <v>57</v>
      </c>
      <c r="E150" s="39" t="s">
        <v>258</v>
      </c>
    </row>
    <row r="151" spans="1:16" ht="12.75">
      <c r="A151" t="s">
        <v>49</v>
      </c>
      <c s="34" t="s">
        <v>275</v>
      </c>
      <c s="34" t="s">
        <v>260</v>
      </c>
      <c s="35" t="s">
        <v>47</v>
      </c>
      <c s="6" t="s">
        <v>261</v>
      </c>
      <c s="36" t="s">
        <v>104</v>
      </c>
      <c s="37">
        <v>2400</v>
      </c>
      <c s="36">
        <v>0</v>
      </c>
      <c s="36">
        <f>ROUND(G151*H151,6)</f>
      </c>
      <c r="L151" s="38">
        <v>0</v>
      </c>
      <c s="32">
        <f>ROUND(ROUND(L151,2)*ROUND(G151,3),2)</f>
      </c>
      <c s="36" t="s">
        <v>73</v>
      </c>
      <c>
        <f>(M151*21)/100</f>
      </c>
      <c t="s">
        <v>27</v>
      </c>
    </row>
    <row r="152" spans="1:5" ht="12.75">
      <c r="A152" s="35" t="s">
        <v>54</v>
      </c>
      <c r="E152" s="39" t="s">
        <v>55</v>
      </c>
    </row>
    <row r="153" spans="1:5" ht="12.75">
      <c r="A153" s="35" t="s">
        <v>56</v>
      </c>
      <c r="E153" s="40" t="s">
        <v>1850</v>
      </c>
    </row>
    <row r="154" spans="1:5" ht="38.25">
      <c r="A154" t="s">
        <v>57</v>
      </c>
      <c r="E154" s="39" t="s">
        <v>262</v>
      </c>
    </row>
    <row r="155" spans="1:16" ht="12.75">
      <c r="A155" t="s">
        <v>49</v>
      </c>
      <c s="34" t="s">
        <v>278</v>
      </c>
      <c s="34" t="s">
        <v>264</v>
      </c>
      <c s="35" t="s">
        <v>47</v>
      </c>
      <c s="6" t="s">
        <v>265</v>
      </c>
      <c s="36" t="s">
        <v>104</v>
      </c>
      <c s="37">
        <v>2400</v>
      </c>
      <c s="36">
        <v>0</v>
      </c>
      <c s="36">
        <f>ROUND(G155*H155,6)</f>
      </c>
      <c r="L155" s="38">
        <v>0</v>
      </c>
      <c s="32">
        <f>ROUND(ROUND(L155,2)*ROUND(G155,3),2)</f>
      </c>
      <c s="36" t="s">
        <v>73</v>
      </c>
      <c>
        <f>(M155*21)/100</f>
      </c>
      <c t="s">
        <v>27</v>
      </c>
    </row>
    <row r="156" spans="1:5" ht="12.75">
      <c r="A156" s="35" t="s">
        <v>54</v>
      </c>
      <c r="E156" s="39" t="s">
        <v>55</v>
      </c>
    </row>
    <row r="157" spans="1:5" ht="12.75">
      <c r="A157" s="35" t="s">
        <v>56</v>
      </c>
      <c r="E157" s="40" t="s">
        <v>1850</v>
      </c>
    </row>
    <row r="158" spans="1:5" ht="63.75">
      <c r="A158" t="s">
        <v>57</v>
      </c>
      <c r="E158" s="39" t="s">
        <v>266</v>
      </c>
    </row>
    <row r="159" spans="1:16" ht="12.75">
      <c r="A159" t="s">
        <v>49</v>
      </c>
      <c s="34" t="s">
        <v>281</v>
      </c>
      <c s="34" t="s">
        <v>268</v>
      </c>
      <c s="35" t="s">
        <v>47</v>
      </c>
      <c s="6" t="s">
        <v>269</v>
      </c>
      <c s="36" t="s">
        <v>52</v>
      </c>
      <c s="37">
        <v>50</v>
      </c>
      <c s="36">
        <v>0</v>
      </c>
      <c s="36">
        <f>ROUND(G159*H159,6)</f>
      </c>
      <c r="L159" s="38">
        <v>0</v>
      </c>
      <c s="32">
        <f>ROUND(ROUND(L159,2)*ROUND(G159,3),2)</f>
      </c>
      <c s="36" t="s">
        <v>73</v>
      </c>
      <c>
        <f>(M159*21)/100</f>
      </c>
      <c t="s">
        <v>27</v>
      </c>
    </row>
    <row r="160" spans="1:5" ht="12.75">
      <c r="A160" s="35" t="s">
        <v>54</v>
      </c>
      <c r="E160" s="39" t="s">
        <v>55</v>
      </c>
    </row>
    <row r="161" spans="1:5" ht="12.75">
      <c r="A161" s="35" t="s">
        <v>56</v>
      </c>
      <c r="E161" s="40" t="s">
        <v>1850</v>
      </c>
    </row>
    <row r="162" spans="1:5" ht="51">
      <c r="A162" t="s">
        <v>57</v>
      </c>
      <c r="E162" s="39" t="s">
        <v>270</v>
      </c>
    </row>
    <row r="163" spans="1:16" ht="12.75">
      <c r="A163" t="s">
        <v>49</v>
      </c>
      <c s="34" t="s">
        <v>286</v>
      </c>
      <c s="34" t="s">
        <v>272</v>
      </c>
      <c s="35" t="s">
        <v>47</v>
      </c>
      <c s="6" t="s">
        <v>273</v>
      </c>
      <c s="36" t="s">
        <v>52</v>
      </c>
      <c s="37">
        <v>50</v>
      </c>
      <c s="36">
        <v>0</v>
      </c>
      <c s="36">
        <f>ROUND(G163*H163,6)</f>
      </c>
      <c r="L163" s="38">
        <v>0</v>
      </c>
      <c s="32">
        <f>ROUND(ROUND(L163,2)*ROUND(G163,3),2)</f>
      </c>
      <c s="36" t="s">
        <v>73</v>
      </c>
      <c>
        <f>(M163*21)/100</f>
      </c>
      <c t="s">
        <v>27</v>
      </c>
    </row>
    <row r="164" spans="1:5" ht="12.75">
      <c r="A164" s="35" t="s">
        <v>54</v>
      </c>
      <c r="E164" s="39" t="s">
        <v>55</v>
      </c>
    </row>
    <row r="165" spans="1:5" ht="12.75">
      <c r="A165" s="35" t="s">
        <v>56</v>
      </c>
      <c r="E165" s="40" t="s">
        <v>1850</v>
      </c>
    </row>
    <row r="166" spans="1:5" ht="76.5">
      <c r="A166" t="s">
        <v>57</v>
      </c>
      <c r="E166" s="39" t="s">
        <v>274</v>
      </c>
    </row>
    <row r="167" spans="1:16" ht="12.75">
      <c r="A167" t="s">
        <v>49</v>
      </c>
      <c s="34" t="s">
        <v>290</v>
      </c>
      <c s="34" t="s">
        <v>276</v>
      </c>
      <c s="35" t="s">
        <v>47</v>
      </c>
      <c s="6" t="s">
        <v>277</v>
      </c>
      <c s="36" t="s">
        <v>52</v>
      </c>
      <c s="37">
        <v>2</v>
      </c>
      <c s="36">
        <v>0</v>
      </c>
      <c s="36">
        <f>ROUND(G167*H167,6)</f>
      </c>
      <c r="L167" s="38">
        <v>0</v>
      </c>
      <c s="32">
        <f>ROUND(ROUND(L167,2)*ROUND(G167,3),2)</f>
      </c>
      <c s="36" t="s">
        <v>53</v>
      </c>
      <c>
        <f>(M167*21)/100</f>
      </c>
      <c t="s">
        <v>27</v>
      </c>
    </row>
    <row r="168" spans="1:5" ht="12.75">
      <c r="A168" s="35" t="s">
        <v>54</v>
      </c>
      <c r="E168" s="39" t="s">
        <v>55</v>
      </c>
    </row>
    <row r="169" spans="1:5" ht="12.75">
      <c r="A169" s="35" t="s">
        <v>56</v>
      </c>
      <c r="E169" s="40" t="s">
        <v>1850</v>
      </c>
    </row>
    <row r="170" spans="1:5" ht="102">
      <c r="A170" t="s">
        <v>57</v>
      </c>
      <c r="E170" s="39" t="s">
        <v>1773</v>
      </c>
    </row>
    <row r="171" spans="1:16" ht="12.75">
      <c r="A171" t="s">
        <v>49</v>
      </c>
      <c s="34" t="s">
        <v>294</v>
      </c>
      <c s="34" t="s">
        <v>1774</v>
      </c>
      <c s="35" t="s">
        <v>47</v>
      </c>
      <c s="6" t="s">
        <v>280</v>
      </c>
      <c s="36" t="s">
        <v>52</v>
      </c>
      <c s="37">
        <v>2</v>
      </c>
      <c s="36">
        <v>0</v>
      </c>
      <c s="36">
        <f>ROUND(G171*H171,6)</f>
      </c>
      <c r="L171" s="38">
        <v>0</v>
      </c>
      <c s="32">
        <f>ROUND(ROUND(L171,2)*ROUND(G171,3),2)</f>
      </c>
      <c s="36" t="s">
        <v>73</v>
      </c>
      <c>
        <f>(M171*21)/100</f>
      </c>
      <c t="s">
        <v>27</v>
      </c>
    </row>
    <row r="172" spans="1:5" ht="12.75">
      <c r="A172" s="35" t="s">
        <v>54</v>
      </c>
      <c r="E172" s="39" t="s">
        <v>55</v>
      </c>
    </row>
    <row r="173" spans="1:5" ht="12.75">
      <c r="A173" s="35" t="s">
        <v>56</v>
      </c>
      <c r="E173" s="40" t="s">
        <v>1850</v>
      </c>
    </row>
    <row r="174" spans="1:5" ht="12.75">
      <c r="A174" t="s">
        <v>57</v>
      </c>
      <c r="E174" s="39" t="s">
        <v>74</v>
      </c>
    </row>
    <row r="175" spans="1:16" ht="12.75">
      <c r="A175" t="s">
        <v>49</v>
      </c>
      <c s="34" t="s">
        <v>300</v>
      </c>
      <c s="34" t="s">
        <v>282</v>
      </c>
      <c s="35" t="s">
        <v>47</v>
      </c>
      <c s="6" t="s">
        <v>283</v>
      </c>
      <c s="36" t="s">
        <v>284</v>
      </c>
      <c s="37">
        <v>2</v>
      </c>
      <c s="36">
        <v>0</v>
      </c>
      <c s="36">
        <f>ROUND(G175*H175,6)</f>
      </c>
      <c r="L175" s="38">
        <v>0</v>
      </c>
      <c s="32">
        <f>ROUND(ROUND(L175,2)*ROUND(G175,3),2)</f>
      </c>
      <c s="36" t="s">
        <v>73</v>
      </c>
      <c>
        <f>(M175*21)/100</f>
      </c>
      <c t="s">
        <v>27</v>
      </c>
    </row>
    <row r="176" spans="1:5" ht="12.75">
      <c r="A176" s="35" t="s">
        <v>54</v>
      </c>
      <c r="E176" s="39" t="s">
        <v>55</v>
      </c>
    </row>
    <row r="177" spans="1:5" ht="12.75">
      <c r="A177" s="35" t="s">
        <v>56</v>
      </c>
      <c r="E177" s="40" t="s">
        <v>892</v>
      </c>
    </row>
    <row r="178" spans="1:5" ht="76.5">
      <c r="A178" t="s">
        <v>57</v>
      </c>
      <c r="E178" s="39" t="s">
        <v>285</v>
      </c>
    </row>
    <row r="179" spans="1:16" ht="12.75">
      <c r="A179" t="s">
        <v>49</v>
      </c>
      <c s="34" t="s">
        <v>304</v>
      </c>
      <c s="34" t="s">
        <v>287</v>
      </c>
      <c s="35" t="s">
        <v>47</v>
      </c>
      <c s="6" t="s">
        <v>288</v>
      </c>
      <c s="36" t="s">
        <v>104</v>
      </c>
      <c s="37">
        <v>2400</v>
      </c>
      <c s="36">
        <v>0</v>
      </c>
      <c s="36">
        <f>ROUND(G179*H179,6)</f>
      </c>
      <c r="L179" s="38">
        <v>0</v>
      </c>
      <c s="32">
        <f>ROUND(ROUND(L179,2)*ROUND(G179,3),2)</f>
      </c>
      <c s="36" t="s">
        <v>73</v>
      </c>
      <c>
        <f>(M179*21)/100</f>
      </c>
      <c t="s">
        <v>27</v>
      </c>
    </row>
    <row r="180" spans="1:5" ht="12.75">
      <c r="A180" s="35" t="s">
        <v>54</v>
      </c>
      <c r="E180" s="39" t="s">
        <v>55</v>
      </c>
    </row>
    <row r="181" spans="1:5" ht="12.75">
      <c r="A181" s="35" t="s">
        <v>56</v>
      </c>
      <c r="E181" s="40" t="s">
        <v>892</v>
      </c>
    </row>
    <row r="182" spans="1:5" ht="76.5">
      <c r="A182" t="s">
        <v>57</v>
      </c>
      <c r="E182" s="39" t="s">
        <v>289</v>
      </c>
    </row>
    <row r="183" spans="1:16" ht="12.75">
      <c r="A183" t="s">
        <v>49</v>
      </c>
      <c s="34" t="s">
        <v>307</v>
      </c>
      <c s="34" t="s">
        <v>295</v>
      </c>
      <c s="35" t="s">
        <v>47</v>
      </c>
      <c s="6" t="s">
        <v>296</v>
      </c>
      <c s="36" t="s">
        <v>297</v>
      </c>
      <c s="37">
        <v>19.35</v>
      </c>
      <c s="36">
        <v>0</v>
      </c>
      <c s="36">
        <f>ROUND(G183*H183,6)</f>
      </c>
      <c r="L183" s="38">
        <v>0</v>
      </c>
      <c s="32">
        <f>ROUND(ROUND(L183,2)*ROUND(G183,3),2)</f>
      </c>
      <c s="36" t="s">
        <v>53</v>
      </c>
      <c>
        <f>(M183*21)/100</f>
      </c>
      <c t="s">
        <v>27</v>
      </c>
    </row>
    <row r="184" spans="1:5" ht="12.75">
      <c r="A184" s="35" t="s">
        <v>54</v>
      </c>
      <c r="E184" s="39" t="s">
        <v>55</v>
      </c>
    </row>
    <row r="185" spans="1:5" ht="12.75">
      <c r="A185" s="35" t="s">
        <v>56</v>
      </c>
      <c r="E185" s="40" t="s">
        <v>1968</v>
      </c>
    </row>
    <row r="186" spans="1:5" ht="76.5">
      <c r="A186" t="s">
        <v>57</v>
      </c>
      <c r="E186" s="39" t="s">
        <v>299</v>
      </c>
    </row>
    <row r="187" spans="1:16" ht="25.5">
      <c r="A187" t="s">
        <v>49</v>
      </c>
      <c s="34" t="s">
        <v>310</v>
      </c>
      <c s="34" t="s">
        <v>301</v>
      </c>
      <c s="35" t="s">
        <v>47</v>
      </c>
      <c s="6" t="s">
        <v>302</v>
      </c>
      <c s="36" t="s">
        <v>104</v>
      </c>
      <c s="37">
        <v>1290</v>
      </c>
      <c s="36">
        <v>0</v>
      </c>
      <c s="36">
        <f>ROUND(G187*H187,6)</f>
      </c>
      <c r="L187" s="38">
        <v>0</v>
      </c>
      <c s="32">
        <f>ROUND(ROUND(L187,2)*ROUND(G187,3),2)</f>
      </c>
      <c s="36" t="s">
        <v>53</v>
      </c>
      <c>
        <f>(M187*21)/100</f>
      </c>
      <c t="s">
        <v>27</v>
      </c>
    </row>
    <row r="188" spans="1:5" ht="12.75">
      <c r="A188" s="35" t="s">
        <v>54</v>
      </c>
      <c r="E188" s="39" t="s">
        <v>55</v>
      </c>
    </row>
    <row r="189" spans="1:5" ht="12.75">
      <c r="A189" s="35" t="s">
        <v>56</v>
      </c>
      <c r="E189" s="40" t="s">
        <v>55</v>
      </c>
    </row>
    <row r="190" spans="1:5" ht="63.75">
      <c r="A190" t="s">
        <v>57</v>
      </c>
      <c r="E190" s="39" t="s">
        <v>303</v>
      </c>
    </row>
    <row r="191" spans="1:16" ht="12.75">
      <c r="A191" t="s">
        <v>49</v>
      </c>
      <c s="34" t="s">
        <v>313</v>
      </c>
      <c s="34" t="s">
        <v>321</v>
      </c>
      <c s="35" t="s">
        <v>47</v>
      </c>
      <c s="6" t="s">
        <v>322</v>
      </c>
      <c s="36" t="s">
        <v>104</v>
      </c>
      <c s="37">
        <v>10</v>
      </c>
      <c s="36">
        <v>0</v>
      </c>
      <c s="36">
        <f>ROUND(G191*H191,6)</f>
      </c>
      <c r="L191" s="38">
        <v>0</v>
      </c>
      <c s="32">
        <f>ROUND(ROUND(L191,2)*ROUND(G191,3),2)</f>
      </c>
      <c s="36" t="s">
        <v>53</v>
      </c>
      <c>
        <f>(M191*21)/100</f>
      </c>
      <c t="s">
        <v>27</v>
      </c>
    </row>
    <row r="192" spans="1:5" ht="12.75">
      <c r="A192" s="35" t="s">
        <v>54</v>
      </c>
      <c r="E192" s="39" t="s">
        <v>55</v>
      </c>
    </row>
    <row r="193" spans="1:5" ht="12.75">
      <c r="A193" s="35" t="s">
        <v>56</v>
      </c>
      <c r="E193" s="40" t="s">
        <v>1850</v>
      </c>
    </row>
    <row r="194" spans="1:5" ht="38.25">
      <c r="A194" t="s">
        <v>57</v>
      </c>
      <c r="E194" s="39" t="s">
        <v>628</v>
      </c>
    </row>
    <row r="195" spans="1:16" ht="25.5">
      <c r="A195" t="s">
        <v>49</v>
      </c>
      <c s="34" t="s">
        <v>316</v>
      </c>
      <c s="34" t="s">
        <v>325</v>
      </c>
      <c s="35" t="s">
        <v>47</v>
      </c>
      <c s="6" t="s">
        <v>326</v>
      </c>
      <c s="36" t="s">
        <v>52</v>
      </c>
      <c s="37">
        <v>2</v>
      </c>
      <c s="36">
        <v>0</v>
      </c>
      <c s="36">
        <f>ROUND(G195*H195,6)</f>
      </c>
      <c r="L195" s="38">
        <v>0</v>
      </c>
      <c s="32">
        <f>ROUND(ROUND(L195,2)*ROUND(G195,3),2)</f>
      </c>
      <c s="36" t="s">
        <v>73</v>
      </c>
      <c>
        <f>(M195*21)/100</f>
      </c>
      <c t="s">
        <v>27</v>
      </c>
    </row>
    <row r="196" spans="1:5" ht="12.75">
      <c r="A196" s="35" t="s">
        <v>54</v>
      </c>
      <c r="E196" s="39" t="s">
        <v>55</v>
      </c>
    </row>
    <row r="197" spans="1:5" ht="12.75">
      <c r="A197" s="35" t="s">
        <v>56</v>
      </c>
      <c r="E197" s="40" t="s">
        <v>1850</v>
      </c>
    </row>
    <row r="198" spans="1:5" ht="12.75">
      <c r="A198" t="s">
        <v>57</v>
      </c>
      <c r="E198" s="39" t="s">
        <v>74</v>
      </c>
    </row>
    <row r="199" spans="1:16" ht="12.75">
      <c r="A199" t="s">
        <v>49</v>
      </c>
      <c s="34" t="s">
        <v>320</v>
      </c>
      <c s="34" t="s">
        <v>1018</v>
      </c>
      <c s="35" t="s">
        <v>47</v>
      </c>
      <c s="6" t="s">
        <v>1723</v>
      </c>
      <c s="36" t="s">
        <v>52</v>
      </c>
      <c s="37">
        <v>1</v>
      </c>
      <c s="36">
        <v>0</v>
      </c>
      <c s="36">
        <f>ROUND(G199*H199,6)</f>
      </c>
      <c r="L199" s="38">
        <v>0</v>
      </c>
      <c s="32">
        <f>ROUND(ROUND(L199,2)*ROUND(G199,3),2)</f>
      </c>
      <c s="36" t="s">
        <v>53</v>
      </c>
      <c>
        <f>(M199*21)/100</f>
      </c>
      <c t="s">
        <v>27</v>
      </c>
    </row>
    <row r="200" spans="1:5" ht="12.75">
      <c r="A200" s="35" t="s">
        <v>54</v>
      </c>
      <c r="E200" s="39" t="s">
        <v>55</v>
      </c>
    </row>
    <row r="201" spans="1:5" ht="12.75">
      <c r="A201" s="35" t="s">
        <v>56</v>
      </c>
      <c r="E201" s="40" t="s">
        <v>892</v>
      </c>
    </row>
    <row r="202" spans="1:5" ht="76.5">
      <c r="A202" t="s">
        <v>57</v>
      </c>
      <c r="E202" s="39" t="s">
        <v>1724</v>
      </c>
    </row>
    <row r="203" spans="1:16" ht="12.75">
      <c r="A203" t="s">
        <v>49</v>
      </c>
      <c s="34" t="s">
        <v>324</v>
      </c>
      <c s="34" t="s">
        <v>333</v>
      </c>
      <c s="35" t="s">
        <v>47</v>
      </c>
      <c s="6" t="s">
        <v>334</v>
      </c>
      <c s="36" t="s">
        <v>52</v>
      </c>
      <c s="37">
        <v>2</v>
      </c>
      <c s="36">
        <v>0</v>
      </c>
      <c s="36">
        <f>ROUND(G203*H203,6)</f>
      </c>
      <c r="L203" s="38">
        <v>0</v>
      </c>
      <c s="32">
        <f>ROUND(ROUND(L203,2)*ROUND(G203,3),2)</f>
      </c>
      <c s="36" t="s">
        <v>73</v>
      </c>
      <c>
        <f>(M203*21)/100</f>
      </c>
      <c t="s">
        <v>27</v>
      </c>
    </row>
    <row r="204" spans="1:5" ht="12.75">
      <c r="A204" s="35" t="s">
        <v>54</v>
      </c>
      <c r="E204" s="39" t="s">
        <v>55</v>
      </c>
    </row>
    <row r="205" spans="1:5" ht="12.75">
      <c r="A205" s="35" t="s">
        <v>56</v>
      </c>
      <c r="E205" s="40" t="s">
        <v>1850</v>
      </c>
    </row>
    <row r="206" spans="1:5" ht="12.75">
      <c r="A206" t="s">
        <v>57</v>
      </c>
      <c r="E206" s="39" t="s">
        <v>74</v>
      </c>
    </row>
    <row r="207" spans="1:16" ht="12.75">
      <c r="A207" t="s">
        <v>49</v>
      </c>
      <c s="34" t="s">
        <v>328</v>
      </c>
      <c s="34" t="s">
        <v>336</v>
      </c>
      <c s="35" t="s">
        <v>47</v>
      </c>
      <c s="6" t="s">
        <v>337</v>
      </c>
      <c s="36" t="s">
        <v>52</v>
      </c>
      <c s="37">
        <v>2</v>
      </c>
      <c s="36">
        <v>0</v>
      </c>
      <c s="36">
        <f>ROUND(G207*H207,6)</f>
      </c>
      <c r="L207" s="38">
        <v>0</v>
      </c>
      <c s="32">
        <f>ROUND(ROUND(L207,2)*ROUND(G207,3),2)</f>
      </c>
      <c s="36" t="s">
        <v>73</v>
      </c>
      <c>
        <f>(M207*21)/100</f>
      </c>
      <c t="s">
        <v>27</v>
      </c>
    </row>
    <row r="208" spans="1:5" ht="12.75">
      <c r="A208" s="35" t="s">
        <v>54</v>
      </c>
      <c r="E208" s="39" t="s">
        <v>55</v>
      </c>
    </row>
    <row r="209" spans="1:5" ht="12.75">
      <c r="A209" s="35" t="s">
        <v>56</v>
      </c>
      <c r="E209" s="40" t="s">
        <v>1850</v>
      </c>
    </row>
    <row r="210" spans="1:5" ht="12.75">
      <c r="A210" t="s">
        <v>57</v>
      </c>
      <c r="E210" s="39" t="s">
        <v>74</v>
      </c>
    </row>
    <row r="211" spans="1:16" ht="12.75">
      <c r="A211" t="s">
        <v>49</v>
      </c>
      <c s="34" t="s">
        <v>332</v>
      </c>
      <c s="34" t="s">
        <v>311</v>
      </c>
      <c s="35" t="s">
        <v>47</v>
      </c>
      <c s="6" t="s">
        <v>312</v>
      </c>
      <c s="36" t="s">
        <v>52</v>
      </c>
      <c s="37">
        <v>12</v>
      </c>
      <c s="36">
        <v>0</v>
      </c>
      <c s="36">
        <f>ROUND(G211*H211,6)</f>
      </c>
      <c r="L211" s="38">
        <v>0</v>
      </c>
      <c s="32">
        <f>ROUND(ROUND(L211,2)*ROUND(G211,3),2)</f>
      </c>
      <c s="36" t="s">
        <v>73</v>
      </c>
      <c>
        <f>(M211*21)/100</f>
      </c>
      <c t="s">
        <v>27</v>
      </c>
    </row>
    <row r="212" spans="1:5" ht="12.75">
      <c r="A212" s="35" t="s">
        <v>54</v>
      </c>
      <c r="E212" s="39" t="s">
        <v>55</v>
      </c>
    </row>
    <row r="213" spans="1:5" ht="12.75">
      <c r="A213" s="35" t="s">
        <v>56</v>
      </c>
      <c r="E213" s="40" t="s">
        <v>892</v>
      </c>
    </row>
    <row r="214" spans="1:5" ht="51">
      <c r="A214" t="s">
        <v>57</v>
      </c>
      <c r="E214" s="39" t="s">
        <v>270</v>
      </c>
    </row>
    <row r="215" spans="1:16" ht="12.75">
      <c r="A215" t="s">
        <v>49</v>
      </c>
      <c s="34" t="s">
        <v>335</v>
      </c>
      <c s="34" t="s">
        <v>314</v>
      </c>
      <c s="35" t="s">
        <v>47</v>
      </c>
      <c s="6" t="s">
        <v>315</v>
      </c>
      <c s="36" t="s">
        <v>52</v>
      </c>
      <c s="37">
        <v>12</v>
      </c>
      <c s="36">
        <v>0</v>
      </c>
      <c s="36">
        <f>ROUND(G215*H215,6)</f>
      </c>
      <c r="L215" s="38">
        <v>0</v>
      </c>
      <c s="32">
        <f>ROUND(ROUND(L215,2)*ROUND(G215,3),2)</f>
      </c>
      <c s="36" t="s">
        <v>73</v>
      </c>
      <c>
        <f>(M215*21)/100</f>
      </c>
      <c t="s">
        <v>27</v>
      </c>
    </row>
    <row r="216" spans="1:5" ht="12.75">
      <c r="A216" s="35" t="s">
        <v>54</v>
      </c>
      <c r="E216" s="39" t="s">
        <v>55</v>
      </c>
    </row>
    <row r="217" spans="1:5" ht="12.75">
      <c r="A217" s="35" t="s">
        <v>56</v>
      </c>
      <c r="E217" s="40" t="s">
        <v>892</v>
      </c>
    </row>
    <row r="218" spans="1:5" ht="76.5">
      <c r="A218" t="s">
        <v>57</v>
      </c>
      <c r="E218" s="39" t="s">
        <v>274</v>
      </c>
    </row>
    <row r="219" spans="1:16" ht="12.75">
      <c r="A219" t="s">
        <v>49</v>
      </c>
      <c s="34" t="s">
        <v>338</v>
      </c>
      <c s="34" t="s">
        <v>345</v>
      </c>
      <c s="35" t="s">
        <v>47</v>
      </c>
      <c s="6" t="s">
        <v>346</v>
      </c>
      <c s="36" t="s">
        <v>104</v>
      </c>
      <c s="37">
        <v>100</v>
      </c>
      <c s="36">
        <v>0</v>
      </c>
      <c s="36">
        <f>ROUND(G219*H219,6)</f>
      </c>
      <c r="L219" s="38">
        <v>0</v>
      </c>
      <c s="32">
        <f>ROUND(ROUND(L219,2)*ROUND(G219,3),2)</f>
      </c>
      <c s="36" t="s">
        <v>53</v>
      </c>
      <c>
        <f>(M219*21)/100</f>
      </c>
      <c t="s">
        <v>27</v>
      </c>
    </row>
    <row r="220" spans="1:5" ht="12.75">
      <c r="A220" s="35" t="s">
        <v>54</v>
      </c>
      <c r="E220" s="39" t="s">
        <v>55</v>
      </c>
    </row>
    <row r="221" spans="1:5" ht="12.75">
      <c r="A221" s="35" t="s">
        <v>56</v>
      </c>
      <c r="E221" s="40" t="s">
        <v>1821</v>
      </c>
    </row>
    <row r="222" spans="1:5" ht="51">
      <c r="A222" t="s">
        <v>57</v>
      </c>
      <c r="E222" s="39" t="s">
        <v>347</v>
      </c>
    </row>
    <row r="223" spans="1:16" ht="12.75">
      <c r="A223" t="s">
        <v>49</v>
      </c>
      <c s="34" t="s">
        <v>341</v>
      </c>
      <c s="34" t="s">
        <v>349</v>
      </c>
      <c s="35" t="s">
        <v>47</v>
      </c>
      <c s="6" t="s">
        <v>350</v>
      </c>
      <c s="36" t="s">
        <v>52</v>
      </c>
      <c s="37">
        <v>18</v>
      </c>
      <c s="36">
        <v>0</v>
      </c>
      <c s="36">
        <f>ROUND(G223*H223,6)</f>
      </c>
      <c r="L223" s="38">
        <v>0</v>
      </c>
      <c s="32">
        <f>ROUND(ROUND(L223,2)*ROUND(G223,3),2)</f>
      </c>
      <c s="36" t="s">
        <v>73</v>
      </c>
      <c>
        <f>(M223*21)/100</f>
      </c>
      <c t="s">
        <v>27</v>
      </c>
    </row>
    <row r="224" spans="1:5" ht="12.75">
      <c r="A224" s="35" t="s">
        <v>54</v>
      </c>
      <c r="E224" s="39" t="s">
        <v>55</v>
      </c>
    </row>
    <row r="225" spans="1:5" ht="12.75">
      <c r="A225" s="35" t="s">
        <v>56</v>
      </c>
      <c r="E225" s="40" t="s">
        <v>1821</v>
      </c>
    </row>
    <row r="226" spans="1:5" ht="12.75">
      <c r="A226" t="s">
        <v>57</v>
      </c>
      <c r="E226" s="39" t="s">
        <v>74</v>
      </c>
    </row>
    <row r="227" spans="1:16" ht="12.75">
      <c r="A227" t="s">
        <v>49</v>
      </c>
      <c s="34" t="s">
        <v>344</v>
      </c>
      <c s="34" t="s">
        <v>352</v>
      </c>
      <c s="35" t="s">
        <v>47</v>
      </c>
      <c s="6" t="s">
        <v>353</v>
      </c>
      <c s="36" t="s">
        <v>52</v>
      </c>
      <c s="37">
        <v>1</v>
      </c>
      <c s="36">
        <v>0</v>
      </c>
      <c s="36">
        <f>ROUND(G227*H227,6)</f>
      </c>
      <c r="L227" s="38">
        <v>0</v>
      </c>
      <c s="32">
        <f>ROUND(ROUND(L227,2)*ROUND(G227,3),2)</f>
      </c>
      <c s="36" t="s">
        <v>53</v>
      </c>
      <c>
        <f>(M227*21)/100</f>
      </c>
      <c t="s">
        <v>27</v>
      </c>
    </row>
    <row r="228" spans="1:5" ht="12.75">
      <c r="A228" s="35" t="s">
        <v>54</v>
      </c>
      <c r="E228" s="39" t="s">
        <v>55</v>
      </c>
    </row>
    <row r="229" spans="1:5" ht="12.75">
      <c r="A229" s="35" t="s">
        <v>56</v>
      </c>
      <c r="E229" s="40" t="s">
        <v>892</v>
      </c>
    </row>
    <row r="230" spans="1:5" ht="12.75">
      <c r="A230" t="s">
        <v>57</v>
      </c>
      <c r="E230" s="39" t="s">
        <v>354</v>
      </c>
    </row>
    <row r="231" spans="1:13" ht="12.75">
      <c r="A231" t="s">
        <v>46</v>
      </c>
      <c r="C231" s="31" t="s">
        <v>1793</v>
      </c>
      <c r="E231" s="33" t="s">
        <v>1794</v>
      </c>
      <c r="J231" s="32">
        <f>0</f>
      </c>
      <c s="32">
        <f>0</f>
      </c>
      <c s="32">
        <f>0+L232+L236+L240+L244+L248+L252+L256+L260+L264+L268+L272+L276+L280+L284+L288+L292+L296+L300+L304</f>
      </c>
      <c s="32">
        <f>0+M232+M236+M240+M244+M248+M252+M256+M260+M264+M268+M272+M276+M280+M284+M288+M292+M296+M300+M304</f>
      </c>
    </row>
    <row r="232" spans="1:16" ht="12.75">
      <c r="A232" t="s">
        <v>49</v>
      </c>
      <c s="34" t="s">
        <v>348</v>
      </c>
      <c s="34" t="s">
        <v>673</v>
      </c>
      <c s="35" t="s">
        <v>47</v>
      </c>
      <c s="6" t="s">
        <v>674</v>
      </c>
      <c s="36" t="s">
        <v>52</v>
      </c>
      <c s="37">
        <v>1</v>
      </c>
      <c s="36">
        <v>0</v>
      </c>
      <c s="36">
        <f>ROUND(G232*H232,6)</f>
      </c>
      <c r="L232" s="38">
        <v>0</v>
      </c>
      <c s="32">
        <f>ROUND(ROUND(L232,2)*ROUND(G232,3),2)</f>
      </c>
      <c s="36" t="s">
        <v>73</v>
      </c>
      <c>
        <f>(M232*21)/100</f>
      </c>
      <c t="s">
        <v>27</v>
      </c>
    </row>
    <row r="233" spans="1:5" ht="12.75">
      <c r="A233" s="35" t="s">
        <v>54</v>
      </c>
      <c r="E233" s="39" t="s">
        <v>55</v>
      </c>
    </row>
    <row r="234" spans="1:5" ht="12.75">
      <c r="A234" s="35" t="s">
        <v>56</v>
      </c>
      <c r="E234" s="40" t="s">
        <v>1852</v>
      </c>
    </row>
    <row r="235" spans="1:5" ht="12.75">
      <c r="A235" t="s">
        <v>57</v>
      </c>
      <c r="E235" s="39" t="s">
        <v>74</v>
      </c>
    </row>
    <row r="236" spans="1:16" ht="12.75">
      <c r="A236" t="s">
        <v>49</v>
      </c>
      <c s="34" t="s">
        <v>351</v>
      </c>
      <c s="34" t="s">
        <v>675</v>
      </c>
      <c s="35" t="s">
        <v>47</v>
      </c>
      <c s="6" t="s">
        <v>676</v>
      </c>
      <c s="36" t="s">
        <v>52</v>
      </c>
      <c s="37">
        <v>1</v>
      </c>
      <c s="36">
        <v>0</v>
      </c>
      <c s="36">
        <f>ROUND(G236*H236,6)</f>
      </c>
      <c r="L236" s="38">
        <v>0</v>
      </c>
      <c s="32">
        <f>ROUND(ROUND(L236,2)*ROUND(G236,3),2)</f>
      </c>
      <c s="36" t="s">
        <v>73</v>
      </c>
      <c>
        <f>(M236*21)/100</f>
      </c>
      <c t="s">
        <v>27</v>
      </c>
    </row>
    <row r="237" spans="1:5" ht="12.75">
      <c r="A237" s="35" t="s">
        <v>54</v>
      </c>
      <c r="E237" s="39" t="s">
        <v>55</v>
      </c>
    </row>
    <row r="238" spans="1:5" ht="12.75">
      <c r="A238" s="35" t="s">
        <v>56</v>
      </c>
      <c r="E238" s="40" t="s">
        <v>1852</v>
      </c>
    </row>
    <row r="239" spans="1:5" ht="12.75">
      <c r="A239" t="s">
        <v>57</v>
      </c>
      <c r="E239" s="39" t="s">
        <v>74</v>
      </c>
    </row>
    <row r="240" spans="1:16" ht="12.75">
      <c r="A240" t="s">
        <v>49</v>
      </c>
      <c s="34" t="s">
        <v>356</v>
      </c>
      <c s="34" t="s">
        <v>677</v>
      </c>
      <c s="35" t="s">
        <v>47</v>
      </c>
      <c s="6" t="s">
        <v>678</v>
      </c>
      <c s="36" t="s">
        <v>52</v>
      </c>
      <c s="37">
        <v>1</v>
      </c>
      <c s="36">
        <v>0</v>
      </c>
      <c s="36">
        <f>ROUND(G240*H240,6)</f>
      </c>
      <c r="L240" s="38">
        <v>0</v>
      </c>
      <c s="32">
        <f>ROUND(ROUND(L240,2)*ROUND(G240,3),2)</f>
      </c>
      <c s="36" t="s">
        <v>53</v>
      </c>
      <c>
        <f>(M240*21)/100</f>
      </c>
      <c t="s">
        <v>27</v>
      </c>
    </row>
    <row r="241" spans="1:5" ht="12.75">
      <c r="A241" s="35" t="s">
        <v>54</v>
      </c>
      <c r="E241" s="39" t="s">
        <v>55</v>
      </c>
    </row>
    <row r="242" spans="1:5" ht="12.75">
      <c r="A242" s="35" t="s">
        <v>56</v>
      </c>
      <c r="E242" s="40" t="s">
        <v>1852</v>
      </c>
    </row>
    <row r="243" spans="1:5" ht="51">
      <c r="A243" t="s">
        <v>57</v>
      </c>
      <c r="E243" s="39" t="s">
        <v>679</v>
      </c>
    </row>
    <row r="244" spans="1:16" ht="12.75">
      <c r="A244" t="s">
        <v>49</v>
      </c>
      <c s="34" t="s">
        <v>360</v>
      </c>
      <c s="34" t="s">
        <v>680</v>
      </c>
      <c s="35" t="s">
        <v>47</v>
      </c>
      <c s="6" t="s">
        <v>681</v>
      </c>
      <c s="36" t="s">
        <v>52</v>
      </c>
      <c s="37">
        <v>1</v>
      </c>
      <c s="36">
        <v>0</v>
      </c>
      <c s="36">
        <f>ROUND(G244*H244,6)</f>
      </c>
      <c r="L244" s="38">
        <v>0</v>
      </c>
      <c s="32">
        <f>ROUND(ROUND(L244,2)*ROUND(G244,3),2)</f>
      </c>
      <c s="36" t="s">
        <v>73</v>
      </c>
      <c>
        <f>(M244*21)/100</f>
      </c>
      <c t="s">
        <v>27</v>
      </c>
    </row>
    <row r="245" spans="1:5" ht="12.75">
      <c r="A245" s="35" t="s">
        <v>54</v>
      </c>
      <c r="E245" s="39" t="s">
        <v>55</v>
      </c>
    </row>
    <row r="246" spans="1:5" ht="12.75">
      <c r="A246" s="35" t="s">
        <v>56</v>
      </c>
      <c r="E246" s="40" t="s">
        <v>1852</v>
      </c>
    </row>
    <row r="247" spans="1:5" ht="12.75">
      <c r="A247" t="s">
        <v>57</v>
      </c>
      <c r="E247" s="39" t="s">
        <v>74</v>
      </c>
    </row>
    <row r="248" spans="1:16" ht="12.75">
      <c r="A248" t="s">
        <v>49</v>
      </c>
      <c s="34" t="s">
        <v>364</v>
      </c>
      <c s="34" t="s">
        <v>682</v>
      </c>
      <c s="35" t="s">
        <v>47</v>
      </c>
      <c s="6" t="s">
        <v>683</v>
      </c>
      <c s="36" t="s">
        <v>52</v>
      </c>
      <c s="37">
        <v>2</v>
      </c>
      <c s="36">
        <v>0</v>
      </c>
      <c s="36">
        <f>ROUND(G248*H248,6)</f>
      </c>
      <c r="L248" s="38">
        <v>0</v>
      </c>
      <c s="32">
        <f>ROUND(ROUND(L248,2)*ROUND(G248,3),2)</f>
      </c>
      <c s="36" t="s">
        <v>53</v>
      </c>
      <c>
        <f>(M248*21)/100</f>
      </c>
      <c t="s">
        <v>27</v>
      </c>
    </row>
    <row r="249" spans="1:5" ht="12.75">
      <c r="A249" s="35" t="s">
        <v>54</v>
      </c>
      <c r="E249" s="39" t="s">
        <v>55</v>
      </c>
    </row>
    <row r="250" spans="1:5" ht="12.75">
      <c r="A250" s="35" t="s">
        <v>56</v>
      </c>
      <c r="E250" s="40" t="s">
        <v>1852</v>
      </c>
    </row>
    <row r="251" spans="1:5" ht="12.75">
      <c r="A251" t="s">
        <v>57</v>
      </c>
      <c r="E251" s="39" t="s">
        <v>684</v>
      </c>
    </row>
    <row r="252" spans="1:16" ht="12.75">
      <c r="A252" t="s">
        <v>49</v>
      </c>
      <c s="34" t="s">
        <v>368</v>
      </c>
      <c s="34" t="s">
        <v>711</v>
      </c>
      <c s="35" t="s">
        <v>47</v>
      </c>
      <c s="6" t="s">
        <v>686</v>
      </c>
      <c s="36" t="s">
        <v>52</v>
      </c>
      <c s="37">
        <v>2</v>
      </c>
      <c s="36">
        <v>0</v>
      </c>
      <c s="36">
        <f>ROUND(G252*H252,6)</f>
      </c>
      <c r="L252" s="38">
        <v>0</v>
      </c>
      <c s="32">
        <f>ROUND(ROUND(L252,2)*ROUND(G252,3),2)</f>
      </c>
      <c s="36" t="s">
        <v>53</v>
      </c>
      <c>
        <f>(M252*21)/100</f>
      </c>
      <c t="s">
        <v>27</v>
      </c>
    </row>
    <row r="253" spans="1:5" ht="12.75">
      <c r="A253" s="35" t="s">
        <v>54</v>
      </c>
      <c r="E253" s="39" t="s">
        <v>55</v>
      </c>
    </row>
    <row r="254" spans="1:5" ht="12.75">
      <c r="A254" s="35" t="s">
        <v>56</v>
      </c>
      <c r="E254" s="40" t="s">
        <v>1852</v>
      </c>
    </row>
    <row r="255" spans="1:5" ht="12.75">
      <c r="A255" t="s">
        <v>57</v>
      </c>
      <c r="E255" s="39" t="s">
        <v>74</v>
      </c>
    </row>
    <row r="256" spans="1:16" ht="12.75">
      <c r="A256" t="s">
        <v>49</v>
      </c>
      <c s="34" t="s">
        <v>372</v>
      </c>
      <c s="34" t="s">
        <v>1796</v>
      </c>
      <c s="35" t="s">
        <v>47</v>
      </c>
      <c s="6" t="s">
        <v>1797</v>
      </c>
      <c s="36" t="s">
        <v>52</v>
      </c>
      <c s="37">
        <v>1</v>
      </c>
      <c s="36">
        <v>0</v>
      </c>
      <c s="36">
        <f>ROUND(G256*H256,6)</f>
      </c>
      <c r="L256" s="38">
        <v>0</v>
      </c>
      <c s="32">
        <f>ROUND(ROUND(L256,2)*ROUND(G256,3),2)</f>
      </c>
      <c s="36" t="s">
        <v>53</v>
      </c>
      <c>
        <f>(M256*21)/100</f>
      </c>
      <c t="s">
        <v>27</v>
      </c>
    </row>
    <row r="257" spans="1:5" ht="12.75">
      <c r="A257" s="35" t="s">
        <v>54</v>
      </c>
      <c r="E257" s="39" t="s">
        <v>55</v>
      </c>
    </row>
    <row r="258" spans="1:5" ht="12.75">
      <c r="A258" s="35" t="s">
        <v>56</v>
      </c>
      <c r="E258" s="40" t="s">
        <v>1852</v>
      </c>
    </row>
    <row r="259" spans="1:5" ht="12.75">
      <c r="A259" t="s">
        <v>57</v>
      </c>
      <c r="E259" s="39" t="s">
        <v>1797</v>
      </c>
    </row>
    <row r="260" spans="1:16" ht="12.75">
      <c r="A260" t="s">
        <v>49</v>
      </c>
      <c s="34" t="s">
        <v>376</v>
      </c>
      <c s="34" t="s">
        <v>1798</v>
      </c>
      <c s="35" t="s">
        <v>47</v>
      </c>
      <c s="6" t="s">
        <v>1799</v>
      </c>
      <c s="36" t="s">
        <v>52</v>
      </c>
      <c s="37">
        <v>2</v>
      </c>
      <c s="36">
        <v>0</v>
      </c>
      <c s="36">
        <f>ROUND(G260*H260,6)</f>
      </c>
      <c r="L260" s="38">
        <v>0</v>
      </c>
      <c s="32">
        <f>ROUND(ROUND(L260,2)*ROUND(G260,3),2)</f>
      </c>
      <c s="36" t="s">
        <v>53</v>
      </c>
      <c>
        <f>(M260*21)/100</f>
      </c>
      <c t="s">
        <v>27</v>
      </c>
    </row>
    <row r="261" spans="1:5" ht="12.75">
      <c r="A261" s="35" t="s">
        <v>54</v>
      </c>
      <c r="E261" s="39" t="s">
        <v>55</v>
      </c>
    </row>
    <row r="262" spans="1:5" ht="12.75">
      <c r="A262" s="35" t="s">
        <v>56</v>
      </c>
      <c r="E262" s="40" t="s">
        <v>1852</v>
      </c>
    </row>
    <row r="263" spans="1:5" ht="12.75">
      <c r="A263" t="s">
        <v>57</v>
      </c>
      <c r="E263" s="39" t="s">
        <v>1799</v>
      </c>
    </row>
    <row r="264" spans="1:16" ht="12.75">
      <c r="A264" t="s">
        <v>49</v>
      </c>
      <c s="34" t="s">
        <v>379</v>
      </c>
      <c s="34" t="s">
        <v>689</v>
      </c>
      <c s="35" t="s">
        <v>47</v>
      </c>
      <c s="6" t="s">
        <v>690</v>
      </c>
      <c s="36" t="s">
        <v>52</v>
      </c>
      <c s="37">
        <v>1</v>
      </c>
      <c s="36">
        <v>0</v>
      </c>
      <c s="36">
        <f>ROUND(G264*H264,6)</f>
      </c>
      <c r="L264" s="38">
        <v>0</v>
      </c>
      <c s="32">
        <f>ROUND(ROUND(L264,2)*ROUND(G264,3),2)</f>
      </c>
      <c s="36" t="s">
        <v>53</v>
      </c>
      <c>
        <f>(M264*21)/100</f>
      </c>
      <c t="s">
        <v>27</v>
      </c>
    </row>
    <row r="265" spans="1:5" ht="12.75">
      <c r="A265" s="35" t="s">
        <v>54</v>
      </c>
      <c r="E265" s="39" t="s">
        <v>55</v>
      </c>
    </row>
    <row r="266" spans="1:5" ht="12.75">
      <c r="A266" s="35" t="s">
        <v>56</v>
      </c>
      <c r="E266" s="40" t="s">
        <v>1852</v>
      </c>
    </row>
    <row r="267" spans="1:5" ht="63.75">
      <c r="A267" t="s">
        <v>57</v>
      </c>
      <c r="E267" s="39" t="s">
        <v>691</v>
      </c>
    </row>
    <row r="268" spans="1:16" ht="12.75">
      <c r="A268" t="s">
        <v>49</v>
      </c>
      <c s="34" t="s">
        <v>381</v>
      </c>
      <c s="34" t="s">
        <v>692</v>
      </c>
      <c s="35" t="s">
        <v>47</v>
      </c>
      <c s="6" t="s">
        <v>693</v>
      </c>
      <c s="36" t="s">
        <v>52</v>
      </c>
      <c s="37">
        <v>1</v>
      </c>
      <c s="36">
        <v>0</v>
      </c>
      <c s="36">
        <f>ROUND(G268*H268,6)</f>
      </c>
      <c r="L268" s="38">
        <v>0</v>
      </c>
      <c s="32">
        <f>ROUND(ROUND(L268,2)*ROUND(G268,3),2)</f>
      </c>
      <c s="36" t="s">
        <v>53</v>
      </c>
      <c>
        <f>(M268*21)/100</f>
      </c>
      <c t="s">
        <v>27</v>
      </c>
    </row>
    <row r="269" spans="1:5" ht="12.75">
      <c r="A269" s="35" t="s">
        <v>54</v>
      </c>
      <c r="E269" s="39" t="s">
        <v>55</v>
      </c>
    </row>
    <row r="270" spans="1:5" ht="12.75">
      <c r="A270" s="35" t="s">
        <v>56</v>
      </c>
      <c r="E270" s="40" t="s">
        <v>1852</v>
      </c>
    </row>
    <row r="271" spans="1:5" ht="63.75">
      <c r="A271" t="s">
        <v>57</v>
      </c>
      <c r="E271" s="39" t="s">
        <v>694</v>
      </c>
    </row>
    <row r="272" spans="1:16" ht="12.75">
      <c r="A272" t="s">
        <v>49</v>
      </c>
      <c s="34" t="s">
        <v>384</v>
      </c>
      <c s="34" t="s">
        <v>695</v>
      </c>
      <c s="35" t="s">
        <v>47</v>
      </c>
      <c s="6" t="s">
        <v>696</v>
      </c>
      <c s="36" t="s">
        <v>52</v>
      </c>
      <c s="37">
        <v>1</v>
      </c>
      <c s="36">
        <v>0</v>
      </c>
      <c s="36">
        <f>ROUND(G272*H272,6)</f>
      </c>
      <c r="L272" s="38">
        <v>0</v>
      </c>
      <c s="32">
        <f>ROUND(ROUND(L272,2)*ROUND(G272,3),2)</f>
      </c>
      <c s="36" t="s">
        <v>73</v>
      </c>
      <c>
        <f>(M272*21)/100</f>
      </c>
      <c t="s">
        <v>27</v>
      </c>
    </row>
    <row r="273" spans="1:5" ht="12.75">
      <c r="A273" s="35" t="s">
        <v>54</v>
      </c>
      <c r="E273" s="39" t="s">
        <v>697</v>
      </c>
    </row>
    <row r="274" spans="1:5" ht="12.75">
      <c r="A274" s="35" t="s">
        <v>56</v>
      </c>
      <c r="E274" s="40" t="s">
        <v>1852</v>
      </c>
    </row>
    <row r="275" spans="1:5" ht="12.75">
      <c r="A275" t="s">
        <v>57</v>
      </c>
      <c r="E275" s="39" t="s">
        <v>74</v>
      </c>
    </row>
    <row r="276" spans="1:16" ht="12.75">
      <c r="A276" t="s">
        <v>49</v>
      </c>
      <c s="34" t="s">
        <v>387</v>
      </c>
      <c s="34" t="s">
        <v>698</v>
      </c>
      <c s="35" t="s">
        <v>47</v>
      </c>
      <c s="6" t="s">
        <v>699</v>
      </c>
      <c s="36" t="s">
        <v>52</v>
      </c>
      <c s="37">
        <v>1</v>
      </c>
      <c s="36">
        <v>0</v>
      </c>
      <c s="36">
        <f>ROUND(G276*H276,6)</f>
      </c>
      <c r="L276" s="38">
        <v>0</v>
      </c>
      <c s="32">
        <f>ROUND(ROUND(L276,2)*ROUND(G276,3),2)</f>
      </c>
      <c s="36" t="s">
        <v>73</v>
      </c>
      <c>
        <f>(M276*21)/100</f>
      </c>
      <c t="s">
        <v>27</v>
      </c>
    </row>
    <row r="277" spans="1:5" ht="12.75">
      <c r="A277" s="35" t="s">
        <v>54</v>
      </c>
      <c r="E277" s="39" t="s">
        <v>697</v>
      </c>
    </row>
    <row r="278" spans="1:5" ht="12.75">
      <c r="A278" s="35" t="s">
        <v>56</v>
      </c>
      <c r="E278" s="40" t="s">
        <v>1852</v>
      </c>
    </row>
    <row r="279" spans="1:5" ht="12.75">
      <c r="A279" t="s">
        <v>57</v>
      </c>
      <c r="E279" s="39" t="s">
        <v>74</v>
      </c>
    </row>
    <row r="280" spans="1:16" ht="25.5">
      <c r="A280" t="s">
        <v>49</v>
      </c>
      <c s="34" t="s">
        <v>391</v>
      </c>
      <c s="34" t="s">
        <v>1800</v>
      </c>
      <c s="35" t="s">
        <v>47</v>
      </c>
      <c s="6" t="s">
        <v>1801</v>
      </c>
      <c s="36" t="s">
        <v>52</v>
      </c>
      <c s="37">
        <v>1</v>
      </c>
      <c s="36">
        <v>0</v>
      </c>
      <c s="36">
        <f>ROUND(G280*H280,6)</f>
      </c>
      <c r="L280" s="38">
        <v>0</v>
      </c>
      <c s="32">
        <f>ROUND(ROUND(L280,2)*ROUND(G280,3),2)</f>
      </c>
      <c s="36" t="s">
        <v>53</v>
      </c>
      <c>
        <f>(M280*21)/100</f>
      </c>
      <c t="s">
        <v>27</v>
      </c>
    </row>
    <row r="281" spans="1:5" ht="12.75">
      <c r="A281" s="35" t="s">
        <v>54</v>
      </c>
      <c r="E281" s="39" t="s">
        <v>55</v>
      </c>
    </row>
    <row r="282" spans="1:5" ht="12.75">
      <c r="A282" s="35" t="s">
        <v>56</v>
      </c>
      <c r="E282" s="40" t="s">
        <v>892</v>
      </c>
    </row>
    <row r="283" spans="1:5" ht="25.5">
      <c r="A283" t="s">
        <v>57</v>
      </c>
      <c r="E283" s="39" t="s">
        <v>1801</v>
      </c>
    </row>
    <row r="284" spans="1:16" ht="12.75">
      <c r="A284" t="s">
        <v>49</v>
      </c>
      <c s="34" t="s">
        <v>395</v>
      </c>
      <c s="34" t="s">
        <v>1854</v>
      </c>
      <c s="35" t="s">
        <v>47</v>
      </c>
      <c s="6" t="s">
        <v>1969</v>
      </c>
      <c s="36" t="s">
        <v>52</v>
      </c>
      <c s="37">
        <v>1</v>
      </c>
      <c s="36">
        <v>0</v>
      </c>
      <c s="36">
        <f>ROUND(G284*H284,6)</f>
      </c>
      <c r="L284" s="38">
        <v>0</v>
      </c>
      <c s="32">
        <f>ROUND(ROUND(L284,2)*ROUND(G284,3),2)</f>
      </c>
      <c s="36" t="s">
        <v>53</v>
      </c>
      <c>
        <f>(M284*21)/100</f>
      </c>
      <c t="s">
        <v>27</v>
      </c>
    </row>
    <row r="285" spans="1:5" ht="12.75">
      <c r="A285" s="35" t="s">
        <v>54</v>
      </c>
      <c r="E285" s="39" t="s">
        <v>55</v>
      </c>
    </row>
    <row r="286" spans="1:5" ht="12.75">
      <c r="A286" s="35" t="s">
        <v>56</v>
      </c>
      <c r="E286" s="40" t="s">
        <v>892</v>
      </c>
    </row>
    <row r="287" spans="1:5" ht="12.75">
      <c r="A287" t="s">
        <v>57</v>
      </c>
      <c r="E287" s="39" t="s">
        <v>1970</v>
      </c>
    </row>
    <row r="288" spans="1:16" ht="12.75">
      <c r="A288" t="s">
        <v>49</v>
      </c>
      <c s="34" t="s">
        <v>398</v>
      </c>
      <c s="34" t="s">
        <v>700</v>
      </c>
      <c s="35" t="s">
        <v>47</v>
      </c>
      <c s="6" t="s">
        <v>701</v>
      </c>
      <c s="36" t="s">
        <v>52</v>
      </c>
      <c s="37">
        <v>3</v>
      </c>
      <c s="36">
        <v>0</v>
      </c>
      <c s="36">
        <f>ROUND(G288*H288,6)</f>
      </c>
      <c r="L288" s="38">
        <v>0</v>
      </c>
      <c s="32">
        <f>ROUND(ROUND(L288,2)*ROUND(G288,3),2)</f>
      </c>
      <c s="36" t="s">
        <v>73</v>
      </c>
      <c>
        <f>(M288*21)/100</f>
      </c>
      <c t="s">
        <v>27</v>
      </c>
    </row>
    <row r="289" spans="1:5" ht="12.75">
      <c r="A289" s="35" t="s">
        <v>54</v>
      </c>
      <c r="E289" s="39" t="s">
        <v>55</v>
      </c>
    </row>
    <row r="290" spans="1:5" ht="12.75">
      <c r="A290" s="35" t="s">
        <v>56</v>
      </c>
      <c r="E290" s="40" t="s">
        <v>1852</v>
      </c>
    </row>
    <row r="291" spans="1:5" ht="12.75">
      <c r="A291" t="s">
        <v>57</v>
      </c>
      <c r="E291" s="39" t="s">
        <v>74</v>
      </c>
    </row>
    <row r="292" spans="1:16" ht="12.75">
      <c r="A292" t="s">
        <v>49</v>
      </c>
      <c s="34" t="s">
        <v>402</v>
      </c>
      <c s="34" t="s">
        <v>1802</v>
      </c>
      <c s="35" t="s">
        <v>47</v>
      </c>
      <c s="6" t="s">
        <v>1803</v>
      </c>
      <c s="36" t="s">
        <v>52</v>
      </c>
      <c s="37">
        <v>1</v>
      </c>
      <c s="36">
        <v>0</v>
      </c>
      <c s="36">
        <f>ROUND(G292*H292,6)</f>
      </c>
      <c r="L292" s="38">
        <v>0</v>
      </c>
      <c s="32">
        <f>ROUND(ROUND(L292,2)*ROUND(G292,3),2)</f>
      </c>
      <c s="36" t="s">
        <v>53</v>
      </c>
      <c>
        <f>(M292*21)/100</f>
      </c>
      <c t="s">
        <v>27</v>
      </c>
    </row>
    <row r="293" spans="1:5" ht="12.75">
      <c r="A293" s="35" t="s">
        <v>54</v>
      </c>
      <c r="E293" s="39" t="s">
        <v>55</v>
      </c>
    </row>
    <row r="294" spans="1:5" ht="12.75">
      <c r="A294" s="35" t="s">
        <v>56</v>
      </c>
      <c r="E294" s="40" t="s">
        <v>55</v>
      </c>
    </row>
    <row r="295" spans="1:5" ht="178.5">
      <c r="A295" t="s">
        <v>57</v>
      </c>
      <c r="E295" s="39" t="s">
        <v>1804</v>
      </c>
    </row>
    <row r="296" spans="1:16" ht="12.75">
      <c r="A296" t="s">
        <v>49</v>
      </c>
      <c s="34" t="s">
        <v>406</v>
      </c>
      <c s="34" t="s">
        <v>1805</v>
      </c>
      <c s="35" t="s">
        <v>47</v>
      </c>
      <c s="6" t="s">
        <v>1806</v>
      </c>
      <c s="36" t="s">
        <v>52</v>
      </c>
      <c s="37">
        <v>1</v>
      </c>
      <c s="36">
        <v>0</v>
      </c>
      <c s="36">
        <f>ROUND(G296*H296,6)</f>
      </c>
      <c r="L296" s="38">
        <v>0</v>
      </c>
      <c s="32">
        <f>ROUND(ROUND(L296,2)*ROUND(G296,3),2)</f>
      </c>
      <c s="36" t="s">
        <v>73</v>
      </c>
      <c>
        <f>(M296*21)/100</f>
      </c>
      <c t="s">
        <v>27</v>
      </c>
    </row>
    <row r="297" spans="1:5" ht="12.75">
      <c r="A297" s="35" t="s">
        <v>54</v>
      </c>
      <c r="E297" s="39" t="s">
        <v>55</v>
      </c>
    </row>
    <row r="298" spans="1:5" ht="12.75">
      <c r="A298" s="35" t="s">
        <v>56</v>
      </c>
      <c r="E298" s="40" t="s">
        <v>55</v>
      </c>
    </row>
    <row r="299" spans="1:5" ht="12.75">
      <c r="A299" t="s">
        <v>57</v>
      </c>
      <c r="E299" s="39" t="s">
        <v>74</v>
      </c>
    </row>
    <row r="300" spans="1:16" ht="12.75">
      <c r="A300" t="s">
        <v>49</v>
      </c>
      <c s="34" t="s">
        <v>410</v>
      </c>
      <c s="34" t="s">
        <v>1807</v>
      </c>
      <c s="35" t="s">
        <v>47</v>
      </c>
      <c s="6" t="s">
        <v>1808</v>
      </c>
      <c s="36" t="s">
        <v>52</v>
      </c>
      <c s="37">
        <v>1</v>
      </c>
      <c s="36">
        <v>0</v>
      </c>
      <c s="36">
        <f>ROUND(G300*H300,6)</f>
      </c>
      <c r="L300" s="38">
        <v>0</v>
      </c>
      <c s="32">
        <f>ROUND(ROUND(L300,2)*ROUND(G300,3),2)</f>
      </c>
      <c s="36" t="s">
        <v>73</v>
      </c>
      <c>
        <f>(M300*21)/100</f>
      </c>
      <c t="s">
        <v>27</v>
      </c>
    </row>
    <row r="301" spans="1:5" ht="12.75">
      <c r="A301" s="35" t="s">
        <v>54</v>
      </c>
      <c r="E301" s="39" t="s">
        <v>55</v>
      </c>
    </row>
    <row r="302" spans="1:5" ht="12.75">
      <c r="A302" s="35" t="s">
        <v>56</v>
      </c>
      <c r="E302" s="40" t="s">
        <v>55</v>
      </c>
    </row>
    <row r="303" spans="1:5" ht="12.75">
      <c r="A303" t="s">
        <v>57</v>
      </c>
      <c r="E303" s="39" t="s">
        <v>74</v>
      </c>
    </row>
    <row r="304" spans="1:16" ht="12.75">
      <c r="A304" t="s">
        <v>49</v>
      </c>
      <c s="34" t="s">
        <v>414</v>
      </c>
      <c s="34" t="s">
        <v>399</v>
      </c>
      <c s="35" t="s">
        <v>47</v>
      </c>
      <c s="6" t="s">
        <v>702</v>
      </c>
      <c s="36" t="s">
        <v>96</v>
      </c>
      <c s="37">
        <v>1</v>
      </c>
      <c s="36">
        <v>0</v>
      </c>
      <c s="36">
        <f>ROUND(G304*H304,6)</f>
      </c>
      <c r="L304" s="38">
        <v>0</v>
      </c>
      <c s="32">
        <f>ROUND(ROUND(L304,2)*ROUND(G304,3),2)</f>
      </c>
      <c s="36" t="s">
        <v>53</v>
      </c>
      <c>
        <f>(M304*21)/100</f>
      </c>
      <c t="s">
        <v>27</v>
      </c>
    </row>
    <row r="305" spans="1:5" ht="12.75">
      <c r="A305" s="35" t="s">
        <v>54</v>
      </c>
      <c r="E305" s="39" t="s">
        <v>55</v>
      </c>
    </row>
    <row r="306" spans="1:5" ht="12.75">
      <c r="A306" s="35" t="s">
        <v>56</v>
      </c>
      <c r="E306" s="40" t="s">
        <v>892</v>
      </c>
    </row>
    <row r="307" spans="1:5" ht="12.75">
      <c r="A307" t="s">
        <v>57</v>
      </c>
      <c r="E307" s="39" t="s">
        <v>702</v>
      </c>
    </row>
    <row r="308" spans="1:13" ht="12.75">
      <c r="A308" t="s">
        <v>46</v>
      </c>
      <c r="C308" s="31" t="s">
        <v>1809</v>
      </c>
      <c r="E308" s="33" t="s">
        <v>401</v>
      </c>
      <c r="J308" s="32">
        <f>0</f>
      </c>
      <c s="32">
        <f>0</f>
      </c>
      <c s="32">
        <f>0+L309+L313+L317+L321+L325+L329+L333+L337+L341+L345+L349+L353+L357+L361+L365+L369</f>
      </c>
      <c s="32">
        <f>0+M309+M313+M317+M321+M325+M329+M333+M337+M341+M345+M349+M353+M357+M361+M365+M369</f>
      </c>
    </row>
    <row r="309" spans="1:16" ht="25.5">
      <c r="A309" t="s">
        <v>49</v>
      </c>
      <c s="34" t="s">
        <v>417</v>
      </c>
      <c s="34" t="s">
        <v>721</v>
      </c>
      <c s="35" t="s">
        <v>47</v>
      </c>
      <c s="6" t="s">
        <v>722</v>
      </c>
      <c s="36" t="s">
        <v>52</v>
      </c>
      <c s="37">
        <v>1</v>
      </c>
      <c s="36">
        <v>0</v>
      </c>
      <c s="36">
        <f>ROUND(G309*H309,6)</f>
      </c>
      <c r="L309" s="38">
        <v>0</v>
      </c>
      <c s="32">
        <f>ROUND(ROUND(L309,2)*ROUND(G309,3),2)</f>
      </c>
      <c s="36" t="s">
        <v>73</v>
      </c>
      <c>
        <f>(M309*21)/100</f>
      </c>
      <c t="s">
        <v>27</v>
      </c>
    </row>
    <row r="310" spans="1:5" ht="12.75">
      <c r="A310" s="35" t="s">
        <v>54</v>
      </c>
      <c r="E310" s="39" t="s">
        <v>55</v>
      </c>
    </row>
    <row r="311" spans="1:5" ht="12.75">
      <c r="A311" s="35" t="s">
        <v>56</v>
      </c>
      <c r="E311" s="40" t="s">
        <v>1971</v>
      </c>
    </row>
    <row r="312" spans="1:5" ht="12.75">
      <c r="A312" t="s">
        <v>57</v>
      </c>
      <c r="E312" s="39" t="s">
        <v>74</v>
      </c>
    </row>
    <row r="313" spans="1:16" ht="12.75">
      <c r="A313" t="s">
        <v>49</v>
      </c>
      <c s="34" t="s">
        <v>421</v>
      </c>
      <c s="34" t="s">
        <v>723</v>
      </c>
      <c s="35" t="s">
        <v>47</v>
      </c>
      <c s="6" t="s">
        <v>724</v>
      </c>
      <c s="36" t="s">
        <v>52</v>
      </c>
      <c s="37">
        <v>1</v>
      </c>
      <c s="36">
        <v>0</v>
      </c>
      <c s="36">
        <f>ROUND(G313*H313,6)</f>
      </c>
      <c r="L313" s="38">
        <v>0</v>
      </c>
      <c s="32">
        <f>ROUND(ROUND(L313,2)*ROUND(G313,3),2)</f>
      </c>
      <c s="36" t="s">
        <v>73</v>
      </c>
      <c>
        <f>(M313*21)/100</f>
      </c>
      <c t="s">
        <v>27</v>
      </c>
    </row>
    <row r="314" spans="1:5" ht="12.75">
      <c r="A314" s="35" t="s">
        <v>54</v>
      </c>
      <c r="E314" s="39" t="s">
        <v>55</v>
      </c>
    </row>
    <row r="315" spans="1:5" ht="12.75">
      <c r="A315" s="35" t="s">
        <v>56</v>
      </c>
      <c r="E315" s="40" t="s">
        <v>1971</v>
      </c>
    </row>
    <row r="316" spans="1:5" ht="12.75">
      <c r="A316" t="s">
        <v>57</v>
      </c>
      <c r="E316" s="39" t="s">
        <v>74</v>
      </c>
    </row>
    <row r="317" spans="1:16" ht="25.5">
      <c r="A317" t="s">
        <v>49</v>
      </c>
      <c s="34" t="s">
        <v>424</v>
      </c>
      <c s="34" t="s">
        <v>725</v>
      </c>
      <c s="35" t="s">
        <v>47</v>
      </c>
      <c s="6" t="s">
        <v>1392</v>
      </c>
      <c s="36" t="s">
        <v>52</v>
      </c>
      <c s="37">
        <v>1</v>
      </c>
      <c s="36">
        <v>0</v>
      </c>
      <c s="36">
        <f>ROUND(G317*H317,6)</f>
      </c>
      <c r="L317" s="38">
        <v>0</v>
      </c>
      <c s="32">
        <f>ROUND(ROUND(L317,2)*ROUND(G317,3),2)</f>
      </c>
      <c s="36" t="s">
        <v>73</v>
      </c>
      <c>
        <f>(M317*21)/100</f>
      </c>
      <c t="s">
        <v>27</v>
      </c>
    </row>
    <row r="318" spans="1:5" ht="12.75">
      <c r="A318" s="35" t="s">
        <v>54</v>
      </c>
      <c r="E318" s="39" t="s">
        <v>55</v>
      </c>
    </row>
    <row r="319" spans="1:5" ht="12.75">
      <c r="A319" s="35" t="s">
        <v>56</v>
      </c>
      <c r="E319" s="40" t="s">
        <v>892</v>
      </c>
    </row>
    <row r="320" spans="1:5" ht="12.75">
      <c r="A320" t="s">
        <v>57</v>
      </c>
      <c r="E320" s="39" t="s">
        <v>74</v>
      </c>
    </row>
    <row r="321" spans="1:16" ht="12.75">
      <c r="A321" t="s">
        <v>49</v>
      </c>
      <c s="34" t="s">
        <v>428</v>
      </c>
      <c s="34" t="s">
        <v>727</v>
      </c>
      <c s="35" t="s">
        <v>47</v>
      </c>
      <c s="6" t="s">
        <v>728</v>
      </c>
      <c s="36" t="s">
        <v>52</v>
      </c>
      <c s="37">
        <v>1</v>
      </c>
      <c s="36">
        <v>0</v>
      </c>
      <c s="36">
        <f>ROUND(G321*H321,6)</f>
      </c>
      <c r="L321" s="38">
        <v>0</v>
      </c>
      <c s="32">
        <f>ROUND(ROUND(L321,2)*ROUND(G321,3),2)</f>
      </c>
      <c s="36" t="s">
        <v>73</v>
      </c>
      <c>
        <f>(M321*21)/100</f>
      </c>
      <c t="s">
        <v>27</v>
      </c>
    </row>
    <row r="322" spans="1:5" ht="12.75">
      <c r="A322" s="35" t="s">
        <v>54</v>
      </c>
      <c r="E322" s="39" t="s">
        <v>55</v>
      </c>
    </row>
    <row r="323" spans="1:5" ht="12.75">
      <c r="A323" s="35" t="s">
        <v>56</v>
      </c>
      <c r="E323" s="40" t="s">
        <v>1858</v>
      </c>
    </row>
    <row r="324" spans="1:5" ht="12.75">
      <c r="A324" t="s">
        <v>57</v>
      </c>
      <c r="E324" s="39" t="s">
        <v>74</v>
      </c>
    </row>
    <row r="325" spans="1:16" ht="12.75">
      <c r="A325" t="s">
        <v>49</v>
      </c>
      <c s="34" t="s">
        <v>432</v>
      </c>
      <c s="34" t="s">
        <v>507</v>
      </c>
      <c s="35" t="s">
        <v>47</v>
      </c>
      <c s="6" t="s">
        <v>729</v>
      </c>
      <c s="36" t="s">
        <v>52</v>
      </c>
      <c s="37">
        <v>1</v>
      </c>
      <c s="36">
        <v>0</v>
      </c>
      <c s="36">
        <f>ROUND(G325*H325,6)</f>
      </c>
      <c r="L325" s="38">
        <v>0</v>
      </c>
      <c s="32">
        <f>ROUND(ROUND(L325,2)*ROUND(G325,3),2)</f>
      </c>
      <c s="36" t="s">
        <v>53</v>
      </c>
      <c>
        <f>(M325*21)/100</f>
      </c>
      <c t="s">
        <v>27</v>
      </c>
    </row>
    <row r="326" spans="1:5" ht="12.75">
      <c r="A326" s="35" t="s">
        <v>54</v>
      </c>
      <c r="E326" s="39" t="s">
        <v>55</v>
      </c>
    </row>
    <row r="327" spans="1:5" ht="12.75">
      <c r="A327" s="35" t="s">
        <v>56</v>
      </c>
      <c r="E327" s="40" t="s">
        <v>1972</v>
      </c>
    </row>
    <row r="328" spans="1:5" ht="12.75">
      <c r="A328" t="s">
        <v>57</v>
      </c>
      <c r="E328" s="39" t="s">
        <v>509</v>
      </c>
    </row>
    <row r="329" spans="1:16" ht="12.75">
      <c r="A329" t="s">
        <v>49</v>
      </c>
      <c s="34" t="s">
        <v>436</v>
      </c>
      <c s="34" t="s">
        <v>1812</v>
      </c>
      <c s="35" t="s">
        <v>47</v>
      </c>
      <c s="6" t="s">
        <v>1813</v>
      </c>
      <c s="36" t="s">
        <v>52</v>
      </c>
      <c s="37">
        <v>1</v>
      </c>
      <c s="36">
        <v>0</v>
      </c>
      <c s="36">
        <f>ROUND(G329*H329,6)</f>
      </c>
      <c r="L329" s="38">
        <v>0</v>
      </c>
      <c s="32">
        <f>ROUND(ROUND(L329,2)*ROUND(G329,3),2)</f>
      </c>
      <c s="36" t="s">
        <v>73</v>
      </c>
      <c>
        <f>(M329*21)/100</f>
      </c>
      <c t="s">
        <v>27</v>
      </c>
    </row>
    <row r="330" spans="1:5" ht="12.75">
      <c r="A330" s="35" t="s">
        <v>54</v>
      </c>
      <c r="E330" s="39" t="s">
        <v>55</v>
      </c>
    </row>
    <row r="331" spans="1:5" ht="12.75">
      <c r="A331" s="35" t="s">
        <v>56</v>
      </c>
      <c r="E331" s="40" t="s">
        <v>1811</v>
      </c>
    </row>
    <row r="332" spans="1:5" ht="12.75">
      <c r="A332" t="s">
        <v>57</v>
      </c>
      <c r="E332" s="39" t="s">
        <v>74</v>
      </c>
    </row>
    <row r="333" spans="1:16" ht="12.75">
      <c r="A333" t="s">
        <v>49</v>
      </c>
      <c s="34" t="s">
        <v>440</v>
      </c>
      <c s="34" t="s">
        <v>732</v>
      </c>
      <c s="35" t="s">
        <v>47</v>
      </c>
      <c s="6" t="s">
        <v>733</v>
      </c>
      <c s="36" t="s">
        <v>52</v>
      </c>
      <c s="37">
        <v>1</v>
      </c>
      <c s="36">
        <v>0</v>
      </c>
      <c s="36">
        <f>ROUND(G333*H333,6)</f>
      </c>
      <c r="L333" s="38">
        <v>0</v>
      </c>
      <c s="32">
        <f>ROUND(ROUND(L333,2)*ROUND(G333,3),2)</f>
      </c>
      <c s="36" t="s">
        <v>73</v>
      </c>
      <c>
        <f>(M333*21)/100</f>
      </c>
      <c t="s">
        <v>27</v>
      </c>
    </row>
    <row r="334" spans="1:5" ht="12.75">
      <c r="A334" s="35" t="s">
        <v>54</v>
      </c>
      <c r="E334" s="39" t="s">
        <v>55</v>
      </c>
    </row>
    <row r="335" spans="1:5" ht="12.75">
      <c r="A335" s="35" t="s">
        <v>56</v>
      </c>
      <c r="E335" s="40" t="s">
        <v>1811</v>
      </c>
    </row>
    <row r="336" spans="1:5" ht="12.75">
      <c r="A336" t="s">
        <v>57</v>
      </c>
      <c r="E336" s="39" t="s">
        <v>74</v>
      </c>
    </row>
    <row r="337" spans="1:16" ht="12.75">
      <c r="A337" t="s">
        <v>49</v>
      </c>
      <c s="34" t="s">
        <v>444</v>
      </c>
      <c s="34" t="s">
        <v>757</v>
      </c>
      <c s="35" t="s">
        <v>47</v>
      </c>
      <c s="6" t="s">
        <v>758</v>
      </c>
      <c s="36" t="s">
        <v>52</v>
      </c>
      <c s="37">
        <v>2</v>
      </c>
      <c s="36">
        <v>0</v>
      </c>
      <c s="36">
        <f>ROUND(G337*H337,6)</f>
      </c>
      <c r="L337" s="38">
        <v>0</v>
      </c>
      <c s="32">
        <f>ROUND(ROUND(L337,2)*ROUND(G337,3),2)</f>
      </c>
      <c s="36" t="s">
        <v>53</v>
      </c>
      <c>
        <f>(M337*21)/100</f>
      </c>
      <c t="s">
        <v>27</v>
      </c>
    </row>
    <row r="338" spans="1:5" ht="12.75">
      <c r="A338" s="35" t="s">
        <v>54</v>
      </c>
      <c r="E338" s="39" t="s">
        <v>55</v>
      </c>
    </row>
    <row r="339" spans="1:5" ht="12.75">
      <c r="A339" s="35" t="s">
        <v>56</v>
      </c>
      <c r="E339" s="40" t="s">
        <v>1814</v>
      </c>
    </row>
    <row r="340" spans="1:5" ht="51">
      <c r="A340" t="s">
        <v>57</v>
      </c>
      <c r="E340" s="39" t="s">
        <v>1318</v>
      </c>
    </row>
    <row r="341" spans="1:16" ht="12.75">
      <c r="A341" t="s">
        <v>49</v>
      </c>
      <c s="34" t="s">
        <v>448</v>
      </c>
      <c s="34" t="s">
        <v>761</v>
      </c>
      <c s="35" t="s">
        <v>47</v>
      </c>
      <c s="6" t="s">
        <v>762</v>
      </c>
      <c s="36" t="s">
        <v>52</v>
      </c>
      <c s="37">
        <v>2</v>
      </c>
      <c s="36">
        <v>0</v>
      </c>
      <c s="36">
        <f>ROUND(G341*H341,6)</f>
      </c>
      <c r="L341" s="38">
        <v>0</v>
      </c>
      <c s="32">
        <f>ROUND(ROUND(L341,2)*ROUND(G341,3),2)</f>
      </c>
      <c s="36" t="s">
        <v>73</v>
      </c>
      <c>
        <f>(M341*21)/100</f>
      </c>
      <c t="s">
        <v>27</v>
      </c>
    </row>
    <row r="342" spans="1:5" ht="12.75">
      <c r="A342" s="35" t="s">
        <v>54</v>
      </c>
      <c r="E342" s="39" t="s">
        <v>55</v>
      </c>
    </row>
    <row r="343" spans="1:5" ht="12.75">
      <c r="A343" s="35" t="s">
        <v>56</v>
      </c>
      <c r="E343" s="40" t="s">
        <v>1814</v>
      </c>
    </row>
    <row r="344" spans="1:5" ht="12.75">
      <c r="A344" t="s">
        <v>57</v>
      </c>
      <c r="E344" s="39" t="s">
        <v>74</v>
      </c>
    </row>
    <row r="345" spans="1:16" ht="12.75">
      <c r="A345" t="s">
        <v>49</v>
      </c>
      <c s="34" t="s">
        <v>452</v>
      </c>
      <c s="34" t="s">
        <v>1815</v>
      </c>
      <c s="35" t="s">
        <v>47</v>
      </c>
      <c s="6" t="s">
        <v>1816</v>
      </c>
      <c s="36" t="s">
        <v>52</v>
      </c>
      <c s="37">
        <v>2</v>
      </c>
      <c s="36">
        <v>0</v>
      </c>
      <c s="36">
        <f>ROUND(G345*H345,6)</f>
      </c>
      <c r="L345" s="38">
        <v>0</v>
      </c>
      <c s="32">
        <f>ROUND(ROUND(L345,2)*ROUND(G345,3),2)</f>
      </c>
      <c s="36" t="s">
        <v>53</v>
      </c>
      <c>
        <f>(M345*21)/100</f>
      </c>
      <c t="s">
        <v>27</v>
      </c>
    </row>
    <row r="346" spans="1:5" ht="12.75">
      <c r="A346" s="35" t="s">
        <v>54</v>
      </c>
      <c r="E346" s="39" t="s">
        <v>55</v>
      </c>
    </row>
    <row r="347" spans="1:5" ht="12.75">
      <c r="A347" s="35" t="s">
        <v>56</v>
      </c>
      <c r="E347" s="40" t="s">
        <v>1817</v>
      </c>
    </row>
    <row r="348" spans="1:5" ht="51">
      <c r="A348" t="s">
        <v>57</v>
      </c>
      <c r="E348" s="39" t="s">
        <v>1818</v>
      </c>
    </row>
    <row r="349" spans="1:16" ht="12.75">
      <c r="A349" t="s">
        <v>49</v>
      </c>
      <c s="34" t="s">
        <v>456</v>
      </c>
      <c s="34" t="s">
        <v>1819</v>
      </c>
      <c s="35" t="s">
        <v>47</v>
      </c>
      <c s="6" t="s">
        <v>1820</v>
      </c>
      <c s="36" t="s">
        <v>52</v>
      </c>
      <c s="37">
        <v>2</v>
      </c>
      <c s="36">
        <v>0</v>
      </c>
      <c s="36">
        <f>ROUND(G349*H349,6)</f>
      </c>
      <c r="L349" s="38">
        <v>0</v>
      </c>
      <c s="32">
        <f>ROUND(ROUND(L349,2)*ROUND(G349,3),2)</f>
      </c>
      <c s="36" t="s">
        <v>73</v>
      </c>
      <c>
        <f>(M349*21)/100</f>
      </c>
      <c t="s">
        <v>27</v>
      </c>
    </row>
    <row r="350" spans="1:5" ht="12.75">
      <c r="A350" s="35" t="s">
        <v>54</v>
      </c>
      <c r="E350" s="39" t="s">
        <v>55</v>
      </c>
    </row>
    <row r="351" spans="1:5" ht="12.75">
      <c r="A351" s="35" t="s">
        <v>56</v>
      </c>
      <c r="E351" s="40" t="s">
        <v>1817</v>
      </c>
    </row>
    <row r="352" spans="1:5" ht="12.75">
      <c r="A352" t="s">
        <v>57</v>
      </c>
      <c r="E352" s="39" t="s">
        <v>74</v>
      </c>
    </row>
    <row r="353" spans="1:16" ht="25.5">
      <c r="A353" t="s">
        <v>49</v>
      </c>
      <c s="34" t="s">
        <v>460</v>
      </c>
      <c s="34" t="s">
        <v>465</v>
      </c>
      <c s="35" t="s">
        <v>47</v>
      </c>
      <c s="6" t="s">
        <v>466</v>
      </c>
      <c s="36" t="s">
        <v>52</v>
      </c>
      <c s="37">
        <v>2</v>
      </c>
      <c s="36">
        <v>0</v>
      </c>
      <c s="36">
        <f>ROUND(G353*H353,6)</f>
      </c>
      <c r="L353" s="38">
        <v>0</v>
      </c>
      <c s="32">
        <f>ROUND(ROUND(L353,2)*ROUND(G353,3),2)</f>
      </c>
      <c s="36" t="s">
        <v>73</v>
      </c>
      <c>
        <f>(M353*21)/100</f>
      </c>
      <c t="s">
        <v>27</v>
      </c>
    </row>
    <row r="354" spans="1:5" ht="12.75">
      <c r="A354" s="35" t="s">
        <v>54</v>
      </c>
      <c r="E354" s="39" t="s">
        <v>55</v>
      </c>
    </row>
    <row r="355" spans="1:5" ht="12.75">
      <c r="A355" s="35" t="s">
        <v>56</v>
      </c>
      <c r="E355" s="40" t="s">
        <v>1817</v>
      </c>
    </row>
    <row r="356" spans="1:5" ht="12.75">
      <c r="A356" t="s">
        <v>57</v>
      </c>
      <c r="E356" s="39" t="s">
        <v>74</v>
      </c>
    </row>
    <row r="357" spans="1:16" ht="25.5">
      <c r="A357" t="s">
        <v>49</v>
      </c>
      <c s="34" t="s">
        <v>464</v>
      </c>
      <c s="34" t="s">
        <v>469</v>
      </c>
      <c s="35" t="s">
        <v>47</v>
      </c>
      <c s="6" t="s">
        <v>470</v>
      </c>
      <c s="36" t="s">
        <v>52</v>
      </c>
      <c s="37">
        <v>2</v>
      </c>
      <c s="36">
        <v>0</v>
      </c>
      <c s="36">
        <f>ROUND(G357*H357,6)</f>
      </c>
      <c r="L357" s="38">
        <v>0</v>
      </c>
      <c s="32">
        <f>ROUND(ROUND(L357,2)*ROUND(G357,3),2)</f>
      </c>
      <c s="36" t="s">
        <v>73</v>
      </c>
      <c>
        <f>(M357*21)/100</f>
      </c>
      <c t="s">
        <v>27</v>
      </c>
    </row>
    <row r="358" spans="1:5" ht="12.75">
      <c r="A358" s="35" t="s">
        <v>54</v>
      </c>
      <c r="E358" s="39" t="s">
        <v>55</v>
      </c>
    </row>
    <row r="359" spans="1:5" ht="12.75">
      <c r="A359" s="35" t="s">
        <v>56</v>
      </c>
      <c r="E359" s="40" t="s">
        <v>1817</v>
      </c>
    </row>
    <row r="360" spans="1:5" ht="12.75">
      <c r="A360" t="s">
        <v>57</v>
      </c>
      <c r="E360" s="39" t="s">
        <v>74</v>
      </c>
    </row>
    <row r="361" spans="1:16" ht="12.75">
      <c r="A361" t="s">
        <v>49</v>
      </c>
      <c s="34" t="s">
        <v>468</v>
      </c>
      <c s="34" t="s">
        <v>741</v>
      </c>
      <c s="35" t="s">
        <v>47</v>
      </c>
      <c s="6" t="s">
        <v>742</v>
      </c>
      <c s="36" t="s">
        <v>52</v>
      </c>
      <c s="37">
        <v>18</v>
      </c>
      <c s="36">
        <v>0</v>
      </c>
      <c s="36">
        <f>ROUND(G361*H361,6)</f>
      </c>
      <c r="L361" s="38">
        <v>0</v>
      </c>
      <c s="32">
        <f>ROUND(ROUND(L361,2)*ROUND(G361,3),2)</f>
      </c>
      <c s="36" t="s">
        <v>53</v>
      </c>
      <c>
        <f>(M361*21)/100</f>
      </c>
      <c t="s">
        <v>27</v>
      </c>
    </row>
    <row r="362" spans="1:5" ht="12.75">
      <c r="A362" s="35" t="s">
        <v>54</v>
      </c>
      <c r="E362" s="39" t="s">
        <v>55</v>
      </c>
    </row>
    <row r="363" spans="1:5" ht="12.75">
      <c r="A363" s="35" t="s">
        <v>56</v>
      </c>
      <c r="E363" s="40" t="s">
        <v>1821</v>
      </c>
    </row>
    <row r="364" spans="1:5" ht="38.25">
      <c r="A364" t="s">
        <v>57</v>
      </c>
      <c r="E364" s="39" t="s">
        <v>743</v>
      </c>
    </row>
    <row r="365" spans="1:16" ht="12.75">
      <c r="A365" t="s">
        <v>49</v>
      </c>
      <c s="34" t="s">
        <v>472</v>
      </c>
      <c s="34" t="s">
        <v>744</v>
      </c>
      <c s="35" t="s">
        <v>47</v>
      </c>
      <c s="6" t="s">
        <v>745</v>
      </c>
      <c s="36" t="s">
        <v>52</v>
      </c>
      <c s="37">
        <v>18</v>
      </c>
      <c s="36">
        <v>0</v>
      </c>
      <c s="36">
        <f>ROUND(G365*H365,6)</f>
      </c>
      <c r="L365" s="38">
        <v>0</v>
      </c>
      <c s="32">
        <f>ROUND(ROUND(L365,2)*ROUND(G365,3),2)</f>
      </c>
      <c s="36" t="s">
        <v>53</v>
      </c>
      <c>
        <f>(M365*21)/100</f>
      </c>
      <c t="s">
        <v>27</v>
      </c>
    </row>
    <row r="366" spans="1:5" ht="12.75">
      <c r="A366" s="35" t="s">
        <v>54</v>
      </c>
      <c r="E366" s="39" t="s">
        <v>55</v>
      </c>
    </row>
    <row r="367" spans="1:5" ht="12.75">
      <c r="A367" s="35" t="s">
        <v>56</v>
      </c>
      <c r="E367" s="40" t="s">
        <v>1821</v>
      </c>
    </row>
    <row r="368" spans="1:5" ht="38.25">
      <c r="A368" t="s">
        <v>57</v>
      </c>
      <c r="E368" s="39" t="s">
        <v>746</v>
      </c>
    </row>
    <row r="369" spans="1:16" ht="12.75">
      <c r="A369" t="s">
        <v>49</v>
      </c>
      <c s="34" t="s">
        <v>476</v>
      </c>
      <c s="34" t="s">
        <v>739</v>
      </c>
      <c s="35" t="s">
        <v>47</v>
      </c>
      <c s="6" t="s">
        <v>740</v>
      </c>
      <c s="36" t="s">
        <v>52</v>
      </c>
      <c s="37">
        <v>2</v>
      </c>
      <c s="36">
        <v>0</v>
      </c>
      <c s="36">
        <f>ROUND(G369*H369,6)</f>
      </c>
      <c r="L369" s="38">
        <v>0</v>
      </c>
      <c s="32">
        <f>ROUND(ROUND(L369,2)*ROUND(G369,3),2)</f>
      </c>
      <c s="36" t="s">
        <v>73</v>
      </c>
      <c>
        <f>(M369*21)/100</f>
      </c>
      <c t="s">
        <v>27</v>
      </c>
    </row>
    <row r="370" spans="1:5" ht="12.75">
      <c r="A370" s="35" t="s">
        <v>54</v>
      </c>
      <c r="E370" s="39" t="s">
        <v>55</v>
      </c>
    </row>
    <row r="371" spans="1:5" ht="12.75">
      <c r="A371" s="35" t="s">
        <v>56</v>
      </c>
      <c r="E371" s="40" t="s">
        <v>892</v>
      </c>
    </row>
    <row r="372" spans="1:5" ht="12.75">
      <c r="A372" t="s">
        <v>57</v>
      </c>
      <c r="E372" s="39" t="s">
        <v>74</v>
      </c>
    </row>
    <row r="373" spans="1:13" ht="12.75">
      <c r="A373" t="s">
        <v>46</v>
      </c>
      <c r="C373" s="31" t="s">
        <v>1830</v>
      </c>
      <c r="E373" s="33" t="s">
        <v>1831</v>
      </c>
      <c r="J373" s="32">
        <f>0</f>
      </c>
      <c s="32">
        <f>0</f>
      </c>
      <c s="32">
        <f>0+L374+L378+L382+L386+L390+L394+L398+L402+L406+L410+L414+L418+L422+L426+L430+L434+L438+L442+L446+L450+L454+L458+L462+L466+L470+L474</f>
      </c>
      <c s="32">
        <f>0+M374+M378+M382+M386+M390+M394+M398+M402+M406+M410+M414+M418+M422+M426+M430+M434+M438+M442+M446+M450+M454+M458+M462+M466+M470+M474</f>
      </c>
    </row>
    <row r="374" spans="1:16" ht="12.75">
      <c r="A374" t="s">
        <v>49</v>
      </c>
      <c s="34" t="s">
        <v>488</v>
      </c>
      <c s="34" t="s">
        <v>1832</v>
      </c>
      <c s="35" t="s">
        <v>47</v>
      </c>
      <c s="6" t="s">
        <v>778</v>
      </c>
      <c s="36" t="s">
        <v>52</v>
      </c>
      <c s="37">
        <v>1</v>
      </c>
      <c s="36">
        <v>0</v>
      </c>
      <c s="36">
        <f>ROUND(G374*H374,6)</f>
      </c>
      <c r="L374" s="38">
        <v>0</v>
      </c>
      <c s="32">
        <f>ROUND(ROUND(L374,2)*ROUND(G374,3),2)</f>
      </c>
      <c s="36" t="s">
        <v>53</v>
      </c>
      <c>
        <f>(M374*21)/100</f>
      </c>
      <c t="s">
        <v>27</v>
      </c>
    </row>
    <row r="375" spans="1:5" ht="12.75">
      <c r="A375" s="35" t="s">
        <v>54</v>
      </c>
      <c r="E375" s="39" t="s">
        <v>55</v>
      </c>
    </row>
    <row r="376" spans="1:5" ht="12.75">
      <c r="A376" s="35" t="s">
        <v>56</v>
      </c>
      <c r="E376" s="40" t="s">
        <v>892</v>
      </c>
    </row>
    <row r="377" spans="1:5" ht="114.75">
      <c r="A377" t="s">
        <v>57</v>
      </c>
      <c r="E377" s="39" t="s">
        <v>1833</v>
      </c>
    </row>
    <row r="378" spans="1:16" ht="12.75">
      <c r="A378" t="s">
        <v>49</v>
      </c>
      <c s="34" t="s">
        <v>491</v>
      </c>
      <c s="34" t="s">
        <v>779</v>
      </c>
      <c s="35" t="s">
        <v>47</v>
      </c>
      <c s="6" t="s">
        <v>780</v>
      </c>
      <c s="36" t="s">
        <v>52</v>
      </c>
      <c s="37">
        <v>1</v>
      </c>
      <c s="36">
        <v>0</v>
      </c>
      <c s="36">
        <f>ROUND(G378*H378,6)</f>
      </c>
      <c r="L378" s="38">
        <v>0</v>
      </c>
      <c s="32">
        <f>ROUND(ROUND(L378,2)*ROUND(G378,3),2)</f>
      </c>
      <c s="36" t="s">
        <v>73</v>
      </c>
      <c>
        <f>(M378*21)/100</f>
      </c>
      <c t="s">
        <v>27</v>
      </c>
    </row>
    <row r="379" spans="1:5" ht="12.75">
      <c r="A379" s="35" t="s">
        <v>54</v>
      </c>
      <c r="E379" s="39" t="s">
        <v>55</v>
      </c>
    </row>
    <row r="380" spans="1:5" ht="12.75">
      <c r="A380" s="35" t="s">
        <v>56</v>
      </c>
      <c r="E380" s="40" t="s">
        <v>892</v>
      </c>
    </row>
    <row r="381" spans="1:5" ht="12.75">
      <c r="A381" t="s">
        <v>57</v>
      </c>
      <c r="E381" s="39" t="s">
        <v>74</v>
      </c>
    </row>
    <row r="382" spans="1:16" ht="12.75">
      <c r="A382" t="s">
        <v>49</v>
      </c>
      <c s="34" t="s">
        <v>494</v>
      </c>
      <c s="34" t="s">
        <v>781</v>
      </c>
      <c s="35" t="s">
        <v>47</v>
      </c>
      <c s="6" t="s">
        <v>782</v>
      </c>
      <c s="36" t="s">
        <v>52</v>
      </c>
      <c s="37">
        <v>1</v>
      </c>
      <c s="36">
        <v>0</v>
      </c>
      <c s="36">
        <f>ROUND(G382*H382,6)</f>
      </c>
      <c r="L382" s="38">
        <v>0</v>
      </c>
      <c s="32">
        <f>ROUND(ROUND(L382,2)*ROUND(G382,3),2)</f>
      </c>
      <c s="36" t="s">
        <v>73</v>
      </c>
      <c>
        <f>(M382*21)/100</f>
      </c>
      <c t="s">
        <v>27</v>
      </c>
    </row>
    <row r="383" spans="1:5" ht="12.75">
      <c r="A383" s="35" t="s">
        <v>54</v>
      </c>
      <c r="E383" s="39" t="s">
        <v>55</v>
      </c>
    </row>
    <row r="384" spans="1:5" ht="12.75">
      <c r="A384" s="35" t="s">
        <v>56</v>
      </c>
      <c r="E384" s="40" t="s">
        <v>892</v>
      </c>
    </row>
    <row r="385" spans="1:5" ht="12.75">
      <c r="A385" t="s">
        <v>57</v>
      </c>
      <c r="E385" s="39" t="s">
        <v>74</v>
      </c>
    </row>
    <row r="386" spans="1:16" ht="12.75">
      <c r="A386" t="s">
        <v>49</v>
      </c>
      <c s="34" t="s">
        <v>498</v>
      </c>
      <c s="34" t="s">
        <v>783</v>
      </c>
      <c s="35" t="s">
        <v>47</v>
      </c>
      <c s="6" t="s">
        <v>784</v>
      </c>
      <c s="36" t="s">
        <v>52</v>
      </c>
      <c s="37">
        <v>1</v>
      </c>
      <c s="36">
        <v>0</v>
      </c>
      <c s="36">
        <f>ROUND(G386*H386,6)</f>
      </c>
      <c r="L386" s="38">
        <v>0</v>
      </c>
      <c s="32">
        <f>ROUND(ROUND(L386,2)*ROUND(G386,3),2)</f>
      </c>
      <c s="36" t="s">
        <v>73</v>
      </c>
      <c>
        <f>(M386*21)/100</f>
      </c>
      <c t="s">
        <v>27</v>
      </c>
    </row>
    <row r="387" spans="1:5" ht="12.75">
      <c r="A387" s="35" t="s">
        <v>54</v>
      </c>
      <c r="E387" s="39" t="s">
        <v>55</v>
      </c>
    </row>
    <row r="388" spans="1:5" ht="12.75">
      <c r="A388" s="35" t="s">
        <v>56</v>
      </c>
      <c r="E388" s="40" t="s">
        <v>892</v>
      </c>
    </row>
    <row r="389" spans="1:5" ht="12.75">
      <c r="A389" t="s">
        <v>57</v>
      </c>
      <c r="E389" s="39" t="s">
        <v>74</v>
      </c>
    </row>
    <row r="390" spans="1:16" ht="12.75">
      <c r="A390" t="s">
        <v>49</v>
      </c>
      <c s="34" t="s">
        <v>502</v>
      </c>
      <c s="34" t="s">
        <v>785</v>
      </c>
      <c s="35" t="s">
        <v>47</v>
      </c>
      <c s="6" t="s">
        <v>786</v>
      </c>
      <c s="36" t="s">
        <v>52</v>
      </c>
      <c s="37">
        <v>1</v>
      </c>
      <c s="36">
        <v>0</v>
      </c>
      <c s="36">
        <f>ROUND(G390*H390,6)</f>
      </c>
      <c r="L390" s="38">
        <v>0</v>
      </c>
      <c s="32">
        <f>ROUND(ROUND(L390,2)*ROUND(G390,3),2)</f>
      </c>
      <c s="36" t="s">
        <v>73</v>
      </c>
      <c>
        <f>(M390*21)/100</f>
      </c>
      <c t="s">
        <v>27</v>
      </c>
    </row>
    <row r="391" spans="1:5" ht="12.75">
      <c r="A391" s="35" t="s">
        <v>54</v>
      </c>
      <c r="E391" s="39" t="s">
        <v>55</v>
      </c>
    </row>
    <row r="392" spans="1:5" ht="12.75">
      <c r="A392" s="35" t="s">
        <v>56</v>
      </c>
      <c r="E392" s="40" t="s">
        <v>892</v>
      </c>
    </row>
    <row r="393" spans="1:5" ht="12.75">
      <c r="A393" t="s">
        <v>57</v>
      </c>
      <c r="E393" s="39" t="s">
        <v>74</v>
      </c>
    </row>
    <row r="394" spans="1:16" ht="12.75">
      <c r="A394" t="s">
        <v>49</v>
      </c>
      <c s="34" t="s">
        <v>506</v>
      </c>
      <c s="34" t="s">
        <v>787</v>
      </c>
      <c s="35" t="s">
        <v>47</v>
      </c>
      <c s="6" t="s">
        <v>788</v>
      </c>
      <c s="36" t="s">
        <v>52</v>
      </c>
      <c s="37">
        <v>1</v>
      </c>
      <c s="36">
        <v>0</v>
      </c>
      <c s="36">
        <f>ROUND(G394*H394,6)</f>
      </c>
      <c r="L394" s="38">
        <v>0</v>
      </c>
      <c s="32">
        <f>ROUND(ROUND(L394,2)*ROUND(G394,3),2)</f>
      </c>
      <c s="36" t="s">
        <v>73</v>
      </c>
      <c>
        <f>(M394*21)/100</f>
      </c>
      <c t="s">
        <v>27</v>
      </c>
    </row>
    <row r="395" spans="1:5" ht="12.75">
      <c r="A395" s="35" t="s">
        <v>54</v>
      </c>
      <c r="E395" s="39" t="s">
        <v>55</v>
      </c>
    </row>
    <row r="396" spans="1:5" ht="12.75">
      <c r="A396" s="35" t="s">
        <v>56</v>
      </c>
      <c r="E396" s="40" t="s">
        <v>892</v>
      </c>
    </row>
    <row r="397" spans="1:5" ht="12.75">
      <c r="A397" t="s">
        <v>57</v>
      </c>
      <c r="E397" s="39" t="s">
        <v>74</v>
      </c>
    </row>
    <row r="398" spans="1:16" ht="12.75">
      <c r="A398" t="s">
        <v>49</v>
      </c>
      <c s="34" t="s">
        <v>510</v>
      </c>
      <c s="34" t="s">
        <v>789</v>
      </c>
      <c s="35" t="s">
        <v>47</v>
      </c>
      <c s="6" t="s">
        <v>790</v>
      </c>
      <c s="36" t="s">
        <v>52</v>
      </c>
      <c s="37">
        <v>1</v>
      </c>
      <c s="36">
        <v>0</v>
      </c>
      <c s="36">
        <f>ROUND(G398*H398,6)</f>
      </c>
      <c r="L398" s="38">
        <v>0</v>
      </c>
      <c s="32">
        <f>ROUND(ROUND(L398,2)*ROUND(G398,3),2)</f>
      </c>
      <c s="36" t="s">
        <v>73</v>
      </c>
      <c>
        <f>(M398*21)/100</f>
      </c>
      <c t="s">
        <v>27</v>
      </c>
    </row>
    <row r="399" spans="1:5" ht="12.75">
      <c r="A399" s="35" t="s">
        <v>54</v>
      </c>
      <c r="E399" s="39" t="s">
        <v>55</v>
      </c>
    </row>
    <row r="400" spans="1:5" ht="12.75">
      <c r="A400" s="35" t="s">
        <v>56</v>
      </c>
      <c r="E400" s="40" t="s">
        <v>892</v>
      </c>
    </row>
    <row r="401" spans="1:5" ht="12.75">
      <c r="A401" t="s">
        <v>57</v>
      </c>
      <c r="E401" s="39" t="s">
        <v>74</v>
      </c>
    </row>
    <row r="402" spans="1:16" ht="12.75">
      <c r="A402" t="s">
        <v>49</v>
      </c>
      <c s="34" t="s">
        <v>514</v>
      </c>
      <c s="34" t="s">
        <v>791</v>
      </c>
      <c s="35" t="s">
        <v>47</v>
      </c>
      <c s="6" t="s">
        <v>792</v>
      </c>
      <c s="36" t="s">
        <v>52</v>
      </c>
      <c s="37">
        <v>1</v>
      </c>
      <c s="36">
        <v>0</v>
      </c>
      <c s="36">
        <f>ROUND(G402*H402,6)</f>
      </c>
      <c r="L402" s="38">
        <v>0</v>
      </c>
      <c s="32">
        <f>ROUND(ROUND(L402,2)*ROUND(G402,3),2)</f>
      </c>
      <c s="36" t="s">
        <v>73</v>
      </c>
      <c>
        <f>(M402*21)/100</f>
      </c>
      <c t="s">
        <v>27</v>
      </c>
    </row>
    <row r="403" spans="1:5" ht="12.75">
      <c r="A403" s="35" t="s">
        <v>54</v>
      </c>
      <c r="E403" s="39" t="s">
        <v>55</v>
      </c>
    </row>
    <row r="404" spans="1:5" ht="12.75">
      <c r="A404" s="35" t="s">
        <v>56</v>
      </c>
      <c r="E404" s="40" t="s">
        <v>892</v>
      </c>
    </row>
    <row r="405" spans="1:5" ht="12.75">
      <c r="A405" t="s">
        <v>57</v>
      </c>
      <c r="E405" s="39" t="s">
        <v>74</v>
      </c>
    </row>
    <row r="406" spans="1:16" ht="12.75">
      <c r="A406" t="s">
        <v>49</v>
      </c>
      <c s="34" t="s">
        <v>79</v>
      </c>
      <c s="34" t="s">
        <v>793</v>
      </c>
      <c s="35" t="s">
        <v>47</v>
      </c>
      <c s="6" t="s">
        <v>794</v>
      </c>
      <c s="36" t="s">
        <v>52</v>
      </c>
      <c s="37">
        <v>1</v>
      </c>
      <c s="36">
        <v>0</v>
      </c>
      <c s="36">
        <f>ROUND(G406*H406,6)</f>
      </c>
      <c r="L406" s="38">
        <v>0</v>
      </c>
      <c s="32">
        <f>ROUND(ROUND(L406,2)*ROUND(G406,3),2)</f>
      </c>
      <c s="36" t="s">
        <v>73</v>
      </c>
      <c>
        <f>(M406*21)/100</f>
      </c>
      <c t="s">
        <v>27</v>
      </c>
    </row>
    <row r="407" spans="1:5" ht="12.75">
      <c r="A407" s="35" t="s">
        <v>54</v>
      </c>
      <c r="E407" s="39" t="s">
        <v>55</v>
      </c>
    </row>
    <row r="408" spans="1:5" ht="12.75">
      <c r="A408" s="35" t="s">
        <v>56</v>
      </c>
      <c r="E408" s="40" t="s">
        <v>892</v>
      </c>
    </row>
    <row r="409" spans="1:5" ht="12.75">
      <c r="A409" t="s">
        <v>57</v>
      </c>
      <c r="E409" s="39" t="s">
        <v>74</v>
      </c>
    </row>
    <row r="410" spans="1:16" ht="12.75">
      <c r="A410" t="s">
        <v>49</v>
      </c>
      <c s="34" t="s">
        <v>518</v>
      </c>
      <c s="34" t="s">
        <v>795</v>
      </c>
      <c s="35" t="s">
        <v>47</v>
      </c>
      <c s="6" t="s">
        <v>796</v>
      </c>
      <c s="36" t="s">
        <v>52</v>
      </c>
      <c s="37">
        <v>1</v>
      </c>
      <c s="36">
        <v>0</v>
      </c>
      <c s="36">
        <f>ROUND(G410*H410,6)</f>
      </c>
      <c r="L410" s="38">
        <v>0</v>
      </c>
      <c s="32">
        <f>ROUND(ROUND(L410,2)*ROUND(G410,3),2)</f>
      </c>
      <c s="36" t="s">
        <v>73</v>
      </c>
      <c>
        <f>(M410*21)/100</f>
      </c>
      <c t="s">
        <v>27</v>
      </c>
    </row>
    <row r="411" spans="1:5" ht="12.75">
      <c r="A411" s="35" t="s">
        <v>54</v>
      </c>
      <c r="E411" s="39" t="s">
        <v>55</v>
      </c>
    </row>
    <row r="412" spans="1:5" ht="12.75">
      <c r="A412" s="35" t="s">
        <v>56</v>
      </c>
      <c r="E412" s="40" t="s">
        <v>892</v>
      </c>
    </row>
    <row r="413" spans="1:5" ht="12.75">
      <c r="A413" t="s">
        <v>57</v>
      </c>
      <c r="E413" s="39" t="s">
        <v>74</v>
      </c>
    </row>
    <row r="414" spans="1:16" ht="12.75">
      <c r="A414" t="s">
        <v>49</v>
      </c>
      <c s="34" t="s">
        <v>522</v>
      </c>
      <c s="34" t="s">
        <v>797</v>
      </c>
      <c s="35" t="s">
        <v>47</v>
      </c>
      <c s="6" t="s">
        <v>798</v>
      </c>
      <c s="36" t="s">
        <v>52</v>
      </c>
      <c s="37">
        <v>1</v>
      </c>
      <c s="36">
        <v>0</v>
      </c>
      <c s="36">
        <f>ROUND(G414*H414,6)</f>
      </c>
      <c r="L414" s="38">
        <v>0</v>
      </c>
      <c s="32">
        <f>ROUND(ROUND(L414,2)*ROUND(G414,3),2)</f>
      </c>
      <c s="36" t="s">
        <v>73</v>
      </c>
      <c>
        <f>(M414*21)/100</f>
      </c>
      <c t="s">
        <v>27</v>
      </c>
    </row>
    <row r="415" spans="1:5" ht="12.75">
      <c r="A415" s="35" t="s">
        <v>54</v>
      </c>
      <c r="E415" s="39" t="s">
        <v>55</v>
      </c>
    </row>
    <row r="416" spans="1:5" ht="12.75">
      <c r="A416" s="35" t="s">
        <v>56</v>
      </c>
      <c r="E416" s="40" t="s">
        <v>892</v>
      </c>
    </row>
    <row r="417" spans="1:5" ht="12.75">
      <c r="A417" t="s">
        <v>57</v>
      </c>
      <c r="E417" s="39" t="s">
        <v>74</v>
      </c>
    </row>
    <row r="418" spans="1:16" ht="12.75">
      <c r="A418" t="s">
        <v>49</v>
      </c>
      <c s="34" t="s">
        <v>526</v>
      </c>
      <c s="34" t="s">
        <v>799</v>
      </c>
      <c s="35" t="s">
        <v>47</v>
      </c>
      <c s="6" t="s">
        <v>800</v>
      </c>
      <c s="36" t="s">
        <v>52</v>
      </c>
      <c s="37">
        <v>1</v>
      </c>
      <c s="36">
        <v>0</v>
      </c>
      <c s="36">
        <f>ROUND(G418*H418,6)</f>
      </c>
      <c r="L418" s="38">
        <v>0</v>
      </c>
      <c s="32">
        <f>ROUND(ROUND(L418,2)*ROUND(G418,3),2)</f>
      </c>
      <c s="36" t="s">
        <v>73</v>
      </c>
      <c>
        <f>(M418*21)/100</f>
      </c>
      <c t="s">
        <v>27</v>
      </c>
    </row>
    <row r="419" spans="1:5" ht="12.75">
      <c r="A419" s="35" t="s">
        <v>54</v>
      </c>
      <c r="E419" s="39" t="s">
        <v>55</v>
      </c>
    </row>
    <row r="420" spans="1:5" ht="12.75">
      <c r="A420" s="35" t="s">
        <v>56</v>
      </c>
      <c r="E420" s="40" t="s">
        <v>892</v>
      </c>
    </row>
    <row r="421" spans="1:5" ht="12.75">
      <c r="A421" t="s">
        <v>57</v>
      </c>
      <c r="E421" s="39" t="s">
        <v>74</v>
      </c>
    </row>
    <row r="422" spans="1:16" ht="12.75">
      <c r="A422" t="s">
        <v>49</v>
      </c>
      <c s="34" t="s">
        <v>530</v>
      </c>
      <c s="34" t="s">
        <v>801</v>
      </c>
      <c s="35" t="s">
        <v>47</v>
      </c>
      <c s="6" t="s">
        <v>802</v>
      </c>
      <c s="36" t="s">
        <v>52</v>
      </c>
      <c s="37">
        <v>1</v>
      </c>
      <c s="36">
        <v>0</v>
      </c>
      <c s="36">
        <f>ROUND(G422*H422,6)</f>
      </c>
      <c r="L422" s="38">
        <v>0</v>
      </c>
      <c s="32">
        <f>ROUND(ROUND(L422,2)*ROUND(G422,3),2)</f>
      </c>
      <c s="36" t="s">
        <v>53</v>
      </c>
      <c>
        <f>(M422*21)/100</f>
      </c>
      <c t="s">
        <v>27</v>
      </c>
    </row>
    <row r="423" spans="1:5" ht="12.75">
      <c r="A423" s="35" t="s">
        <v>54</v>
      </c>
      <c r="E423" s="39" t="s">
        <v>55</v>
      </c>
    </row>
    <row r="424" spans="1:5" ht="12.75">
      <c r="A424" s="35" t="s">
        <v>56</v>
      </c>
      <c r="E424" s="40" t="s">
        <v>892</v>
      </c>
    </row>
    <row r="425" spans="1:5" ht="12.75">
      <c r="A425" t="s">
        <v>57</v>
      </c>
      <c r="E425" s="39" t="s">
        <v>802</v>
      </c>
    </row>
    <row r="426" spans="1:16" ht="12.75">
      <c r="A426" t="s">
        <v>49</v>
      </c>
      <c s="34" t="s">
        <v>534</v>
      </c>
      <c s="34" t="s">
        <v>803</v>
      </c>
      <c s="35" t="s">
        <v>47</v>
      </c>
      <c s="6" t="s">
        <v>804</v>
      </c>
      <c s="36" t="s">
        <v>52</v>
      </c>
      <c s="37">
        <v>1</v>
      </c>
      <c s="36">
        <v>0</v>
      </c>
      <c s="36">
        <f>ROUND(G426*H426,6)</f>
      </c>
      <c r="L426" s="38">
        <v>0</v>
      </c>
      <c s="32">
        <f>ROUND(ROUND(L426,2)*ROUND(G426,3),2)</f>
      </c>
      <c s="36" t="s">
        <v>53</v>
      </c>
      <c>
        <f>(M426*21)/100</f>
      </c>
      <c t="s">
        <v>27</v>
      </c>
    </row>
    <row r="427" spans="1:5" ht="12.75">
      <c r="A427" s="35" t="s">
        <v>54</v>
      </c>
      <c r="E427" s="39" t="s">
        <v>55</v>
      </c>
    </row>
    <row r="428" spans="1:5" ht="12.75">
      <c r="A428" s="35" t="s">
        <v>56</v>
      </c>
      <c r="E428" s="40" t="s">
        <v>892</v>
      </c>
    </row>
    <row r="429" spans="1:5" ht="12.75">
      <c r="A429" t="s">
        <v>57</v>
      </c>
      <c r="E429" s="39" t="s">
        <v>804</v>
      </c>
    </row>
    <row r="430" spans="1:16" ht="12.75">
      <c r="A430" t="s">
        <v>49</v>
      </c>
      <c s="34" t="s">
        <v>538</v>
      </c>
      <c s="34" t="s">
        <v>805</v>
      </c>
      <c s="35" t="s">
        <v>47</v>
      </c>
      <c s="6" t="s">
        <v>806</v>
      </c>
      <c s="36" t="s">
        <v>52</v>
      </c>
      <c s="37">
        <v>1</v>
      </c>
      <c s="36">
        <v>0</v>
      </c>
      <c s="36">
        <f>ROUND(G430*H430,6)</f>
      </c>
      <c r="L430" s="38">
        <v>0</v>
      </c>
      <c s="32">
        <f>ROUND(ROUND(L430,2)*ROUND(G430,3),2)</f>
      </c>
      <c s="36" t="s">
        <v>73</v>
      </c>
      <c>
        <f>(M430*21)/100</f>
      </c>
      <c t="s">
        <v>27</v>
      </c>
    </row>
    <row r="431" spans="1:5" ht="12.75">
      <c r="A431" s="35" t="s">
        <v>54</v>
      </c>
      <c r="E431" s="39" t="s">
        <v>55</v>
      </c>
    </row>
    <row r="432" spans="1:5" ht="12.75">
      <c r="A432" s="35" t="s">
        <v>56</v>
      </c>
      <c r="E432" s="40" t="s">
        <v>892</v>
      </c>
    </row>
    <row r="433" spans="1:5" ht="12.75">
      <c r="A433" t="s">
        <v>57</v>
      </c>
      <c r="E433" s="39" t="s">
        <v>74</v>
      </c>
    </row>
    <row r="434" spans="1:16" ht="12.75">
      <c r="A434" t="s">
        <v>49</v>
      </c>
      <c s="34" t="s">
        <v>542</v>
      </c>
      <c s="34" t="s">
        <v>807</v>
      </c>
      <c s="35" t="s">
        <v>47</v>
      </c>
      <c s="6" t="s">
        <v>808</v>
      </c>
      <c s="36" t="s">
        <v>52</v>
      </c>
      <c s="37">
        <v>1</v>
      </c>
      <c s="36">
        <v>0</v>
      </c>
      <c s="36">
        <f>ROUND(G434*H434,6)</f>
      </c>
      <c r="L434" s="38">
        <v>0</v>
      </c>
      <c s="32">
        <f>ROUND(ROUND(L434,2)*ROUND(G434,3),2)</f>
      </c>
      <c s="36" t="s">
        <v>73</v>
      </c>
      <c>
        <f>(M434*21)/100</f>
      </c>
      <c t="s">
        <v>27</v>
      </c>
    </row>
    <row r="435" spans="1:5" ht="12.75">
      <c r="A435" s="35" t="s">
        <v>54</v>
      </c>
      <c r="E435" s="39" t="s">
        <v>55</v>
      </c>
    </row>
    <row r="436" spans="1:5" ht="12.75">
      <c r="A436" s="35" t="s">
        <v>56</v>
      </c>
      <c r="E436" s="40" t="s">
        <v>892</v>
      </c>
    </row>
    <row r="437" spans="1:5" ht="12.75">
      <c r="A437" t="s">
        <v>57</v>
      </c>
      <c r="E437" s="39" t="s">
        <v>74</v>
      </c>
    </row>
    <row r="438" spans="1:16" ht="12.75">
      <c r="A438" t="s">
        <v>49</v>
      </c>
      <c s="34" t="s">
        <v>546</v>
      </c>
      <c s="34" t="s">
        <v>626</v>
      </c>
      <c s="35" t="s">
        <v>47</v>
      </c>
      <c s="6" t="s">
        <v>627</v>
      </c>
      <c s="36" t="s">
        <v>104</v>
      </c>
      <c s="37">
        <v>5</v>
      </c>
      <c s="36">
        <v>0</v>
      </c>
      <c s="36">
        <f>ROUND(G438*H438,6)</f>
      </c>
      <c r="L438" s="38">
        <v>0</v>
      </c>
      <c s="32">
        <f>ROUND(ROUND(L438,2)*ROUND(G438,3),2)</f>
      </c>
      <c s="36" t="s">
        <v>53</v>
      </c>
      <c>
        <f>(M438*21)/100</f>
      </c>
      <c t="s">
        <v>27</v>
      </c>
    </row>
    <row r="439" spans="1:5" ht="12.75">
      <c r="A439" s="35" t="s">
        <v>54</v>
      </c>
      <c r="E439" s="39" t="s">
        <v>55</v>
      </c>
    </row>
    <row r="440" spans="1:5" ht="12.75">
      <c r="A440" s="35" t="s">
        <v>56</v>
      </c>
      <c r="E440" s="40" t="s">
        <v>55</v>
      </c>
    </row>
    <row r="441" spans="1:5" ht="38.25">
      <c r="A441" t="s">
        <v>57</v>
      </c>
      <c r="E441" s="39" t="s">
        <v>628</v>
      </c>
    </row>
    <row r="442" spans="1:16" ht="25.5">
      <c r="A442" t="s">
        <v>49</v>
      </c>
      <c s="34" t="s">
        <v>550</v>
      </c>
      <c s="34" t="s">
        <v>631</v>
      </c>
      <c s="35" t="s">
        <v>47</v>
      </c>
      <c s="6" t="s">
        <v>632</v>
      </c>
      <c s="36" t="s">
        <v>52</v>
      </c>
      <c s="37">
        <v>2</v>
      </c>
      <c s="36">
        <v>0</v>
      </c>
      <c s="36">
        <f>ROUND(G442*H442,6)</f>
      </c>
      <c r="L442" s="38">
        <v>0</v>
      </c>
      <c s="32">
        <f>ROUND(ROUND(L442,2)*ROUND(G442,3),2)</f>
      </c>
      <c s="36" t="s">
        <v>73</v>
      </c>
      <c>
        <f>(M442*21)/100</f>
      </c>
      <c t="s">
        <v>27</v>
      </c>
    </row>
    <row r="443" spans="1:5" ht="12.75">
      <c r="A443" s="35" t="s">
        <v>54</v>
      </c>
      <c r="E443" s="39" t="s">
        <v>55</v>
      </c>
    </row>
    <row r="444" spans="1:5" ht="12.75">
      <c r="A444" s="35" t="s">
        <v>56</v>
      </c>
      <c r="E444" s="40" t="s">
        <v>55</v>
      </c>
    </row>
    <row r="445" spans="1:5" ht="12.75">
      <c r="A445" t="s">
        <v>57</v>
      </c>
      <c r="E445" s="39" t="s">
        <v>74</v>
      </c>
    </row>
    <row r="446" spans="1:16" ht="12.75">
      <c r="A446" t="s">
        <v>49</v>
      </c>
      <c s="34" t="s">
        <v>557</v>
      </c>
      <c s="34" t="s">
        <v>809</v>
      </c>
      <c s="35" t="s">
        <v>47</v>
      </c>
      <c s="6" t="s">
        <v>810</v>
      </c>
      <c s="36" t="s">
        <v>203</v>
      </c>
      <c s="37">
        <v>0.08</v>
      </c>
      <c s="36">
        <v>0</v>
      </c>
      <c s="36">
        <f>ROUND(G446*H446,6)</f>
      </c>
      <c r="L446" s="38">
        <v>0</v>
      </c>
      <c s="32">
        <f>ROUND(ROUND(L446,2)*ROUND(G446,3),2)</f>
      </c>
      <c s="36" t="s">
        <v>73</v>
      </c>
      <c>
        <f>(M446*21)/100</f>
      </c>
      <c t="s">
        <v>27</v>
      </c>
    </row>
    <row r="447" spans="1:5" ht="12.75">
      <c r="A447" s="35" t="s">
        <v>54</v>
      </c>
      <c r="E447" s="39" t="s">
        <v>55</v>
      </c>
    </row>
    <row r="448" spans="1:5" ht="12.75">
      <c r="A448" s="35" t="s">
        <v>56</v>
      </c>
      <c r="E448" s="40" t="s">
        <v>55</v>
      </c>
    </row>
    <row r="449" spans="1:5" ht="12.75">
      <c r="A449" t="s">
        <v>57</v>
      </c>
      <c r="E449" s="39" t="s">
        <v>74</v>
      </c>
    </row>
    <row r="450" spans="1:16" ht="12.75">
      <c r="A450" t="s">
        <v>49</v>
      </c>
      <c s="34" t="s">
        <v>561</v>
      </c>
      <c s="34" t="s">
        <v>811</v>
      </c>
      <c s="35" t="s">
        <v>47</v>
      </c>
      <c s="6" t="s">
        <v>812</v>
      </c>
      <c s="36" t="s">
        <v>203</v>
      </c>
      <c s="37">
        <v>0.08</v>
      </c>
      <c s="36">
        <v>0</v>
      </c>
      <c s="36">
        <f>ROUND(G450*H450,6)</f>
      </c>
      <c r="L450" s="38">
        <v>0</v>
      </c>
      <c s="32">
        <f>ROUND(ROUND(L450,2)*ROUND(G450,3),2)</f>
      </c>
      <c s="36" t="s">
        <v>73</v>
      </c>
      <c>
        <f>(M450*21)/100</f>
      </c>
      <c t="s">
        <v>27</v>
      </c>
    </row>
    <row r="451" spans="1:5" ht="12.75">
      <c r="A451" s="35" t="s">
        <v>54</v>
      </c>
      <c r="E451" s="39" t="s">
        <v>55</v>
      </c>
    </row>
    <row r="452" spans="1:5" ht="12.75">
      <c r="A452" s="35" t="s">
        <v>56</v>
      </c>
      <c r="E452" s="40" t="s">
        <v>55</v>
      </c>
    </row>
    <row r="453" spans="1:5" ht="12.75">
      <c r="A453" t="s">
        <v>57</v>
      </c>
      <c r="E453" s="39" t="s">
        <v>74</v>
      </c>
    </row>
    <row r="454" spans="1:16" ht="12.75">
      <c r="A454" t="s">
        <v>49</v>
      </c>
      <c s="34" t="s">
        <v>565</v>
      </c>
      <c s="34" t="s">
        <v>813</v>
      </c>
      <c s="35" t="s">
        <v>47</v>
      </c>
      <c s="6" t="s">
        <v>814</v>
      </c>
      <c s="36" t="s">
        <v>52</v>
      </c>
      <c s="37">
        <v>8</v>
      </c>
      <c s="36">
        <v>0</v>
      </c>
      <c s="36">
        <f>ROUND(G454*H454,6)</f>
      </c>
      <c r="L454" s="38">
        <v>0</v>
      </c>
      <c s="32">
        <f>ROUND(ROUND(L454,2)*ROUND(G454,3),2)</f>
      </c>
      <c s="36" t="s">
        <v>53</v>
      </c>
      <c>
        <f>(M454*21)/100</f>
      </c>
      <c t="s">
        <v>27</v>
      </c>
    </row>
    <row r="455" spans="1:5" ht="12.75">
      <c r="A455" s="35" t="s">
        <v>54</v>
      </c>
      <c r="E455" s="39" t="s">
        <v>55</v>
      </c>
    </row>
    <row r="456" spans="1:5" ht="12.75">
      <c r="A456" s="35" t="s">
        <v>56</v>
      </c>
      <c r="E456" s="40" t="s">
        <v>55</v>
      </c>
    </row>
    <row r="457" spans="1:5" ht="12.75">
      <c r="A457" t="s">
        <v>57</v>
      </c>
      <c r="E457" s="39" t="s">
        <v>815</v>
      </c>
    </row>
    <row r="458" spans="1:16" ht="12.75">
      <c r="A458" t="s">
        <v>49</v>
      </c>
      <c s="34" t="s">
        <v>570</v>
      </c>
      <c s="34" t="s">
        <v>1834</v>
      </c>
      <c s="35" t="s">
        <v>47</v>
      </c>
      <c s="6" t="s">
        <v>817</v>
      </c>
      <c s="36" t="s">
        <v>68</v>
      </c>
      <c s="37">
        <v>8</v>
      </c>
      <c s="36">
        <v>0</v>
      </c>
      <c s="36">
        <f>ROUND(G458*H458,6)</f>
      </c>
      <c r="L458" s="38">
        <v>0</v>
      </c>
      <c s="32">
        <f>ROUND(ROUND(L458,2)*ROUND(G458,3),2)</f>
      </c>
      <c s="36" t="s">
        <v>53</v>
      </c>
      <c>
        <f>(M458*21)/100</f>
      </c>
      <c t="s">
        <v>27</v>
      </c>
    </row>
    <row r="459" spans="1:5" ht="12.75">
      <c r="A459" s="35" t="s">
        <v>54</v>
      </c>
      <c r="E459" s="39" t="s">
        <v>55</v>
      </c>
    </row>
    <row r="460" spans="1:5" ht="12.75">
      <c r="A460" s="35" t="s">
        <v>56</v>
      </c>
      <c r="E460" s="40" t="s">
        <v>892</v>
      </c>
    </row>
    <row r="461" spans="1:5" ht="51">
      <c r="A461" t="s">
        <v>57</v>
      </c>
      <c r="E461" s="39" t="s">
        <v>1835</v>
      </c>
    </row>
    <row r="462" spans="1:16" ht="25.5">
      <c r="A462" t="s">
        <v>49</v>
      </c>
      <c s="34" t="s">
        <v>574</v>
      </c>
      <c s="34" t="s">
        <v>818</v>
      </c>
      <c s="35" t="s">
        <v>47</v>
      </c>
      <c s="6" t="s">
        <v>819</v>
      </c>
      <c s="36" t="s">
        <v>52</v>
      </c>
      <c s="37">
        <v>1</v>
      </c>
      <c s="36">
        <v>0</v>
      </c>
      <c s="36">
        <f>ROUND(G462*H462,6)</f>
      </c>
      <c r="L462" s="38">
        <v>0</v>
      </c>
      <c s="32">
        <f>ROUND(ROUND(L462,2)*ROUND(G462,3),2)</f>
      </c>
      <c s="36" t="s">
        <v>73</v>
      </c>
      <c>
        <f>(M462*21)/100</f>
      </c>
      <c t="s">
        <v>27</v>
      </c>
    </row>
    <row r="463" spans="1:5" ht="12.75">
      <c r="A463" s="35" t="s">
        <v>54</v>
      </c>
      <c r="E463" s="39" t="s">
        <v>55</v>
      </c>
    </row>
    <row r="464" spans="1:5" ht="12.75">
      <c r="A464" s="35" t="s">
        <v>56</v>
      </c>
      <c r="E464" s="40" t="s">
        <v>892</v>
      </c>
    </row>
    <row r="465" spans="1:5" ht="12.75">
      <c r="A465" t="s">
        <v>57</v>
      </c>
      <c r="E465" s="39" t="s">
        <v>74</v>
      </c>
    </row>
    <row r="466" spans="1:16" ht="12.75">
      <c r="A466" t="s">
        <v>49</v>
      </c>
      <c s="34" t="s">
        <v>579</v>
      </c>
      <c s="34" t="s">
        <v>820</v>
      </c>
      <c s="35" t="s">
        <v>47</v>
      </c>
      <c s="6" t="s">
        <v>821</v>
      </c>
      <c s="36" t="s">
        <v>52</v>
      </c>
      <c s="37">
        <v>1</v>
      </c>
      <c s="36">
        <v>0</v>
      </c>
      <c s="36">
        <f>ROUND(G466*H466,6)</f>
      </c>
      <c r="L466" s="38">
        <v>0</v>
      </c>
      <c s="32">
        <f>ROUND(ROUND(L466,2)*ROUND(G466,3),2)</f>
      </c>
      <c s="36" t="s">
        <v>73</v>
      </c>
      <c>
        <f>(M466*21)/100</f>
      </c>
      <c t="s">
        <v>27</v>
      </c>
    </row>
    <row r="467" spans="1:5" ht="12.75">
      <c r="A467" s="35" t="s">
        <v>54</v>
      </c>
      <c r="E467" s="39" t="s">
        <v>55</v>
      </c>
    </row>
    <row r="468" spans="1:5" ht="12.75">
      <c r="A468" s="35" t="s">
        <v>56</v>
      </c>
      <c r="E468" s="40" t="s">
        <v>892</v>
      </c>
    </row>
    <row r="469" spans="1:5" ht="12.75">
      <c r="A469" t="s">
        <v>57</v>
      </c>
      <c r="E469" s="39" t="s">
        <v>74</v>
      </c>
    </row>
    <row r="470" spans="1:16" ht="12.75">
      <c r="A470" t="s">
        <v>49</v>
      </c>
      <c s="34" t="s">
        <v>582</v>
      </c>
      <c s="34" t="s">
        <v>822</v>
      </c>
      <c s="35" t="s">
        <v>47</v>
      </c>
      <c s="6" t="s">
        <v>823</v>
      </c>
      <c s="36" t="s">
        <v>52</v>
      </c>
      <c s="37">
        <v>1</v>
      </c>
      <c s="36">
        <v>0</v>
      </c>
      <c s="36">
        <f>ROUND(G470*H470,6)</f>
      </c>
      <c r="L470" s="38">
        <v>0</v>
      </c>
      <c s="32">
        <f>ROUND(ROUND(L470,2)*ROUND(G470,3),2)</f>
      </c>
      <c s="36" t="s">
        <v>73</v>
      </c>
      <c>
        <f>(M470*21)/100</f>
      </c>
      <c t="s">
        <v>27</v>
      </c>
    </row>
    <row r="471" spans="1:5" ht="12.75">
      <c r="A471" s="35" t="s">
        <v>54</v>
      </c>
      <c r="E471" s="39" t="s">
        <v>55</v>
      </c>
    </row>
    <row r="472" spans="1:5" ht="12.75">
      <c r="A472" s="35" t="s">
        <v>56</v>
      </c>
      <c r="E472" s="40" t="s">
        <v>892</v>
      </c>
    </row>
    <row r="473" spans="1:5" ht="12.75">
      <c r="A473" t="s">
        <v>57</v>
      </c>
      <c r="E473" s="39" t="s">
        <v>74</v>
      </c>
    </row>
    <row r="474" spans="1:16" ht="12.75">
      <c r="A474" t="s">
        <v>49</v>
      </c>
      <c s="34" t="s">
        <v>586</v>
      </c>
      <c s="34" t="s">
        <v>824</v>
      </c>
      <c s="35" t="s">
        <v>47</v>
      </c>
      <c s="6" t="s">
        <v>825</v>
      </c>
      <c s="36" t="s">
        <v>52</v>
      </c>
      <c s="37">
        <v>1</v>
      </c>
      <c s="36">
        <v>0</v>
      </c>
      <c s="36">
        <f>ROUND(G474*H474,6)</f>
      </c>
      <c r="L474" s="38">
        <v>0</v>
      </c>
      <c s="32">
        <f>ROUND(ROUND(L474,2)*ROUND(G474,3),2)</f>
      </c>
      <c s="36" t="s">
        <v>73</v>
      </c>
      <c>
        <f>(M474*21)/100</f>
      </c>
      <c t="s">
        <v>27</v>
      </c>
    </row>
    <row r="475" spans="1:5" ht="12.75">
      <c r="A475" s="35" t="s">
        <v>54</v>
      </c>
      <c r="E475" s="39" t="s">
        <v>55</v>
      </c>
    </row>
    <row r="476" spans="1:5" ht="12.75">
      <c r="A476" s="35" t="s">
        <v>56</v>
      </c>
      <c r="E476" s="40" t="s">
        <v>892</v>
      </c>
    </row>
    <row r="477" spans="1:5" ht="12.75">
      <c r="A477" t="s">
        <v>57</v>
      </c>
      <c r="E477" s="39" t="s">
        <v>74</v>
      </c>
    </row>
    <row r="478" spans="1:13" ht="12.75">
      <c r="A478" t="s">
        <v>46</v>
      </c>
      <c r="C478" s="31" t="s">
        <v>14</v>
      </c>
      <c r="E478" s="33" t="s">
        <v>517</v>
      </c>
      <c r="J478" s="32">
        <f>0</f>
      </c>
      <c s="32">
        <f>0</f>
      </c>
      <c s="32">
        <f>0+L479</f>
      </c>
      <c s="32">
        <f>0+M479</f>
      </c>
    </row>
    <row r="479" spans="1:16" ht="12.75">
      <c r="A479" t="s">
        <v>49</v>
      </c>
      <c s="34" t="s">
        <v>590</v>
      </c>
      <c s="34" t="s">
        <v>890</v>
      </c>
      <c s="35" t="s">
        <v>47</v>
      </c>
      <c s="6" t="s">
        <v>891</v>
      </c>
      <c s="36" t="s">
        <v>52</v>
      </c>
      <c s="37">
        <v>2</v>
      </c>
      <c s="36">
        <v>0</v>
      </c>
      <c s="36">
        <f>ROUND(G479*H479,6)</f>
      </c>
      <c r="L479" s="38">
        <v>0</v>
      </c>
      <c s="32">
        <f>ROUND(ROUND(L479,2)*ROUND(G479,3),2)</f>
      </c>
      <c s="36" t="s">
        <v>53</v>
      </c>
      <c>
        <f>(M479*21)/100</f>
      </c>
      <c t="s">
        <v>27</v>
      </c>
    </row>
    <row r="480" spans="1:5" ht="12.75">
      <c r="A480" s="35" t="s">
        <v>54</v>
      </c>
      <c r="E480" s="39" t="s">
        <v>55</v>
      </c>
    </row>
    <row r="481" spans="1:5" ht="12.75">
      <c r="A481" s="35" t="s">
        <v>56</v>
      </c>
      <c r="E481" s="40" t="s">
        <v>892</v>
      </c>
    </row>
    <row r="482" spans="1:5" ht="12.75">
      <c r="A482" t="s">
        <v>57</v>
      </c>
      <c r="E482" s="39" t="s">
        <v>893</v>
      </c>
    </row>
    <row r="483" spans="1:13" ht="12.75">
      <c r="A483" t="s">
        <v>46</v>
      </c>
      <c r="C483" s="31" t="s">
        <v>20</v>
      </c>
      <c r="E483" s="33" t="s">
        <v>894</v>
      </c>
      <c r="J483" s="32">
        <f>0</f>
      </c>
      <c s="32">
        <f>0</f>
      </c>
      <c s="32">
        <f>0+L484+L488+L492+L496+L500+L504+L508+L512</f>
      </c>
      <c s="32">
        <f>0+M484+M488+M492+M496+M500+M504+M508+M512</f>
      </c>
    </row>
    <row r="484" spans="1:16" ht="25.5">
      <c r="A484" t="s">
        <v>49</v>
      </c>
      <c s="34" t="s">
        <v>594</v>
      </c>
      <c s="34" t="s">
        <v>66</v>
      </c>
      <c s="35" t="s">
        <v>27</v>
      </c>
      <c s="6" t="s">
        <v>1836</v>
      </c>
      <c s="36" t="s">
        <v>68</v>
      </c>
      <c s="37">
        <v>80</v>
      </c>
      <c s="36">
        <v>0</v>
      </c>
      <c s="36">
        <f>ROUND(G484*H484,6)</f>
      </c>
      <c r="L484" s="38">
        <v>0</v>
      </c>
      <c s="32">
        <f>ROUND(ROUND(L484,2)*ROUND(G484,3),2)</f>
      </c>
      <c s="36" t="s">
        <v>53</v>
      </c>
      <c>
        <f>(M484*21)/100</f>
      </c>
      <c t="s">
        <v>27</v>
      </c>
    </row>
    <row r="485" spans="1:5" ht="12.75">
      <c r="A485" s="35" t="s">
        <v>54</v>
      </c>
      <c r="E485" s="39" t="s">
        <v>55</v>
      </c>
    </row>
    <row r="486" spans="1:5" ht="12.75">
      <c r="A486" s="35" t="s">
        <v>56</v>
      </c>
      <c r="E486" s="40" t="s">
        <v>892</v>
      </c>
    </row>
    <row r="487" spans="1:5" ht="12.75">
      <c r="A487" t="s">
        <v>57</v>
      </c>
      <c r="E487" s="39" t="s">
        <v>581</v>
      </c>
    </row>
    <row r="488" spans="1:16" ht="12.75">
      <c r="A488" t="s">
        <v>49</v>
      </c>
      <c s="34" t="s">
        <v>597</v>
      </c>
      <c s="34" t="s">
        <v>583</v>
      </c>
      <c s="35" t="s">
        <v>27</v>
      </c>
      <c s="6" t="s">
        <v>584</v>
      </c>
      <c s="36" t="s">
        <v>68</v>
      </c>
      <c s="37">
        <v>50</v>
      </c>
      <c s="36">
        <v>0</v>
      </c>
      <c s="36">
        <f>ROUND(G488*H488,6)</f>
      </c>
      <c r="L488" s="38">
        <v>0</v>
      </c>
      <c s="32">
        <f>ROUND(ROUND(L488,2)*ROUND(G488,3),2)</f>
      </c>
      <c s="36" t="s">
        <v>73</v>
      </c>
      <c>
        <f>(M488*21)/100</f>
      </c>
      <c t="s">
        <v>27</v>
      </c>
    </row>
    <row r="489" spans="1:5" ht="12.75">
      <c r="A489" s="35" t="s">
        <v>54</v>
      </c>
      <c r="E489" s="39" t="s">
        <v>55</v>
      </c>
    </row>
    <row r="490" spans="1:5" ht="12.75">
      <c r="A490" s="35" t="s">
        <v>56</v>
      </c>
      <c r="E490" s="40" t="s">
        <v>892</v>
      </c>
    </row>
    <row r="491" spans="1:5" ht="76.5">
      <c r="A491" t="s">
        <v>57</v>
      </c>
      <c r="E491" s="39" t="s">
        <v>585</v>
      </c>
    </row>
    <row r="492" spans="1:16" ht="12.75">
      <c r="A492" t="s">
        <v>49</v>
      </c>
      <c s="34" t="s">
        <v>599</v>
      </c>
      <c s="34" t="s">
        <v>591</v>
      </c>
      <c s="35" t="s">
        <v>47</v>
      </c>
      <c s="6" t="s">
        <v>592</v>
      </c>
      <c s="36" t="s">
        <v>52</v>
      </c>
      <c s="37">
        <v>8</v>
      </c>
      <c s="36">
        <v>0</v>
      </c>
      <c s="36">
        <f>ROUND(G492*H492,6)</f>
      </c>
      <c r="L492" s="38">
        <v>0</v>
      </c>
      <c s="32">
        <f>ROUND(ROUND(L492,2)*ROUND(G492,3),2)</f>
      </c>
      <c s="36" t="s">
        <v>53</v>
      </c>
      <c>
        <f>(M492*21)/100</f>
      </c>
      <c t="s">
        <v>27</v>
      </c>
    </row>
    <row r="493" spans="1:5" ht="12.75">
      <c r="A493" s="35" t="s">
        <v>54</v>
      </c>
      <c r="E493" s="39" t="s">
        <v>55</v>
      </c>
    </row>
    <row r="494" spans="1:5" ht="12.75">
      <c r="A494" s="35" t="s">
        <v>56</v>
      </c>
      <c r="E494" s="40" t="s">
        <v>892</v>
      </c>
    </row>
    <row r="495" spans="1:5" ht="76.5">
      <c r="A495" t="s">
        <v>57</v>
      </c>
      <c r="E495" s="39" t="s">
        <v>593</v>
      </c>
    </row>
    <row r="496" spans="1:16" ht="12.75">
      <c r="A496" t="s">
        <v>49</v>
      </c>
      <c s="34" t="s">
        <v>884</v>
      </c>
      <c s="34" t="s">
        <v>595</v>
      </c>
      <c s="35" t="s">
        <v>47</v>
      </c>
      <c s="6" t="s">
        <v>77</v>
      </c>
      <c s="36" t="s">
        <v>52</v>
      </c>
      <c s="37">
        <v>1</v>
      </c>
      <c s="36">
        <v>0</v>
      </c>
      <c s="36">
        <f>ROUND(G496*H496,6)</f>
      </c>
      <c r="L496" s="38">
        <v>0</v>
      </c>
      <c s="32">
        <f>ROUND(ROUND(L496,2)*ROUND(G496,3),2)</f>
      </c>
      <c s="36" t="s">
        <v>53</v>
      </c>
      <c>
        <f>(M496*21)/100</f>
      </c>
      <c t="s">
        <v>27</v>
      </c>
    </row>
    <row r="497" spans="1:5" ht="12.75">
      <c r="A497" s="35" t="s">
        <v>54</v>
      </c>
      <c r="E497" s="39" t="s">
        <v>55</v>
      </c>
    </row>
    <row r="498" spans="1:5" ht="12.75">
      <c r="A498" s="35" t="s">
        <v>56</v>
      </c>
      <c r="E498" s="40" t="s">
        <v>892</v>
      </c>
    </row>
    <row r="499" spans="1:5" ht="38.25">
      <c r="A499" t="s">
        <v>57</v>
      </c>
      <c r="E499" s="39" t="s">
        <v>596</v>
      </c>
    </row>
    <row r="500" spans="1:16" ht="12.75">
      <c r="A500" t="s">
        <v>49</v>
      </c>
      <c s="34" t="s">
        <v>647</v>
      </c>
      <c s="34" t="s">
        <v>71</v>
      </c>
      <c s="35" t="s">
        <v>47</v>
      </c>
      <c s="6" t="s">
        <v>72</v>
      </c>
      <c s="36" t="s">
        <v>68</v>
      </c>
      <c s="37">
        <v>24</v>
      </c>
      <c s="36">
        <v>0</v>
      </c>
      <c s="36">
        <f>ROUND(G500*H500,6)</f>
      </c>
      <c r="L500" s="38">
        <v>0</v>
      </c>
      <c s="32">
        <f>ROUND(ROUND(L500,2)*ROUND(G500,3),2)</f>
      </c>
      <c s="36" t="s">
        <v>73</v>
      </c>
      <c>
        <f>(M500*21)/100</f>
      </c>
      <c t="s">
        <v>27</v>
      </c>
    </row>
    <row r="501" spans="1:5" ht="12.75">
      <c r="A501" s="35" t="s">
        <v>54</v>
      </c>
      <c r="E501" s="39" t="s">
        <v>55</v>
      </c>
    </row>
    <row r="502" spans="1:5" ht="12.75">
      <c r="A502" s="35" t="s">
        <v>56</v>
      </c>
      <c r="E502" s="40" t="s">
        <v>892</v>
      </c>
    </row>
    <row r="503" spans="1:5" ht="63.75">
      <c r="A503" t="s">
        <v>57</v>
      </c>
      <c r="E503" s="39" t="s">
        <v>598</v>
      </c>
    </row>
    <row r="504" spans="1:16" ht="25.5">
      <c r="A504" t="s">
        <v>49</v>
      </c>
      <c s="34" t="s">
        <v>649</v>
      </c>
      <c s="34" t="s">
        <v>600</v>
      </c>
      <c s="35" t="s">
        <v>47</v>
      </c>
      <c s="6" t="s">
        <v>601</v>
      </c>
      <c s="36" t="s">
        <v>52</v>
      </c>
      <c s="37">
        <v>1</v>
      </c>
      <c s="36">
        <v>0</v>
      </c>
      <c s="36">
        <f>ROUND(G504*H504,6)</f>
      </c>
      <c r="L504" s="38">
        <v>0</v>
      </c>
      <c s="32">
        <f>ROUND(ROUND(L504,2)*ROUND(G504,3),2)</f>
      </c>
      <c s="36" t="s">
        <v>73</v>
      </c>
      <c>
        <f>(M504*21)/100</f>
      </c>
      <c t="s">
        <v>27</v>
      </c>
    </row>
    <row r="505" spans="1:5" ht="12.75">
      <c r="A505" s="35" t="s">
        <v>54</v>
      </c>
      <c r="E505" s="39" t="s">
        <v>55</v>
      </c>
    </row>
    <row r="506" spans="1:5" ht="12.75">
      <c r="A506" s="35" t="s">
        <v>56</v>
      </c>
      <c r="E506" s="40" t="s">
        <v>892</v>
      </c>
    </row>
    <row r="507" spans="1:5" ht="51">
      <c r="A507" t="s">
        <v>57</v>
      </c>
      <c r="E507" s="39" t="s">
        <v>602</v>
      </c>
    </row>
    <row r="508" spans="1:16" ht="12.75">
      <c r="A508" t="s">
        <v>49</v>
      </c>
      <c s="34" t="s">
        <v>651</v>
      </c>
      <c s="34" t="s">
        <v>615</v>
      </c>
      <c s="35" t="s">
        <v>47</v>
      </c>
      <c s="6" t="s">
        <v>616</v>
      </c>
      <c s="36" t="s">
        <v>68</v>
      </c>
      <c s="37">
        <v>50</v>
      </c>
      <c s="36">
        <v>0</v>
      </c>
      <c s="36">
        <f>ROUND(G508*H508,6)</f>
      </c>
      <c r="L508" s="38">
        <v>0</v>
      </c>
      <c s="32">
        <f>ROUND(ROUND(L508,2)*ROUND(G508,3),2)</f>
      </c>
      <c s="36" t="s">
        <v>73</v>
      </c>
      <c>
        <f>(M508*21)/100</f>
      </c>
      <c t="s">
        <v>27</v>
      </c>
    </row>
    <row r="509" spans="1:5" ht="12.75">
      <c r="A509" s="35" t="s">
        <v>54</v>
      </c>
      <c r="E509" s="39" t="s">
        <v>55</v>
      </c>
    </row>
    <row r="510" spans="1:5" ht="12.75">
      <c r="A510" s="35" t="s">
        <v>56</v>
      </c>
      <c r="E510" s="40" t="s">
        <v>892</v>
      </c>
    </row>
    <row r="511" spans="1:5" ht="12.75">
      <c r="A511" t="s">
        <v>57</v>
      </c>
      <c r="E511" s="39" t="s">
        <v>74</v>
      </c>
    </row>
    <row r="512" spans="1:16" ht="12.75">
      <c r="A512" t="s">
        <v>49</v>
      </c>
      <c s="34" t="s">
        <v>653</v>
      </c>
      <c s="34" t="s">
        <v>912</v>
      </c>
      <c s="35" t="s">
        <v>47</v>
      </c>
      <c s="6" t="s">
        <v>913</v>
      </c>
      <c s="36" t="s">
        <v>68</v>
      </c>
      <c s="37">
        <v>124</v>
      </c>
      <c s="36">
        <v>0</v>
      </c>
      <c s="36">
        <f>ROUND(G512*H512,6)</f>
      </c>
      <c r="L512" s="38">
        <v>0</v>
      </c>
      <c s="32">
        <f>ROUND(ROUND(L512,2)*ROUND(G512,3),2)</f>
      </c>
      <c s="36" t="s">
        <v>53</v>
      </c>
      <c>
        <f>(M512*21)/100</f>
      </c>
      <c t="s">
        <v>27</v>
      </c>
    </row>
    <row r="513" spans="1:5" ht="12.75">
      <c r="A513" s="35" t="s">
        <v>54</v>
      </c>
      <c r="E513" s="39" t="s">
        <v>55</v>
      </c>
    </row>
    <row r="514" spans="1:5" ht="12.75">
      <c r="A514" s="35" t="s">
        <v>56</v>
      </c>
      <c r="E514" s="40" t="s">
        <v>892</v>
      </c>
    </row>
    <row r="515" spans="1:5" ht="63.75">
      <c r="A515" t="s">
        <v>57</v>
      </c>
      <c r="E515" s="39" t="s">
        <v>914</v>
      </c>
    </row>
    <row r="516" spans="1:13" ht="12.75">
      <c r="A516" t="s">
        <v>46</v>
      </c>
      <c r="C516" s="31" t="s">
        <v>1756</v>
      </c>
      <c r="E516" s="33" t="s">
        <v>1823</v>
      </c>
      <c r="J516" s="32">
        <f>0</f>
      </c>
      <c s="32">
        <f>0</f>
      </c>
      <c s="32">
        <f>0+L517+L521</f>
      </c>
      <c s="32">
        <f>0+M517+M521</f>
      </c>
    </row>
    <row r="517" spans="1:16" ht="12.75">
      <c r="A517" t="s">
        <v>49</v>
      </c>
      <c s="34" t="s">
        <v>480</v>
      </c>
      <c s="34" t="s">
        <v>499</v>
      </c>
      <c s="35" t="s">
        <v>47</v>
      </c>
      <c s="6" t="s">
        <v>500</v>
      </c>
      <c s="36" t="s">
        <v>52</v>
      </c>
      <c s="37">
        <v>3</v>
      </c>
      <c s="36">
        <v>0</v>
      </c>
      <c s="36">
        <f>ROUND(G517*H517,6)</f>
      </c>
      <c r="L517" s="38">
        <v>0</v>
      </c>
      <c s="32">
        <f>ROUND(ROUND(L517,2)*ROUND(G517,3),2)</f>
      </c>
      <c s="36" t="s">
        <v>53</v>
      </c>
      <c>
        <f>(M517*21)/100</f>
      </c>
      <c t="s">
        <v>27</v>
      </c>
    </row>
    <row r="518" spans="1:5" ht="12.75">
      <c r="A518" s="35" t="s">
        <v>54</v>
      </c>
      <c r="E518" s="39" t="s">
        <v>55</v>
      </c>
    </row>
    <row r="519" spans="1:5" ht="12.75">
      <c r="A519" s="35" t="s">
        <v>56</v>
      </c>
      <c r="E519" s="40" t="s">
        <v>1824</v>
      </c>
    </row>
    <row r="520" spans="1:5" ht="63.75">
      <c r="A520" t="s">
        <v>57</v>
      </c>
      <c r="E520" s="39" t="s">
        <v>768</v>
      </c>
    </row>
    <row r="521" spans="1:16" ht="12.75">
      <c r="A521" t="s">
        <v>49</v>
      </c>
      <c s="34" t="s">
        <v>484</v>
      </c>
      <c s="34" t="s">
        <v>769</v>
      </c>
      <c s="35" t="s">
        <v>47</v>
      </c>
      <c s="6" t="s">
        <v>504</v>
      </c>
      <c s="36" t="s">
        <v>52</v>
      </c>
      <c s="37">
        <v>3</v>
      </c>
      <c s="36">
        <v>0</v>
      </c>
      <c s="36">
        <f>ROUND(G521*H521,6)</f>
      </c>
      <c r="L521" s="38">
        <v>0</v>
      </c>
      <c s="32">
        <f>ROUND(ROUND(L521,2)*ROUND(G521,3),2)</f>
      </c>
      <c s="36" t="s">
        <v>53</v>
      </c>
      <c>
        <f>(M521*21)/100</f>
      </c>
      <c t="s">
        <v>27</v>
      </c>
    </row>
    <row r="522" spans="1:5" ht="12.75">
      <c r="A522" s="35" t="s">
        <v>54</v>
      </c>
      <c r="E522" s="39" t="s">
        <v>55</v>
      </c>
    </row>
    <row r="523" spans="1:5" ht="12.75">
      <c r="A523" s="35" t="s">
        <v>56</v>
      </c>
      <c r="E523" s="40" t="s">
        <v>1824</v>
      </c>
    </row>
    <row r="524" spans="1:5" ht="51">
      <c r="A524" t="s">
        <v>57</v>
      </c>
      <c r="E524" s="39" t="s">
        <v>770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xml><?xml version="1.0" encoding="utf-8"?>
<worksheet xmlns="http://schemas.openxmlformats.org/spreadsheetml/2006/main" xmlns:r="http://schemas.openxmlformats.org/officeDocument/2006/relationships">
  <dimension ref="A1:T14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v>
      </c>
      <c s="41">
        <f>Rekapitulace!C10</f>
      </c>
      <c s="20" t="s">
        <v>0</v>
      </c>
      <c t="s">
        <v>23</v>
      </c>
      <c t="s">
        <v>27</v>
      </c>
    </row>
    <row r="4" spans="1:16" ht="32" customHeight="1">
      <c r="A4" s="24" t="s">
        <v>20</v>
      </c>
      <c s="25" t="s">
        <v>28</v>
      </c>
      <c s="27" t="s">
        <v>14</v>
      </c>
      <c r="E4" s="26" t="s">
        <v>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COUNTIFS(L8:L139,"=0",A8:A139,"P")+COUNTIFS(L8:L139,"",A8:A139,"P")+SUM(Q8:Q139)</f>
      </c>
    </row>
    <row r="8" spans="1:13" ht="12.75">
      <c r="A8" t="s">
        <v>44</v>
      </c>
      <c r="C8" s="28" t="s">
        <v>1975</v>
      </c>
      <c r="E8" s="30" t="s">
        <v>1974</v>
      </c>
      <c r="J8" s="29">
        <f>0+J9+J130</f>
      </c>
      <c s="29">
        <f>0+K9+K130</f>
      </c>
      <c s="29">
        <f>0+L9+L130</f>
      </c>
      <c s="29">
        <f>0+M9+M130</f>
      </c>
    </row>
    <row r="9" spans="1:13" ht="12.75">
      <c r="A9" t="s">
        <v>46</v>
      </c>
      <c r="C9" s="31" t="s">
        <v>26</v>
      </c>
      <c r="E9" s="33" t="s">
        <v>48</v>
      </c>
      <c r="J9" s="32">
        <f>0</f>
      </c>
      <c s="32">
        <f>0</f>
      </c>
      <c s="32">
        <f>0+L10+L14+L18+L22+L26+L30+L34+L38+L42+L46+L50+L54+L58+L62+L66+L70+L74+L78+L82+L86+L90+L94+L98+L102+L106+L110+L114+L118+L122+L126</f>
      </c>
      <c s="32">
        <f>0+M10+M14+M18+M22+M26+M30+M34+M38+M42+M46+M50+M54+M58+M62+M66+M70+M74+M78+M82+M86+M90+M94+M98+M102+M106+M110+M114+M118+M122+M126</f>
      </c>
    </row>
    <row r="10" spans="1:16" ht="12.75">
      <c r="A10" t="s">
        <v>49</v>
      </c>
      <c s="34" t="s">
        <v>47</v>
      </c>
      <c s="34" t="s">
        <v>1976</v>
      </c>
      <c s="35" t="s">
        <v>47</v>
      </c>
      <c s="6" t="s">
        <v>1977</v>
      </c>
      <c s="36" t="s">
        <v>52</v>
      </c>
      <c s="37">
        <v>1</v>
      </c>
      <c s="36">
        <v>0</v>
      </c>
      <c s="36">
        <f>ROUND(G10*H10,6)</f>
      </c>
      <c r="L10" s="38">
        <v>0</v>
      </c>
      <c s="32">
        <f>ROUND(ROUND(L10,2)*ROUND(G10,3),2)</f>
      </c>
      <c s="36" t="s">
        <v>53</v>
      </c>
      <c>
        <f>(M10*21)/100</f>
      </c>
      <c t="s">
        <v>27</v>
      </c>
    </row>
    <row r="11" spans="1:5" ht="12.75">
      <c r="A11" s="35" t="s">
        <v>54</v>
      </c>
      <c r="E11" s="39" t="s">
        <v>55</v>
      </c>
    </row>
    <row r="12" spans="1:5" ht="12.75">
      <c r="A12" s="35" t="s">
        <v>56</v>
      </c>
      <c r="E12" s="40" t="s">
        <v>55</v>
      </c>
    </row>
    <row r="13" spans="1:5" ht="38.25">
      <c r="A13" t="s">
        <v>57</v>
      </c>
      <c r="E13" s="39" t="s">
        <v>628</v>
      </c>
    </row>
    <row r="14" spans="1:16" ht="12.75">
      <c r="A14" t="s">
        <v>49</v>
      </c>
      <c s="34" t="s">
        <v>27</v>
      </c>
      <c s="34" t="s">
        <v>1978</v>
      </c>
      <c s="35" t="s">
        <v>47</v>
      </c>
      <c s="6" t="s">
        <v>1979</v>
      </c>
      <c s="36" t="s">
        <v>52</v>
      </c>
      <c s="37">
        <v>1</v>
      </c>
      <c s="36">
        <v>0</v>
      </c>
      <c s="36">
        <f>ROUND(G14*H14,6)</f>
      </c>
      <c r="L14" s="38">
        <v>0</v>
      </c>
      <c s="32">
        <f>ROUND(ROUND(L14,2)*ROUND(G14,3),2)</f>
      </c>
      <c s="36" t="s">
        <v>73</v>
      </c>
      <c>
        <f>(M14*21)/100</f>
      </c>
      <c t="s">
        <v>27</v>
      </c>
    </row>
    <row r="15" spans="1:5" ht="12.75">
      <c r="A15" s="35" t="s">
        <v>54</v>
      </c>
      <c r="E15" s="39" t="s">
        <v>55</v>
      </c>
    </row>
    <row r="16" spans="1:5" ht="12.75">
      <c r="A16" s="35" t="s">
        <v>56</v>
      </c>
      <c r="E16" s="40" t="s">
        <v>55</v>
      </c>
    </row>
    <row r="17" spans="1:5" ht="12.75">
      <c r="A17" t="s">
        <v>57</v>
      </c>
      <c r="E17" s="39" t="s">
        <v>74</v>
      </c>
    </row>
    <row r="18" spans="1:16" ht="12.75">
      <c r="A18" t="s">
        <v>49</v>
      </c>
      <c s="34" t="s">
        <v>26</v>
      </c>
      <c s="34" t="s">
        <v>1980</v>
      </c>
      <c s="35" t="s">
        <v>47</v>
      </c>
      <c s="6" t="s">
        <v>1981</v>
      </c>
      <c s="36" t="s">
        <v>52</v>
      </c>
      <c s="37">
        <v>1</v>
      </c>
      <c s="36">
        <v>0</v>
      </c>
      <c s="36">
        <f>ROUND(G18*H18,6)</f>
      </c>
      <c r="L18" s="38">
        <v>0</v>
      </c>
      <c s="32">
        <f>ROUND(ROUND(L18,2)*ROUND(G18,3),2)</f>
      </c>
      <c s="36" t="s">
        <v>73</v>
      </c>
      <c>
        <f>(M18*21)/100</f>
      </c>
      <c t="s">
        <v>27</v>
      </c>
    </row>
    <row r="19" spans="1:5" ht="12.75">
      <c r="A19" s="35" t="s">
        <v>54</v>
      </c>
      <c r="E19" s="39" t="s">
        <v>55</v>
      </c>
    </row>
    <row r="20" spans="1:5" ht="12.75">
      <c r="A20" s="35" t="s">
        <v>56</v>
      </c>
      <c r="E20" s="40" t="s">
        <v>55</v>
      </c>
    </row>
    <row r="21" spans="1:5" ht="12.75">
      <c r="A21" t="s">
        <v>57</v>
      </c>
      <c r="E21" s="39" t="s">
        <v>74</v>
      </c>
    </row>
    <row r="22" spans="1:16" ht="12.75">
      <c r="A22" t="s">
        <v>49</v>
      </c>
      <c s="34" t="s">
        <v>65</v>
      </c>
      <c s="34" t="s">
        <v>1982</v>
      </c>
      <c s="35" t="s">
        <v>47</v>
      </c>
      <c s="6" t="s">
        <v>1983</v>
      </c>
      <c s="36" t="s">
        <v>52</v>
      </c>
      <c s="37">
        <v>1</v>
      </c>
      <c s="36">
        <v>0</v>
      </c>
      <c s="36">
        <f>ROUND(G22*H22,6)</f>
      </c>
      <c r="L22" s="38">
        <v>0</v>
      </c>
      <c s="32">
        <f>ROUND(ROUND(L22,2)*ROUND(G22,3),2)</f>
      </c>
      <c s="36" t="s">
        <v>73</v>
      </c>
      <c>
        <f>(M22*21)/100</f>
      </c>
      <c t="s">
        <v>27</v>
      </c>
    </row>
    <row r="23" spans="1:5" ht="12.75">
      <c r="A23" s="35" t="s">
        <v>54</v>
      </c>
      <c r="E23" s="39" t="s">
        <v>55</v>
      </c>
    </row>
    <row r="24" spans="1:5" ht="12.75">
      <c r="A24" s="35" t="s">
        <v>56</v>
      </c>
      <c r="E24" s="40" t="s">
        <v>55</v>
      </c>
    </row>
    <row r="25" spans="1:5" ht="12.75">
      <c r="A25" t="s">
        <v>57</v>
      </c>
      <c r="E25" s="39" t="s">
        <v>74</v>
      </c>
    </row>
    <row r="26" spans="1:16" ht="12.75">
      <c r="A26" t="s">
        <v>49</v>
      </c>
      <c s="34" t="s">
        <v>70</v>
      </c>
      <c s="34" t="s">
        <v>1984</v>
      </c>
      <c s="35" t="s">
        <v>47</v>
      </c>
      <c s="6" t="s">
        <v>1985</v>
      </c>
      <c s="36" t="s">
        <v>52</v>
      </c>
      <c s="37">
        <v>2</v>
      </c>
      <c s="36">
        <v>0</v>
      </c>
      <c s="36">
        <f>ROUND(G26*H26,6)</f>
      </c>
      <c r="L26" s="38">
        <v>0</v>
      </c>
      <c s="32">
        <f>ROUND(ROUND(L26,2)*ROUND(G26,3),2)</f>
      </c>
      <c s="36" t="s">
        <v>73</v>
      </c>
      <c>
        <f>(M26*21)/100</f>
      </c>
      <c t="s">
        <v>27</v>
      </c>
    </row>
    <row r="27" spans="1:5" ht="12.75">
      <c r="A27" s="35" t="s">
        <v>54</v>
      </c>
      <c r="E27" s="39" t="s">
        <v>55</v>
      </c>
    </row>
    <row r="28" spans="1:5" ht="12.75">
      <c r="A28" s="35" t="s">
        <v>56</v>
      </c>
      <c r="E28" s="40" t="s">
        <v>55</v>
      </c>
    </row>
    <row r="29" spans="1:5" ht="12.75">
      <c r="A29" t="s">
        <v>57</v>
      </c>
      <c r="E29" s="39" t="s">
        <v>74</v>
      </c>
    </row>
    <row r="30" spans="1:16" ht="12.75">
      <c r="A30" t="s">
        <v>49</v>
      </c>
      <c s="34" t="s">
        <v>75</v>
      </c>
      <c s="34" t="s">
        <v>1986</v>
      </c>
      <c s="35" t="s">
        <v>47</v>
      </c>
      <c s="6" t="s">
        <v>1987</v>
      </c>
      <c s="36" t="s">
        <v>52</v>
      </c>
      <c s="37">
        <v>2</v>
      </c>
      <c s="36">
        <v>0</v>
      </c>
      <c s="36">
        <f>ROUND(G30*H30,6)</f>
      </c>
      <c r="L30" s="38">
        <v>0</v>
      </c>
      <c s="32">
        <f>ROUND(ROUND(L30,2)*ROUND(G30,3),2)</f>
      </c>
      <c s="36" t="s">
        <v>73</v>
      </c>
      <c>
        <f>(M30*21)/100</f>
      </c>
      <c t="s">
        <v>27</v>
      </c>
    </row>
    <row r="31" spans="1:5" ht="12.75">
      <c r="A31" s="35" t="s">
        <v>54</v>
      </c>
      <c r="E31" s="39" t="s">
        <v>55</v>
      </c>
    </row>
    <row r="32" spans="1:5" ht="12.75">
      <c r="A32" s="35" t="s">
        <v>56</v>
      </c>
      <c r="E32" s="40" t="s">
        <v>55</v>
      </c>
    </row>
    <row r="33" spans="1:5" ht="12.75">
      <c r="A33" t="s">
        <v>57</v>
      </c>
      <c r="E33" s="39" t="s">
        <v>74</v>
      </c>
    </row>
    <row r="34" spans="1:16" ht="25.5">
      <c r="A34" t="s">
        <v>49</v>
      </c>
      <c s="34" t="s">
        <v>110</v>
      </c>
      <c s="34" t="s">
        <v>1988</v>
      </c>
      <c s="35" t="s">
        <v>47</v>
      </c>
      <c s="6" t="s">
        <v>1989</v>
      </c>
      <c s="36" t="s">
        <v>52</v>
      </c>
      <c s="37">
        <v>1</v>
      </c>
      <c s="36">
        <v>0</v>
      </c>
      <c s="36">
        <f>ROUND(G34*H34,6)</f>
      </c>
      <c r="L34" s="38">
        <v>0</v>
      </c>
      <c s="32">
        <f>ROUND(ROUND(L34,2)*ROUND(G34,3),2)</f>
      </c>
      <c s="36" t="s">
        <v>73</v>
      </c>
      <c>
        <f>(M34*21)/100</f>
      </c>
      <c t="s">
        <v>27</v>
      </c>
    </row>
    <row r="35" spans="1:5" ht="12.75">
      <c r="A35" s="35" t="s">
        <v>54</v>
      </c>
      <c r="E35" s="39" t="s">
        <v>55</v>
      </c>
    </row>
    <row r="36" spans="1:5" ht="12.75">
      <c r="A36" s="35" t="s">
        <v>56</v>
      </c>
      <c r="E36" s="40" t="s">
        <v>55</v>
      </c>
    </row>
    <row r="37" spans="1:5" ht="12.75">
      <c r="A37" t="s">
        <v>57</v>
      </c>
      <c r="E37" s="39" t="s">
        <v>74</v>
      </c>
    </row>
    <row r="38" spans="1:16" ht="12.75">
      <c r="A38" t="s">
        <v>49</v>
      </c>
      <c s="34" t="s">
        <v>114</v>
      </c>
      <c s="34" t="s">
        <v>1990</v>
      </c>
      <c s="35" t="s">
        <v>47</v>
      </c>
      <c s="6" t="s">
        <v>1991</v>
      </c>
      <c s="36" t="s">
        <v>52</v>
      </c>
      <c s="37">
        <v>1</v>
      </c>
      <c s="36">
        <v>0</v>
      </c>
      <c s="36">
        <f>ROUND(G38*H38,6)</f>
      </c>
      <c r="L38" s="38">
        <v>0</v>
      </c>
      <c s="32">
        <f>ROUND(ROUND(L38,2)*ROUND(G38,3),2)</f>
      </c>
      <c s="36" t="s">
        <v>53</v>
      </c>
      <c>
        <f>(M38*21)/100</f>
      </c>
      <c t="s">
        <v>27</v>
      </c>
    </row>
    <row r="39" spans="1:5" ht="12.75">
      <c r="A39" s="35" t="s">
        <v>54</v>
      </c>
      <c r="E39" s="39" t="s">
        <v>55</v>
      </c>
    </row>
    <row r="40" spans="1:5" ht="12.75">
      <c r="A40" s="35" t="s">
        <v>56</v>
      </c>
      <c r="E40" s="40" t="s">
        <v>55</v>
      </c>
    </row>
    <row r="41" spans="1:5" ht="12.75">
      <c r="A41" t="s">
        <v>57</v>
      </c>
      <c r="E41" s="39" t="s">
        <v>1991</v>
      </c>
    </row>
    <row r="42" spans="1:16" ht="12.75">
      <c r="A42" t="s">
        <v>49</v>
      </c>
      <c s="34" t="s">
        <v>119</v>
      </c>
      <c s="34" t="s">
        <v>1992</v>
      </c>
      <c s="35" t="s">
        <v>47</v>
      </c>
      <c s="6" t="s">
        <v>1993</v>
      </c>
      <c s="36" t="s">
        <v>52</v>
      </c>
      <c s="37">
        <v>1</v>
      </c>
      <c s="36">
        <v>0</v>
      </c>
      <c s="36">
        <f>ROUND(G42*H42,6)</f>
      </c>
      <c r="L42" s="38">
        <v>0</v>
      </c>
      <c s="32">
        <f>ROUND(ROUND(L42,2)*ROUND(G42,3),2)</f>
      </c>
      <c s="36" t="s">
        <v>53</v>
      </c>
      <c>
        <f>(M42*21)/100</f>
      </c>
      <c t="s">
        <v>27</v>
      </c>
    </row>
    <row r="43" spans="1:5" ht="12.75">
      <c r="A43" s="35" t="s">
        <v>54</v>
      </c>
      <c r="E43" s="39" t="s">
        <v>55</v>
      </c>
    </row>
    <row r="44" spans="1:5" ht="12.75">
      <c r="A44" s="35" t="s">
        <v>56</v>
      </c>
      <c r="E44" s="40" t="s">
        <v>55</v>
      </c>
    </row>
    <row r="45" spans="1:5" ht="38.25">
      <c r="A45" t="s">
        <v>57</v>
      </c>
      <c r="E45" s="39" t="s">
        <v>1994</v>
      </c>
    </row>
    <row r="46" spans="1:16" ht="12.75">
      <c r="A46" t="s">
        <v>49</v>
      </c>
      <c s="34" t="s">
        <v>123</v>
      </c>
      <c s="34" t="s">
        <v>1995</v>
      </c>
      <c s="35" t="s">
        <v>47</v>
      </c>
      <c s="6" t="s">
        <v>1996</v>
      </c>
      <c s="36" t="s">
        <v>52</v>
      </c>
      <c s="37">
        <v>1</v>
      </c>
      <c s="36">
        <v>0</v>
      </c>
      <c s="36">
        <f>ROUND(G46*H46,6)</f>
      </c>
      <c r="L46" s="38">
        <v>0</v>
      </c>
      <c s="32">
        <f>ROUND(ROUND(L46,2)*ROUND(G46,3),2)</f>
      </c>
      <c s="36" t="s">
        <v>73</v>
      </c>
      <c>
        <f>(M46*21)/100</f>
      </c>
      <c t="s">
        <v>27</v>
      </c>
    </row>
    <row r="47" spans="1:5" ht="12.75">
      <c r="A47" s="35" t="s">
        <v>54</v>
      </c>
      <c r="E47" s="39" t="s">
        <v>55</v>
      </c>
    </row>
    <row r="48" spans="1:5" ht="12.75">
      <c r="A48" s="35" t="s">
        <v>56</v>
      </c>
      <c r="E48" s="40" t="s">
        <v>55</v>
      </c>
    </row>
    <row r="49" spans="1:5" ht="12.75">
      <c r="A49" t="s">
        <v>57</v>
      </c>
      <c r="E49" s="39" t="s">
        <v>74</v>
      </c>
    </row>
    <row r="50" spans="1:16" ht="12.75">
      <c r="A50" t="s">
        <v>49</v>
      </c>
      <c s="34" t="s">
        <v>127</v>
      </c>
      <c s="34" t="s">
        <v>1997</v>
      </c>
      <c s="35" t="s">
        <v>47</v>
      </c>
      <c s="6" t="s">
        <v>1998</v>
      </c>
      <c s="36" t="s">
        <v>52</v>
      </c>
      <c s="37">
        <v>1</v>
      </c>
      <c s="36">
        <v>0</v>
      </c>
      <c s="36">
        <f>ROUND(G50*H50,6)</f>
      </c>
      <c r="L50" s="38">
        <v>0</v>
      </c>
      <c s="32">
        <f>ROUND(ROUND(L50,2)*ROUND(G50,3),2)</f>
      </c>
      <c s="36" t="s">
        <v>73</v>
      </c>
      <c>
        <f>(M50*21)/100</f>
      </c>
      <c t="s">
        <v>27</v>
      </c>
    </row>
    <row r="51" spans="1:5" ht="12.75">
      <c r="A51" s="35" t="s">
        <v>54</v>
      </c>
      <c r="E51" s="39" t="s">
        <v>55</v>
      </c>
    </row>
    <row r="52" spans="1:5" ht="12.75">
      <c r="A52" s="35" t="s">
        <v>56</v>
      </c>
      <c r="E52" s="40" t="s">
        <v>55</v>
      </c>
    </row>
    <row r="53" spans="1:5" ht="12.75">
      <c r="A53" t="s">
        <v>57</v>
      </c>
      <c r="E53" s="39" t="s">
        <v>74</v>
      </c>
    </row>
    <row r="54" spans="1:16" ht="25.5">
      <c r="A54" t="s">
        <v>49</v>
      </c>
      <c s="34" t="s">
        <v>131</v>
      </c>
      <c s="34" t="s">
        <v>1999</v>
      </c>
      <c s="35" t="s">
        <v>47</v>
      </c>
      <c s="6" t="s">
        <v>2000</v>
      </c>
      <c s="36" t="s">
        <v>52</v>
      </c>
      <c s="37">
        <v>4</v>
      </c>
      <c s="36">
        <v>0</v>
      </c>
      <c s="36">
        <f>ROUND(G54*H54,6)</f>
      </c>
      <c r="L54" s="38">
        <v>0</v>
      </c>
      <c s="32">
        <f>ROUND(ROUND(L54,2)*ROUND(G54,3),2)</f>
      </c>
      <c s="36" t="s">
        <v>73</v>
      </c>
      <c>
        <f>(M54*21)/100</f>
      </c>
      <c t="s">
        <v>27</v>
      </c>
    </row>
    <row r="55" spans="1:5" ht="12.75">
      <c r="A55" s="35" t="s">
        <v>54</v>
      </c>
      <c r="E55" s="39" t="s">
        <v>55</v>
      </c>
    </row>
    <row r="56" spans="1:5" ht="12.75">
      <c r="A56" s="35" t="s">
        <v>56</v>
      </c>
      <c r="E56" s="40" t="s">
        <v>55</v>
      </c>
    </row>
    <row r="57" spans="1:5" ht="12.75">
      <c r="A57" t="s">
        <v>57</v>
      </c>
      <c r="E57" s="39" t="s">
        <v>74</v>
      </c>
    </row>
    <row r="58" spans="1:16" ht="25.5">
      <c r="A58" t="s">
        <v>49</v>
      </c>
      <c s="34" t="s">
        <v>135</v>
      </c>
      <c s="34" t="s">
        <v>2001</v>
      </c>
      <c s="35" t="s">
        <v>47</v>
      </c>
      <c s="6" t="s">
        <v>2002</v>
      </c>
      <c s="36" t="s">
        <v>52</v>
      </c>
      <c s="37">
        <v>4</v>
      </c>
      <c s="36">
        <v>0</v>
      </c>
      <c s="36">
        <f>ROUND(G58*H58,6)</f>
      </c>
      <c r="L58" s="38">
        <v>0</v>
      </c>
      <c s="32">
        <f>ROUND(ROUND(L58,2)*ROUND(G58,3),2)</f>
      </c>
      <c s="36" t="s">
        <v>73</v>
      </c>
      <c>
        <f>(M58*21)/100</f>
      </c>
      <c t="s">
        <v>27</v>
      </c>
    </row>
    <row r="59" spans="1:5" ht="12.75">
      <c r="A59" s="35" t="s">
        <v>54</v>
      </c>
      <c r="E59" s="39" t="s">
        <v>55</v>
      </c>
    </row>
    <row r="60" spans="1:5" ht="12.75">
      <c r="A60" s="35" t="s">
        <v>56</v>
      </c>
      <c r="E60" s="40" t="s">
        <v>55</v>
      </c>
    </row>
    <row r="61" spans="1:5" ht="12.75">
      <c r="A61" t="s">
        <v>57</v>
      </c>
      <c r="E61" s="39" t="s">
        <v>74</v>
      </c>
    </row>
    <row r="62" spans="1:16" ht="12.75">
      <c r="A62" t="s">
        <v>49</v>
      </c>
      <c s="34" t="s">
        <v>140</v>
      </c>
      <c s="34" t="s">
        <v>2003</v>
      </c>
      <c s="35" t="s">
        <v>47</v>
      </c>
      <c s="6" t="s">
        <v>2004</v>
      </c>
      <c s="36" t="s">
        <v>96</v>
      </c>
      <c s="37">
        <v>1</v>
      </c>
      <c s="36">
        <v>0</v>
      </c>
      <c s="36">
        <f>ROUND(G62*H62,6)</f>
      </c>
      <c r="L62" s="38">
        <v>0</v>
      </c>
      <c s="32">
        <f>ROUND(ROUND(L62,2)*ROUND(G62,3),2)</f>
      </c>
      <c s="36" t="s">
        <v>53</v>
      </c>
      <c>
        <f>(M62*21)/100</f>
      </c>
      <c t="s">
        <v>27</v>
      </c>
    </row>
    <row r="63" spans="1:5" ht="12.75">
      <c r="A63" s="35" t="s">
        <v>54</v>
      </c>
      <c r="E63" s="39" t="s">
        <v>55</v>
      </c>
    </row>
    <row r="64" spans="1:5" ht="12.75">
      <c r="A64" s="35" t="s">
        <v>56</v>
      </c>
      <c r="E64" s="40" t="s">
        <v>55</v>
      </c>
    </row>
    <row r="65" spans="1:5" ht="76.5">
      <c r="A65" t="s">
        <v>57</v>
      </c>
      <c r="E65" s="39" t="s">
        <v>2005</v>
      </c>
    </row>
    <row r="66" spans="1:16" ht="12.75">
      <c r="A66" t="s">
        <v>49</v>
      </c>
      <c s="34" t="s">
        <v>145</v>
      </c>
      <c s="34" t="s">
        <v>2006</v>
      </c>
      <c s="35" t="s">
        <v>47</v>
      </c>
      <c s="6" t="s">
        <v>630</v>
      </c>
      <c s="36" t="s">
        <v>104</v>
      </c>
      <c s="37">
        <v>120</v>
      </c>
      <c s="36">
        <v>0</v>
      </c>
      <c s="36">
        <f>ROUND(G66*H66,6)</f>
      </c>
      <c r="L66" s="38">
        <v>0</v>
      </c>
      <c s="32">
        <f>ROUND(ROUND(L66,2)*ROUND(G66,3),2)</f>
      </c>
      <c s="36" t="s">
        <v>73</v>
      </c>
      <c>
        <f>(M66*21)/100</f>
      </c>
      <c t="s">
        <v>27</v>
      </c>
    </row>
    <row r="67" spans="1:5" ht="12.75">
      <c r="A67" s="35" t="s">
        <v>54</v>
      </c>
      <c r="E67" s="39" t="s">
        <v>55</v>
      </c>
    </row>
    <row r="68" spans="1:5" ht="12.75">
      <c r="A68" s="35" t="s">
        <v>56</v>
      </c>
      <c r="E68" s="40" t="s">
        <v>55</v>
      </c>
    </row>
    <row r="69" spans="1:5" ht="12.75">
      <c r="A69" t="s">
        <v>57</v>
      </c>
      <c r="E69" s="39" t="s">
        <v>74</v>
      </c>
    </row>
    <row r="70" spans="1:16" ht="25.5">
      <c r="A70" t="s">
        <v>49</v>
      </c>
      <c s="34" t="s">
        <v>149</v>
      </c>
      <c s="34" t="s">
        <v>633</v>
      </c>
      <c s="35" t="s">
        <v>47</v>
      </c>
      <c s="6" t="s">
        <v>634</v>
      </c>
      <c s="36" t="s">
        <v>52</v>
      </c>
      <c s="37">
        <v>2</v>
      </c>
      <c s="36">
        <v>0</v>
      </c>
      <c s="36">
        <f>ROUND(G70*H70,6)</f>
      </c>
      <c r="L70" s="38">
        <v>0</v>
      </c>
      <c s="32">
        <f>ROUND(ROUND(L70,2)*ROUND(G70,3),2)</f>
      </c>
      <c s="36" t="s">
        <v>73</v>
      </c>
      <c>
        <f>(M70*21)/100</f>
      </c>
      <c t="s">
        <v>27</v>
      </c>
    </row>
    <row r="71" spans="1:5" ht="12.75">
      <c r="A71" s="35" t="s">
        <v>54</v>
      </c>
      <c r="E71" s="39" t="s">
        <v>55</v>
      </c>
    </row>
    <row r="72" spans="1:5" ht="12.75">
      <c r="A72" s="35" t="s">
        <v>56</v>
      </c>
      <c r="E72" s="40" t="s">
        <v>55</v>
      </c>
    </row>
    <row r="73" spans="1:5" ht="12.75">
      <c r="A73" t="s">
        <v>57</v>
      </c>
      <c r="E73" s="39" t="s">
        <v>74</v>
      </c>
    </row>
    <row r="74" spans="1:16" ht="12.75">
      <c r="A74" t="s">
        <v>49</v>
      </c>
      <c s="34" t="s">
        <v>153</v>
      </c>
      <c s="34" t="s">
        <v>637</v>
      </c>
      <c s="35" t="s">
        <v>47</v>
      </c>
      <c s="6" t="s">
        <v>638</v>
      </c>
      <c s="36" t="s">
        <v>52</v>
      </c>
      <c s="37">
        <v>1</v>
      </c>
      <c s="36">
        <v>0</v>
      </c>
      <c s="36">
        <f>ROUND(G74*H74,6)</f>
      </c>
      <c r="L74" s="38">
        <v>0</v>
      </c>
      <c s="32">
        <f>ROUND(ROUND(L74,2)*ROUND(G74,3),2)</f>
      </c>
      <c s="36" t="s">
        <v>73</v>
      </c>
      <c>
        <f>(M74*21)/100</f>
      </c>
      <c t="s">
        <v>27</v>
      </c>
    </row>
    <row r="75" spans="1:5" ht="12.75">
      <c r="A75" s="35" t="s">
        <v>54</v>
      </c>
      <c r="E75" s="39" t="s">
        <v>55</v>
      </c>
    </row>
    <row r="76" spans="1:5" ht="12.75">
      <c r="A76" s="35" t="s">
        <v>56</v>
      </c>
      <c r="E76" s="40" t="s">
        <v>55</v>
      </c>
    </row>
    <row r="77" spans="1:5" ht="12.75">
      <c r="A77" t="s">
        <v>57</v>
      </c>
      <c r="E77" s="39" t="s">
        <v>74</v>
      </c>
    </row>
    <row r="78" spans="1:16" ht="12.75">
      <c r="A78" t="s">
        <v>49</v>
      </c>
      <c s="34" t="s">
        <v>157</v>
      </c>
      <c s="34" t="s">
        <v>2007</v>
      </c>
      <c s="35" t="s">
        <v>47</v>
      </c>
      <c s="6" t="s">
        <v>261</v>
      </c>
      <c s="36" t="s">
        <v>104</v>
      </c>
      <c s="37">
        <v>120</v>
      </c>
      <c s="36">
        <v>0</v>
      </c>
      <c s="36">
        <f>ROUND(G78*H78,6)</f>
      </c>
      <c r="L78" s="38">
        <v>0</v>
      </c>
      <c s="32">
        <f>ROUND(ROUND(L78,2)*ROUND(G78,3),2)</f>
      </c>
      <c s="36" t="s">
        <v>53</v>
      </c>
      <c>
        <f>(M78*21)/100</f>
      </c>
      <c t="s">
        <v>27</v>
      </c>
    </row>
    <row r="79" spans="1:5" ht="12.75">
      <c r="A79" s="35" t="s">
        <v>54</v>
      </c>
      <c r="E79" s="39" t="s">
        <v>55</v>
      </c>
    </row>
    <row r="80" spans="1:5" ht="12.75">
      <c r="A80" s="35" t="s">
        <v>56</v>
      </c>
      <c r="E80" s="40" t="s">
        <v>55</v>
      </c>
    </row>
    <row r="81" spans="1:5" ht="76.5">
      <c r="A81" t="s">
        <v>57</v>
      </c>
      <c r="E81" s="39" t="s">
        <v>299</v>
      </c>
    </row>
    <row r="82" spans="1:16" ht="12.75">
      <c r="A82" t="s">
        <v>49</v>
      </c>
      <c s="34" t="s">
        <v>161</v>
      </c>
      <c s="34" t="s">
        <v>264</v>
      </c>
      <c s="35" t="s">
        <v>47</v>
      </c>
      <c s="6" t="s">
        <v>265</v>
      </c>
      <c s="36" t="s">
        <v>104</v>
      </c>
      <c s="37">
        <v>120</v>
      </c>
      <c s="36">
        <v>0</v>
      </c>
      <c s="36">
        <f>ROUND(G82*H82,6)</f>
      </c>
      <c r="L82" s="38">
        <v>0</v>
      </c>
      <c s="32">
        <f>ROUND(ROUND(L82,2)*ROUND(G82,3),2)</f>
      </c>
      <c s="36" t="s">
        <v>73</v>
      </c>
      <c>
        <f>(M82*21)/100</f>
      </c>
      <c t="s">
        <v>27</v>
      </c>
    </row>
    <row r="83" spans="1:5" ht="12.75">
      <c r="A83" s="35" t="s">
        <v>54</v>
      </c>
      <c r="E83" s="39" t="s">
        <v>55</v>
      </c>
    </row>
    <row r="84" spans="1:5" ht="12.75">
      <c r="A84" s="35" t="s">
        <v>56</v>
      </c>
      <c r="E84" s="40" t="s">
        <v>55</v>
      </c>
    </row>
    <row r="85" spans="1:5" ht="12.75">
      <c r="A85" t="s">
        <v>57</v>
      </c>
      <c r="E85" s="39" t="s">
        <v>74</v>
      </c>
    </row>
    <row r="86" spans="1:16" ht="12.75">
      <c r="A86" t="s">
        <v>49</v>
      </c>
      <c s="34" t="s">
        <v>165</v>
      </c>
      <c s="34" t="s">
        <v>2008</v>
      </c>
      <c s="35" t="s">
        <v>47</v>
      </c>
      <c s="6" t="s">
        <v>288</v>
      </c>
      <c s="36" t="s">
        <v>104</v>
      </c>
      <c s="37">
        <v>120</v>
      </c>
      <c s="36">
        <v>0</v>
      </c>
      <c s="36">
        <f>ROUND(G86*H86,6)</f>
      </c>
      <c r="L86" s="38">
        <v>0</v>
      </c>
      <c s="32">
        <f>ROUND(ROUND(L86,2)*ROUND(G86,3),2)</f>
      </c>
      <c s="36" t="s">
        <v>53</v>
      </c>
      <c>
        <f>(M86*21)/100</f>
      </c>
      <c t="s">
        <v>27</v>
      </c>
    </row>
    <row r="87" spans="1:5" ht="12.75">
      <c r="A87" s="35" t="s">
        <v>54</v>
      </c>
      <c r="E87" s="39" t="s">
        <v>55</v>
      </c>
    </row>
    <row r="88" spans="1:5" ht="12.75">
      <c r="A88" s="35" t="s">
        <v>56</v>
      </c>
      <c r="E88" s="40" t="s">
        <v>55</v>
      </c>
    </row>
    <row r="89" spans="1:5" ht="76.5">
      <c r="A89" t="s">
        <v>57</v>
      </c>
      <c r="E89" s="39" t="s">
        <v>289</v>
      </c>
    </row>
    <row r="90" spans="1:16" ht="12.75">
      <c r="A90" t="s">
        <v>49</v>
      </c>
      <c s="34" t="s">
        <v>168</v>
      </c>
      <c s="34" t="s">
        <v>973</v>
      </c>
      <c s="35" t="s">
        <v>47</v>
      </c>
      <c s="6" t="s">
        <v>974</v>
      </c>
      <c s="36" t="s">
        <v>975</v>
      </c>
      <c s="37">
        <v>1.44</v>
      </c>
      <c s="36">
        <v>0</v>
      </c>
      <c s="36">
        <f>ROUND(G90*H90,6)</f>
      </c>
      <c r="L90" s="38">
        <v>0</v>
      </c>
      <c s="32">
        <f>ROUND(ROUND(L90,2)*ROUND(G90,3),2)</f>
      </c>
      <c s="36" t="s">
        <v>53</v>
      </c>
      <c>
        <f>(M90*21)/100</f>
      </c>
      <c t="s">
        <v>27</v>
      </c>
    </row>
    <row r="91" spans="1:5" ht="12.75">
      <c r="A91" s="35" t="s">
        <v>54</v>
      </c>
      <c r="E91" s="39" t="s">
        <v>55</v>
      </c>
    </row>
    <row r="92" spans="1:5" ht="12.75">
      <c r="A92" s="35" t="s">
        <v>56</v>
      </c>
      <c r="E92" s="40" t="s">
        <v>55</v>
      </c>
    </row>
    <row r="93" spans="1:5" ht="76.5">
      <c r="A93" t="s">
        <v>57</v>
      </c>
      <c r="E93" s="39" t="s">
        <v>977</v>
      </c>
    </row>
    <row r="94" spans="1:16" ht="12.75">
      <c r="A94" t="s">
        <v>49</v>
      </c>
      <c s="34" t="s">
        <v>171</v>
      </c>
      <c s="34" t="s">
        <v>978</v>
      </c>
      <c s="35" t="s">
        <v>47</v>
      </c>
      <c s="6" t="s">
        <v>979</v>
      </c>
      <c s="36" t="s">
        <v>104</v>
      </c>
      <c s="37">
        <v>120</v>
      </c>
      <c s="36">
        <v>0</v>
      </c>
      <c s="36">
        <f>ROUND(G94*H94,6)</f>
      </c>
      <c r="L94" s="38">
        <v>0</v>
      </c>
      <c s="32">
        <f>ROUND(ROUND(L94,2)*ROUND(G94,3),2)</f>
      </c>
      <c s="36" t="s">
        <v>73</v>
      </c>
      <c>
        <f>(M94*21)/100</f>
      </c>
      <c t="s">
        <v>27</v>
      </c>
    </row>
    <row r="95" spans="1:5" ht="12.75">
      <c r="A95" s="35" t="s">
        <v>54</v>
      </c>
      <c r="E95" s="39" t="s">
        <v>55</v>
      </c>
    </row>
    <row r="96" spans="1:5" ht="12.75">
      <c r="A96" s="35" t="s">
        <v>56</v>
      </c>
      <c r="E96" s="40" t="s">
        <v>55</v>
      </c>
    </row>
    <row r="97" spans="1:5" ht="12.75">
      <c r="A97" t="s">
        <v>57</v>
      </c>
      <c r="E97" s="39" t="s">
        <v>74</v>
      </c>
    </row>
    <row r="98" spans="1:16" ht="12.75">
      <c r="A98" t="s">
        <v>49</v>
      </c>
      <c s="34" t="s">
        <v>174</v>
      </c>
      <c s="34" t="s">
        <v>980</v>
      </c>
      <c s="35" t="s">
        <v>47</v>
      </c>
      <c s="6" t="s">
        <v>981</v>
      </c>
      <c s="36" t="s">
        <v>982</v>
      </c>
      <c s="37">
        <v>24</v>
      </c>
      <c s="36">
        <v>0</v>
      </c>
      <c s="36">
        <f>ROUND(G98*H98,6)</f>
      </c>
      <c r="L98" s="38">
        <v>0</v>
      </c>
      <c s="32">
        <f>ROUND(ROUND(L98,2)*ROUND(G98,3),2)</f>
      </c>
      <c s="36" t="s">
        <v>53</v>
      </c>
      <c>
        <f>(M98*21)/100</f>
      </c>
      <c t="s">
        <v>27</v>
      </c>
    </row>
    <row r="99" spans="1:5" ht="12.75">
      <c r="A99" s="35" t="s">
        <v>54</v>
      </c>
      <c r="E99" s="39" t="s">
        <v>55</v>
      </c>
    </row>
    <row r="100" spans="1:5" ht="12.75">
      <c r="A100" s="35" t="s">
        <v>56</v>
      </c>
      <c r="E100" s="40" t="s">
        <v>55</v>
      </c>
    </row>
    <row r="101" spans="1:5" ht="102">
      <c r="A101" t="s">
        <v>57</v>
      </c>
      <c r="E101" s="39" t="s">
        <v>983</v>
      </c>
    </row>
    <row r="102" spans="1:16" ht="12.75">
      <c r="A102" t="s">
        <v>49</v>
      </c>
      <c s="34" t="s">
        <v>177</v>
      </c>
      <c s="34" t="s">
        <v>988</v>
      </c>
      <c s="35" t="s">
        <v>47</v>
      </c>
      <c s="6" t="s">
        <v>989</v>
      </c>
      <c s="36" t="s">
        <v>52</v>
      </c>
      <c s="37">
        <v>48</v>
      </c>
      <c s="36">
        <v>0</v>
      </c>
      <c s="36">
        <f>ROUND(G102*H102,6)</f>
      </c>
      <c r="L102" s="38">
        <v>0</v>
      </c>
      <c s="32">
        <f>ROUND(ROUND(L102,2)*ROUND(G102,3),2)</f>
      </c>
      <c s="36" t="s">
        <v>53</v>
      </c>
      <c>
        <f>(M102*21)/100</f>
      </c>
      <c t="s">
        <v>27</v>
      </c>
    </row>
    <row r="103" spans="1:5" ht="12.75">
      <c r="A103" s="35" t="s">
        <v>54</v>
      </c>
      <c r="E103" s="39" t="s">
        <v>55</v>
      </c>
    </row>
    <row r="104" spans="1:5" ht="12.75">
      <c r="A104" s="35" t="s">
        <v>56</v>
      </c>
      <c r="E104" s="40" t="s">
        <v>55</v>
      </c>
    </row>
    <row r="105" spans="1:5" ht="25.5">
      <c r="A105" t="s">
        <v>57</v>
      </c>
      <c r="E105" s="39" t="s">
        <v>990</v>
      </c>
    </row>
    <row r="106" spans="1:16" ht="12.75">
      <c r="A106" t="s">
        <v>49</v>
      </c>
      <c s="34" t="s">
        <v>180</v>
      </c>
      <c s="34" t="s">
        <v>991</v>
      </c>
      <c s="35" t="s">
        <v>47</v>
      </c>
      <c s="6" t="s">
        <v>992</v>
      </c>
      <c s="36" t="s">
        <v>52</v>
      </c>
      <c s="37">
        <v>48</v>
      </c>
      <c s="36">
        <v>0</v>
      </c>
      <c s="36">
        <f>ROUND(G106*H106,6)</f>
      </c>
      <c r="L106" s="38">
        <v>0</v>
      </c>
      <c s="32">
        <f>ROUND(ROUND(L106,2)*ROUND(G106,3),2)</f>
      </c>
      <c s="36" t="s">
        <v>73</v>
      </c>
      <c>
        <f>(M106*21)/100</f>
      </c>
      <c t="s">
        <v>27</v>
      </c>
    </row>
    <row r="107" spans="1:5" ht="12.75">
      <c r="A107" s="35" t="s">
        <v>54</v>
      </c>
      <c r="E107" s="39" t="s">
        <v>55</v>
      </c>
    </row>
    <row r="108" spans="1:5" ht="12.75">
      <c r="A108" s="35" t="s">
        <v>56</v>
      </c>
      <c r="E108" s="40" t="s">
        <v>55</v>
      </c>
    </row>
    <row r="109" spans="1:5" ht="12.75">
      <c r="A109" t="s">
        <v>57</v>
      </c>
      <c r="E109" s="39" t="s">
        <v>74</v>
      </c>
    </row>
    <row r="110" spans="1:16" ht="12.75">
      <c r="A110" t="s">
        <v>49</v>
      </c>
      <c s="34" t="s">
        <v>183</v>
      </c>
      <c s="34" t="s">
        <v>993</v>
      </c>
      <c s="35" t="s">
        <v>47</v>
      </c>
      <c s="6" t="s">
        <v>994</v>
      </c>
      <c s="36" t="s">
        <v>52</v>
      </c>
      <c s="37">
        <v>48</v>
      </c>
      <c s="36">
        <v>0</v>
      </c>
      <c s="36">
        <f>ROUND(G110*H110,6)</f>
      </c>
      <c r="L110" s="38">
        <v>0</v>
      </c>
      <c s="32">
        <f>ROUND(ROUND(L110,2)*ROUND(G110,3),2)</f>
      </c>
      <c s="36" t="s">
        <v>73</v>
      </c>
      <c>
        <f>(M110*21)/100</f>
      </c>
      <c t="s">
        <v>27</v>
      </c>
    </row>
    <row r="111" spans="1:5" ht="12.75">
      <c r="A111" s="35" t="s">
        <v>54</v>
      </c>
      <c r="E111" s="39" t="s">
        <v>55</v>
      </c>
    </row>
    <row r="112" spans="1:5" ht="12.75">
      <c r="A112" s="35" t="s">
        <v>56</v>
      </c>
      <c r="E112" s="40" t="s">
        <v>55</v>
      </c>
    </row>
    <row r="113" spans="1:5" ht="12.75">
      <c r="A113" t="s">
        <v>57</v>
      </c>
      <c r="E113" s="39" t="s">
        <v>74</v>
      </c>
    </row>
    <row r="114" spans="1:16" ht="12.75">
      <c r="A114" t="s">
        <v>49</v>
      </c>
      <c s="34" t="s">
        <v>187</v>
      </c>
      <c s="34" t="s">
        <v>999</v>
      </c>
      <c s="35" t="s">
        <v>47</v>
      </c>
      <c s="6" t="s">
        <v>1000</v>
      </c>
      <c s="36" t="s">
        <v>52</v>
      </c>
      <c s="37">
        <v>4</v>
      </c>
      <c s="36">
        <v>0</v>
      </c>
      <c s="36">
        <f>ROUND(G114*H114,6)</f>
      </c>
      <c r="L114" s="38">
        <v>0</v>
      </c>
      <c s="32">
        <f>ROUND(ROUND(L114,2)*ROUND(G114,3),2)</f>
      </c>
      <c s="36" t="s">
        <v>73</v>
      </c>
      <c>
        <f>(M114*21)/100</f>
      </c>
      <c t="s">
        <v>27</v>
      </c>
    </row>
    <row r="115" spans="1:5" ht="12.75">
      <c r="A115" s="35" t="s">
        <v>54</v>
      </c>
      <c r="E115" s="39" t="s">
        <v>55</v>
      </c>
    </row>
    <row r="116" spans="1:5" ht="12.75">
      <c r="A116" s="35" t="s">
        <v>56</v>
      </c>
      <c r="E116" s="40" t="s">
        <v>55</v>
      </c>
    </row>
    <row r="117" spans="1:5" ht="102">
      <c r="A117" t="s">
        <v>57</v>
      </c>
      <c r="E117" s="39" t="s">
        <v>2009</v>
      </c>
    </row>
    <row r="118" spans="1:16" ht="12.75">
      <c r="A118" t="s">
        <v>49</v>
      </c>
      <c s="34" t="s">
        <v>191</v>
      </c>
      <c s="34" t="s">
        <v>1001</v>
      </c>
      <c s="35" t="s">
        <v>47</v>
      </c>
      <c s="6" t="s">
        <v>1002</v>
      </c>
      <c s="36" t="s">
        <v>52</v>
      </c>
      <c s="37">
        <v>4</v>
      </c>
      <c s="36">
        <v>0</v>
      </c>
      <c s="36">
        <f>ROUND(G118*H118,6)</f>
      </c>
      <c r="L118" s="38">
        <v>0</v>
      </c>
      <c s="32">
        <f>ROUND(ROUND(L118,2)*ROUND(G118,3),2)</f>
      </c>
      <c s="36" t="s">
        <v>73</v>
      </c>
      <c>
        <f>(M118*21)/100</f>
      </c>
      <c t="s">
        <v>27</v>
      </c>
    </row>
    <row r="119" spans="1:5" ht="12.75">
      <c r="A119" s="35" t="s">
        <v>54</v>
      </c>
      <c r="E119" s="39" t="s">
        <v>55</v>
      </c>
    </row>
    <row r="120" spans="1:5" ht="12.75">
      <c r="A120" s="35" t="s">
        <v>56</v>
      </c>
      <c r="E120" s="40" t="s">
        <v>55</v>
      </c>
    </row>
    <row r="121" spans="1:5" ht="12.75">
      <c r="A121" t="s">
        <v>57</v>
      </c>
      <c r="E121" s="39" t="s">
        <v>74</v>
      </c>
    </row>
    <row r="122" spans="1:16" ht="12.75">
      <c r="A122" t="s">
        <v>49</v>
      </c>
      <c s="34" t="s">
        <v>195</v>
      </c>
      <c s="34" t="s">
        <v>608</v>
      </c>
      <c s="35" t="s">
        <v>47</v>
      </c>
      <c s="6" t="s">
        <v>609</v>
      </c>
      <c s="36" t="s">
        <v>52</v>
      </c>
      <c s="37">
        <v>1</v>
      </c>
      <c s="36">
        <v>0</v>
      </c>
      <c s="36">
        <f>ROUND(G122*H122,6)</f>
      </c>
      <c r="L122" s="38">
        <v>0</v>
      </c>
      <c s="32">
        <f>ROUND(ROUND(L122,2)*ROUND(G122,3),2)</f>
      </c>
      <c s="36" t="s">
        <v>53</v>
      </c>
      <c>
        <f>(M122*21)/100</f>
      </c>
      <c t="s">
        <v>27</v>
      </c>
    </row>
    <row r="123" spans="1:5" ht="12.75">
      <c r="A123" s="35" t="s">
        <v>54</v>
      </c>
      <c r="E123" s="39" t="s">
        <v>55</v>
      </c>
    </row>
    <row r="124" spans="1:5" ht="12.75">
      <c r="A124" s="35" t="s">
        <v>56</v>
      </c>
      <c r="E124" s="40" t="s">
        <v>55</v>
      </c>
    </row>
    <row r="125" spans="1:5" ht="12.75">
      <c r="A125" t="s">
        <v>57</v>
      </c>
      <c r="E125" s="39" t="s">
        <v>610</v>
      </c>
    </row>
    <row r="126" spans="1:16" ht="12.75">
      <c r="A126" t="s">
        <v>49</v>
      </c>
      <c s="34" t="s">
        <v>200</v>
      </c>
      <c s="34" t="s">
        <v>611</v>
      </c>
      <c s="35" t="s">
        <v>47</v>
      </c>
      <c s="6" t="s">
        <v>612</v>
      </c>
      <c s="36" t="s">
        <v>52</v>
      </c>
      <c s="37">
        <v>1</v>
      </c>
      <c s="36">
        <v>0</v>
      </c>
      <c s="36">
        <f>ROUND(G126*H126,6)</f>
      </c>
      <c r="L126" s="38">
        <v>0</v>
      </c>
      <c s="32">
        <f>ROUND(ROUND(L126,2)*ROUND(G126,3),2)</f>
      </c>
      <c s="36" t="s">
        <v>53</v>
      </c>
      <c>
        <f>(M126*21)/100</f>
      </c>
      <c t="s">
        <v>27</v>
      </c>
    </row>
    <row r="127" spans="1:5" ht="12.75">
      <c r="A127" s="35" t="s">
        <v>54</v>
      </c>
      <c r="E127" s="39" t="s">
        <v>55</v>
      </c>
    </row>
    <row r="128" spans="1:5" ht="12.75">
      <c r="A128" s="35" t="s">
        <v>56</v>
      </c>
      <c r="E128" s="40" t="s">
        <v>55</v>
      </c>
    </row>
    <row r="129" spans="1:5" ht="12.75">
      <c r="A129" t="s">
        <v>57</v>
      </c>
      <c r="E129" s="39" t="s">
        <v>613</v>
      </c>
    </row>
    <row r="130" spans="1:13" ht="12.75">
      <c r="A130" t="s">
        <v>46</v>
      </c>
      <c r="C130" s="31" t="s">
        <v>20</v>
      </c>
      <c r="E130" s="33" t="s">
        <v>578</v>
      </c>
      <c r="J130" s="32">
        <f>0</f>
      </c>
      <c s="32">
        <f>0</f>
      </c>
      <c s="32">
        <f>0+L131+L135+L139</f>
      </c>
      <c s="32">
        <f>0+M131+M135+M139</f>
      </c>
    </row>
    <row r="131" spans="1:16" ht="12.75">
      <c r="A131" t="s">
        <v>49</v>
      </c>
      <c s="34" t="s">
        <v>206</v>
      </c>
      <c s="34" t="s">
        <v>66</v>
      </c>
      <c s="35" t="s">
        <v>47</v>
      </c>
      <c s="6" t="s">
        <v>614</v>
      </c>
      <c s="36" t="s">
        <v>68</v>
      </c>
      <c s="37">
        <v>120</v>
      </c>
      <c s="36">
        <v>0</v>
      </c>
      <c s="36">
        <f>ROUND(G131*H131,6)</f>
      </c>
      <c r="L131" s="38">
        <v>0</v>
      </c>
      <c s="32">
        <f>ROUND(ROUND(L131,2)*ROUND(G131,3),2)</f>
      </c>
      <c s="36" t="s">
        <v>53</v>
      </c>
      <c>
        <f>(M131*21)/100</f>
      </c>
      <c t="s">
        <v>27</v>
      </c>
    </row>
    <row r="132" spans="1:5" ht="12.75">
      <c r="A132" s="35" t="s">
        <v>54</v>
      </c>
      <c r="E132" s="39" t="s">
        <v>55</v>
      </c>
    </row>
    <row r="133" spans="1:5" ht="12.75">
      <c r="A133" s="35" t="s">
        <v>56</v>
      </c>
      <c r="E133" s="40" t="s">
        <v>55</v>
      </c>
    </row>
    <row r="134" spans="1:5" ht="12.75">
      <c r="A134" t="s">
        <v>57</v>
      </c>
      <c r="E134" s="39" t="s">
        <v>69</v>
      </c>
    </row>
    <row r="135" spans="1:16" ht="12.75">
      <c r="A135" t="s">
        <v>49</v>
      </c>
      <c s="34" t="s">
        <v>210</v>
      </c>
      <c s="34" t="s">
        <v>71</v>
      </c>
      <c s="35" t="s">
        <v>47</v>
      </c>
      <c s="6" t="s">
        <v>72</v>
      </c>
      <c s="36" t="s">
        <v>68</v>
      </c>
      <c s="37">
        <v>86</v>
      </c>
      <c s="36">
        <v>0</v>
      </c>
      <c s="36">
        <f>ROUND(G135*H135,6)</f>
      </c>
      <c r="L135" s="38">
        <v>0</v>
      </c>
      <c s="32">
        <f>ROUND(ROUND(L135,2)*ROUND(G135,3),2)</f>
      </c>
      <c s="36" t="s">
        <v>73</v>
      </c>
      <c>
        <f>(M135*21)/100</f>
      </c>
      <c t="s">
        <v>27</v>
      </c>
    </row>
    <row r="136" spans="1:5" ht="12.75">
      <c r="A136" s="35" t="s">
        <v>54</v>
      </c>
      <c r="E136" s="39" t="s">
        <v>55</v>
      </c>
    </row>
    <row r="137" spans="1:5" ht="12.75">
      <c r="A137" s="35" t="s">
        <v>56</v>
      </c>
      <c r="E137" s="40" t="s">
        <v>55</v>
      </c>
    </row>
    <row r="138" spans="1:5" ht="12.75">
      <c r="A138" t="s">
        <v>57</v>
      </c>
      <c r="E138" s="39" t="s">
        <v>74</v>
      </c>
    </row>
    <row r="139" spans="1:16" ht="12.75">
      <c r="A139" t="s">
        <v>49</v>
      </c>
      <c s="34" t="s">
        <v>214</v>
      </c>
      <c s="34" t="s">
        <v>76</v>
      </c>
      <c s="35" t="s">
        <v>47</v>
      </c>
      <c s="6" t="s">
        <v>77</v>
      </c>
      <c s="36" t="s">
        <v>52</v>
      </c>
      <c s="37">
        <v>1</v>
      </c>
      <c s="36">
        <v>0</v>
      </c>
      <c s="36">
        <f>ROUND(G139*H139,6)</f>
      </c>
      <c r="L139" s="38">
        <v>0</v>
      </c>
      <c s="32">
        <f>ROUND(ROUND(L139,2)*ROUND(G139,3),2)</f>
      </c>
      <c s="36" t="s">
        <v>53</v>
      </c>
      <c>
        <f>(M139*21)/100</f>
      </c>
      <c t="s">
        <v>27</v>
      </c>
    </row>
    <row r="140" spans="1:5" ht="12.75">
      <c r="A140" s="35" t="s">
        <v>54</v>
      </c>
      <c r="E140" s="39" t="s">
        <v>55</v>
      </c>
    </row>
    <row r="141" spans="1:5" ht="12.75">
      <c r="A141" s="35" t="s">
        <v>56</v>
      </c>
      <c r="E141" s="40" t="s">
        <v>55</v>
      </c>
    </row>
    <row r="142" spans="1:5" ht="25.5">
      <c r="A142" t="s">
        <v>57</v>
      </c>
      <c r="E142" s="39" t="s">
        <v>78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xml><?xml version="1.0" encoding="utf-8"?>
<worksheet xmlns="http://schemas.openxmlformats.org/spreadsheetml/2006/main" xmlns:r="http://schemas.openxmlformats.org/officeDocument/2006/relationships">
  <dimension ref="A1:T30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888</v>
      </c>
      <c s="41">
        <f>Rekapitulace!C25</f>
      </c>
      <c s="20" t="s">
        <v>0</v>
      </c>
      <c t="s">
        <v>23</v>
      </c>
      <c t="s">
        <v>27</v>
      </c>
    </row>
    <row r="4" spans="1:16" ht="32" customHeight="1">
      <c r="A4" s="24" t="s">
        <v>20</v>
      </c>
      <c s="25" t="s">
        <v>28</v>
      </c>
      <c s="27" t="s">
        <v>888</v>
      </c>
      <c r="E4" s="26" t="s">
        <v>2010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COUNTIFS(L8:L297,"=0",A8:A297,"P")+COUNTIFS(L8:L297,"",A8:A297,"P")+SUM(Q8:Q297)</f>
      </c>
    </row>
    <row r="8" spans="1:13" ht="12.75">
      <c r="A8" t="s">
        <v>44</v>
      </c>
      <c r="C8" s="28" t="s">
        <v>2013</v>
      </c>
      <c r="E8" s="30" t="s">
        <v>2012</v>
      </c>
      <c r="J8" s="29">
        <f>0+J9+J50+J115+J280</f>
      </c>
      <c s="29">
        <f>0+K9+K50+K115+K280</f>
      </c>
      <c s="29">
        <f>0+L9+L50+L115+L280</f>
      </c>
      <c s="29">
        <f>0+M9+M50+M115+M280</f>
      </c>
    </row>
    <row r="9" spans="1:13" ht="12.75">
      <c r="A9" t="s">
        <v>46</v>
      </c>
      <c r="C9" s="31" t="s">
        <v>47</v>
      </c>
      <c r="E9" s="33" t="s">
        <v>86</v>
      </c>
      <c r="J9" s="32">
        <f>0</f>
      </c>
      <c s="32">
        <f>0</f>
      </c>
      <c s="32">
        <f>0+L10+L14+L18+L22+L26+L30+L34+L38+L42+L46</f>
      </c>
      <c s="32">
        <f>0+M10+M14+M18+M22+M26+M30+M34+M38+M42+M46</f>
      </c>
    </row>
    <row r="10" spans="1:16" ht="12.75">
      <c r="A10" t="s">
        <v>49</v>
      </c>
      <c s="34" t="s">
        <v>47</v>
      </c>
      <c s="34" t="s">
        <v>87</v>
      </c>
      <c s="35" t="s">
        <v>47</v>
      </c>
      <c s="6" t="s">
        <v>88</v>
      </c>
      <c s="36" t="s">
        <v>89</v>
      </c>
      <c s="37">
        <v>0.11</v>
      </c>
      <c s="36">
        <v>0</v>
      </c>
      <c s="36">
        <f>ROUND(G10*H10,6)</f>
      </c>
      <c r="L10" s="38">
        <v>0</v>
      </c>
      <c s="32">
        <f>ROUND(ROUND(L10,2)*ROUND(G10,3),2)</f>
      </c>
      <c s="36" t="s">
        <v>53</v>
      </c>
      <c>
        <f>(M10*21)/100</f>
      </c>
      <c t="s">
        <v>27</v>
      </c>
    </row>
    <row r="11" spans="1:5" ht="12.75">
      <c r="A11" s="35" t="s">
        <v>54</v>
      </c>
      <c r="E11" s="39" t="s">
        <v>55</v>
      </c>
    </row>
    <row r="12" spans="1:5" ht="12.75">
      <c r="A12" s="35" t="s">
        <v>56</v>
      </c>
      <c r="E12" s="40" t="s">
        <v>55</v>
      </c>
    </row>
    <row r="13" spans="1:5" ht="63.75">
      <c r="A13" t="s">
        <v>57</v>
      </c>
      <c r="E13" s="39" t="s">
        <v>90</v>
      </c>
    </row>
    <row r="14" spans="1:16" ht="12.75">
      <c r="A14" t="s">
        <v>49</v>
      </c>
      <c s="34" t="s">
        <v>27</v>
      </c>
      <c s="34" t="s">
        <v>91</v>
      </c>
      <c s="35" t="s">
        <v>47</v>
      </c>
      <c s="6" t="s">
        <v>92</v>
      </c>
      <c s="36" t="s">
        <v>52</v>
      </c>
      <c s="37">
        <v>1</v>
      </c>
      <c s="36">
        <v>0</v>
      </c>
      <c s="36">
        <f>ROUND(G14*H14,6)</f>
      </c>
      <c r="L14" s="38">
        <v>0</v>
      </c>
      <c s="32">
        <f>ROUND(ROUND(L14,2)*ROUND(G14,3),2)</f>
      </c>
      <c s="36" t="s">
        <v>53</v>
      </c>
      <c>
        <f>(M14*21)/100</f>
      </c>
      <c t="s">
        <v>27</v>
      </c>
    </row>
    <row r="15" spans="1:5" ht="12.75">
      <c r="A15" s="35" t="s">
        <v>54</v>
      </c>
      <c r="E15" s="39" t="s">
        <v>55</v>
      </c>
    </row>
    <row r="16" spans="1:5" ht="12.75">
      <c r="A16" s="35" t="s">
        <v>56</v>
      </c>
      <c r="E16" s="40" t="s">
        <v>55</v>
      </c>
    </row>
    <row r="17" spans="1:5" ht="12.75">
      <c r="A17" t="s">
        <v>57</v>
      </c>
      <c r="E17" s="39" t="s">
        <v>93</v>
      </c>
    </row>
    <row r="18" spans="1:16" ht="12.75">
      <c r="A18" t="s">
        <v>49</v>
      </c>
      <c s="34" t="s">
        <v>26</v>
      </c>
      <c s="34" t="s">
        <v>94</v>
      </c>
      <c s="35" t="s">
        <v>47</v>
      </c>
      <c s="6" t="s">
        <v>95</v>
      </c>
      <c s="36" t="s">
        <v>96</v>
      </c>
      <c s="37">
        <v>3</v>
      </c>
      <c s="36">
        <v>0</v>
      </c>
      <c s="36">
        <f>ROUND(G18*H18,6)</f>
      </c>
      <c r="L18" s="38">
        <v>0</v>
      </c>
      <c s="32">
        <f>ROUND(ROUND(L18,2)*ROUND(G18,3),2)</f>
      </c>
      <c s="36" t="s">
        <v>53</v>
      </c>
      <c>
        <f>(M18*21)/100</f>
      </c>
      <c t="s">
        <v>27</v>
      </c>
    </row>
    <row r="19" spans="1:5" ht="12.75">
      <c r="A19" s="35" t="s">
        <v>54</v>
      </c>
      <c r="E19" s="39" t="s">
        <v>55</v>
      </c>
    </row>
    <row r="20" spans="1:5" ht="12.75">
      <c r="A20" s="35" t="s">
        <v>56</v>
      </c>
      <c r="E20" s="40" t="s">
        <v>55</v>
      </c>
    </row>
    <row r="21" spans="1:5" ht="12.75">
      <c r="A21" t="s">
        <v>57</v>
      </c>
      <c r="E21" s="39" t="s">
        <v>97</v>
      </c>
    </row>
    <row r="22" spans="1:16" ht="12.75">
      <c r="A22" t="s">
        <v>49</v>
      </c>
      <c s="34" t="s">
        <v>65</v>
      </c>
      <c s="34" t="s">
        <v>115</v>
      </c>
      <c s="35" t="s">
        <v>47</v>
      </c>
      <c s="6" t="s">
        <v>116</v>
      </c>
      <c s="36" t="s">
        <v>108</v>
      </c>
      <c s="37">
        <v>1</v>
      </c>
      <c s="36">
        <v>0</v>
      </c>
      <c s="36">
        <f>ROUND(G22*H22,6)</f>
      </c>
      <c r="L22" s="38">
        <v>0</v>
      </c>
      <c s="32">
        <f>ROUND(ROUND(L22,2)*ROUND(G22,3),2)</f>
      </c>
      <c s="36" t="s">
        <v>53</v>
      </c>
      <c>
        <f>(M22*21)/100</f>
      </c>
      <c t="s">
        <v>27</v>
      </c>
    </row>
    <row r="23" spans="1:5" ht="12.75">
      <c r="A23" s="35" t="s">
        <v>54</v>
      </c>
      <c r="E23" s="39" t="s">
        <v>55</v>
      </c>
    </row>
    <row r="24" spans="1:5" ht="12.75">
      <c r="A24" s="35" t="s">
        <v>56</v>
      </c>
      <c r="E24" s="40" t="s">
        <v>55</v>
      </c>
    </row>
    <row r="25" spans="1:5" ht="216.75">
      <c r="A25" t="s">
        <v>57</v>
      </c>
      <c r="E25" s="39" t="s">
        <v>118</v>
      </c>
    </row>
    <row r="26" spans="1:16" ht="12.75">
      <c r="A26" t="s">
        <v>49</v>
      </c>
      <c s="34" t="s">
        <v>70</v>
      </c>
      <c s="34" t="s">
        <v>120</v>
      </c>
      <c s="35" t="s">
        <v>47</v>
      </c>
      <c s="6" t="s">
        <v>121</v>
      </c>
      <c s="36" t="s">
        <v>108</v>
      </c>
      <c s="37">
        <v>30.8</v>
      </c>
      <c s="36">
        <v>0</v>
      </c>
      <c s="36">
        <f>ROUND(G26*H26,6)</f>
      </c>
      <c r="L26" s="38">
        <v>0</v>
      </c>
      <c s="32">
        <f>ROUND(ROUND(L26,2)*ROUND(G26,3),2)</f>
      </c>
      <c s="36" t="s">
        <v>53</v>
      </c>
      <c>
        <f>(M26*21)/100</f>
      </c>
      <c t="s">
        <v>27</v>
      </c>
    </row>
    <row r="27" spans="1:5" ht="12.75">
      <c r="A27" s="35" t="s">
        <v>54</v>
      </c>
      <c r="E27" s="39" t="s">
        <v>55</v>
      </c>
    </row>
    <row r="28" spans="1:5" ht="12.75">
      <c r="A28" s="35" t="s">
        <v>56</v>
      </c>
      <c r="E28" s="40" t="s">
        <v>2014</v>
      </c>
    </row>
    <row r="29" spans="1:5" ht="216.75">
      <c r="A29" t="s">
        <v>57</v>
      </c>
      <c r="E29" s="39" t="s">
        <v>118</v>
      </c>
    </row>
    <row r="30" spans="1:16" ht="25.5">
      <c r="A30" t="s">
        <v>49</v>
      </c>
      <c s="34" t="s">
        <v>110</v>
      </c>
      <c s="34" t="s">
        <v>128</v>
      </c>
      <c s="35" t="s">
        <v>47</v>
      </c>
      <c s="6" t="s">
        <v>129</v>
      </c>
      <c s="36" t="s">
        <v>104</v>
      </c>
      <c s="37">
        <v>110</v>
      </c>
      <c s="36">
        <v>0</v>
      </c>
      <c s="36">
        <f>ROUND(G30*H30,6)</f>
      </c>
      <c r="L30" s="38">
        <v>0</v>
      </c>
      <c s="32">
        <f>ROUND(ROUND(L30,2)*ROUND(G30,3),2)</f>
      </c>
      <c s="36" t="s">
        <v>53</v>
      </c>
      <c>
        <f>(M30*21)/100</f>
      </c>
      <c t="s">
        <v>27</v>
      </c>
    </row>
    <row r="31" spans="1:5" ht="12.75">
      <c r="A31" s="35" t="s">
        <v>54</v>
      </c>
      <c r="E31" s="39" t="s">
        <v>55</v>
      </c>
    </row>
    <row r="32" spans="1:5" ht="12.75">
      <c r="A32" s="35" t="s">
        <v>56</v>
      </c>
      <c r="E32" s="40" t="s">
        <v>55</v>
      </c>
    </row>
    <row r="33" spans="1:5" ht="25.5">
      <c r="A33" t="s">
        <v>57</v>
      </c>
      <c r="E33" s="39" t="s">
        <v>130</v>
      </c>
    </row>
    <row r="34" spans="1:16" ht="12.75">
      <c r="A34" t="s">
        <v>49</v>
      </c>
      <c s="34" t="s">
        <v>114</v>
      </c>
      <c s="34" t="s">
        <v>132</v>
      </c>
      <c s="35" t="s">
        <v>47</v>
      </c>
      <c s="6" t="s">
        <v>133</v>
      </c>
      <c s="36" t="s">
        <v>104</v>
      </c>
      <c s="37">
        <v>110</v>
      </c>
      <c s="36">
        <v>0</v>
      </c>
      <c s="36">
        <f>ROUND(G34*H34,6)</f>
      </c>
      <c r="L34" s="38">
        <v>0</v>
      </c>
      <c s="32">
        <f>ROUND(ROUND(L34,2)*ROUND(G34,3),2)</f>
      </c>
      <c s="36" t="s">
        <v>73</v>
      </c>
      <c>
        <f>(M34*21)/100</f>
      </c>
      <c t="s">
        <v>27</v>
      </c>
    </row>
    <row r="35" spans="1:5" ht="12.75">
      <c r="A35" s="35" t="s">
        <v>54</v>
      </c>
      <c r="E35" s="39" t="s">
        <v>55</v>
      </c>
    </row>
    <row r="36" spans="1:5" ht="12.75">
      <c r="A36" s="35" t="s">
        <v>56</v>
      </c>
      <c r="E36" s="40" t="s">
        <v>55</v>
      </c>
    </row>
    <row r="37" spans="1:5" ht="25.5">
      <c r="A37" t="s">
        <v>57</v>
      </c>
      <c r="E37" s="39" t="s">
        <v>134</v>
      </c>
    </row>
    <row r="38" spans="1:16" ht="12.75">
      <c r="A38" t="s">
        <v>49</v>
      </c>
      <c s="34" t="s">
        <v>119</v>
      </c>
      <c s="34" t="s">
        <v>136</v>
      </c>
      <c s="35" t="s">
        <v>47</v>
      </c>
      <c s="6" t="s">
        <v>137</v>
      </c>
      <c s="36" t="s">
        <v>108</v>
      </c>
      <c s="37">
        <v>26.95</v>
      </c>
      <c s="36">
        <v>0</v>
      </c>
      <c s="36">
        <f>ROUND(G38*H38,6)</f>
      </c>
      <c r="L38" s="38">
        <v>0</v>
      </c>
      <c s="32">
        <f>ROUND(ROUND(L38,2)*ROUND(G38,3),2)</f>
      </c>
      <c s="36" t="s">
        <v>53</v>
      </c>
      <c>
        <f>(M38*21)/100</f>
      </c>
      <c t="s">
        <v>27</v>
      </c>
    </row>
    <row r="39" spans="1:5" ht="12.75">
      <c r="A39" s="35" t="s">
        <v>54</v>
      </c>
      <c r="E39" s="39" t="s">
        <v>55</v>
      </c>
    </row>
    <row r="40" spans="1:5" ht="12.75">
      <c r="A40" s="35" t="s">
        <v>56</v>
      </c>
      <c r="E40" s="40" t="s">
        <v>2015</v>
      </c>
    </row>
    <row r="41" spans="1:5" ht="153">
      <c r="A41" t="s">
        <v>57</v>
      </c>
      <c r="E41" s="39" t="s">
        <v>139</v>
      </c>
    </row>
    <row r="42" spans="1:16" ht="12.75">
      <c r="A42" t="s">
        <v>49</v>
      </c>
      <c s="34" t="s">
        <v>123</v>
      </c>
      <c s="34" t="s">
        <v>141</v>
      </c>
      <c s="35" t="s">
        <v>47</v>
      </c>
      <c s="6" t="s">
        <v>142</v>
      </c>
      <c s="36" t="s">
        <v>100</v>
      </c>
      <c s="37">
        <v>38.5</v>
      </c>
      <c s="36">
        <v>0</v>
      </c>
      <c s="36">
        <f>ROUND(G42*H42,6)</f>
      </c>
      <c r="L42" s="38">
        <v>0</v>
      </c>
      <c s="32">
        <f>ROUND(ROUND(L42,2)*ROUND(G42,3),2)</f>
      </c>
      <c s="36" t="s">
        <v>73</v>
      </c>
      <c>
        <f>(M42*21)/100</f>
      </c>
      <c t="s">
        <v>27</v>
      </c>
    </row>
    <row r="43" spans="1:5" ht="12.75">
      <c r="A43" s="35" t="s">
        <v>54</v>
      </c>
      <c r="E43" s="39" t="s">
        <v>55</v>
      </c>
    </row>
    <row r="44" spans="1:5" ht="12.75">
      <c r="A44" s="35" t="s">
        <v>56</v>
      </c>
      <c r="E44" s="40" t="s">
        <v>2016</v>
      </c>
    </row>
    <row r="45" spans="1:5" ht="12.75">
      <c r="A45" t="s">
        <v>57</v>
      </c>
      <c r="E45" s="39" t="s">
        <v>144</v>
      </c>
    </row>
    <row r="46" spans="1:16" ht="25.5">
      <c r="A46" t="s">
        <v>49</v>
      </c>
      <c s="34" t="s">
        <v>127</v>
      </c>
      <c s="34" t="s">
        <v>571</v>
      </c>
      <c s="35" t="s">
        <v>572</v>
      </c>
      <c s="6" t="s">
        <v>573</v>
      </c>
      <c s="36" t="s">
        <v>554</v>
      </c>
      <c s="37">
        <v>9.7</v>
      </c>
      <c s="36">
        <v>0</v>
      </c>
      <c s="36">
        <f>ROUND(G46*H46,6)</f>
      </c>
      <c r="L46" s="38">
        <v>0</v>
      </c>
      <c s="32">
        <f>ROUND(ROUND(L46,2)*ROUND(G46,3),2)</f>
      </c>
      <c s="36" t="s">
        <v>53</v>
      </c>
      <c>
        <f>(M46*21)/100</f>
      </c>
      <c t="s">
        <v>27</v>
      </c>
    </row>
    <row r="47" spans="1:5" ht="25.5">
      <c r="A47" s="35" t="s">
        <v>54</v>
      </c>
      <c r="E47" s="39" t="s">
        <v>555</v>
      </c>
    </row>
    <row r="48" spans="1:5" ht="12.75">
      <c r="A48" s="35" t="s">
        <v>56</v>
      </c>
      <c r="E48" s="40" t="s">
        <v>55</v>
      </c>
    </row>
    <row r="49" spans="1:5" ht="165.75">
      <c r="A49" t="s">
        <v>57</v>
      </c>
      <c r="E49" s="39" t="s">
        <v>556</v>
      </c>
    </row>
    <row r="50" spans="1:13" ht="12.75">
      <c r="A50" t="s">
        <v>46</v>
      </c>
      <c r="C50" s="31" t="s">
        <v>27</v>
      </c>
      <c r="E50" s="33" t="s">
        <v>2017</v>
      </c>
      <c r="J50" s="32">
        <f>0</f>
      </c>
      <c s="32">
        <f>0</f>
      </c>
      <c s="32">
        <f>0+L51+L55+L59+L63+L67+L71+L75+L79+L83+L87+L91+L95+L99+L103+L107+L111</f>
      </c>
      <c s="32">
        <f>0+M51+M55+M59+M63+M67+M71+M75+M79+M83+M87+M91+M95+M99+M103+M107+M111</f>
      </c>
    </row>
    <row r="51" spans="1:16" ht="12.75">
      <c r="A51" t="s">
        <v>49</v>
      </c>
      <c s="34" t="s">
        <v>131</v>
      </c>
      <c s="34" t="s">
        <v>2018</v>
      </c>
      <c s="35" t="s">
        <v>47</v>
      </c>
      <c s="6" t="s">
        <v>2019</v>
      </c>
      <c s="36" t="s">
        <v>52</v>
      </c>
      <c s="37">
        <v>1</v>
      </c>
      <c s="36">
        <v>0</v>
      </c>
      <c s="36">
        <f>ROUND(G51*H51,6)</f>
      </c>
      <c r="L51" s="38">
        <v>0</v>
      </c>
      <c s="32">
        <f>ROUND(ROUND(L51,2)*ROUND(G51,3),2)</f>
      </c>
      <c s="36" t="s">
        <v>53</v>
      </c>
      <c>
        <f>(M51*21)/100</f>
      </c>
      <c t="s">
        <v>27</v>
      </c>
    </row>
    <row r="52" spans="1:5" ht="12.75">
      <c r="A52" s="35" t="s">
        <v>54</v>
      </c>
      <c r="E52" s="39" t="s">
        <v>55</v>
      </c>
    </row>
    <row r="53" spans="1:5" ht="12.75">
      <c r="A53" s="35" t="s">
        <v>56</v>
      </c>
      <c r="E53" s="40" t="s">
        <v>55</v>
      </c>
    </row>
    <row r="54" spans="1:5" ht="114.75">
      <c r="A54" t="s">
        <v>57</v>
      </c>
      <c r="E54" s="39" t="s">
        <v>2020</v>
      </c>
    </row>
    <row r="55" spans="1:16" ht="12.75">
      <c r="A55" t="s">
        <v>49</v>
      </c>
      <c s="34" t="s">
        <v>135</v>
      </c>
      <c s="34" t="s">
        <v>2021</v>
      </c>
      <c s="35" t="s">
        <v>47</v>
      </c>
      <c s="6" t="s">
        <v>2022</v>
      </c>
      <c s="36" t="s">
        <v>52</v>
      </c>
      <c s="37">
        <v>1</v>
      </c>
      <c s="36">
        <v>0</v>
      </c>
      <c s="36">
        <f>ROUND(G55*H55,6)</f>
      </c>
      <c r="L55" s="38">
        <v>0</v>
      </c>
      <c s="32">
        <f>ROUND(ROUND(L55,2)*ROUND(G55,3),2)</f>
      </c>
      <c s="36" t="s">
        <v>73</v>
      </c>
      <c>
        <f>(M55*21)/100</f>
      </c>
      <c t="s">
        <v>27</v>
      </c>
    </row>
    <row r="56" spans="1:5" ht="12.75">
      <c r="A56" s="35" t="s">
        <v>54</v>
      </c>
      <c r="E56" s="39" t="s">
        <v>55</v>
      </c>
    </row>
    <row r="57" spans="1:5" ht="12.75">
      <c r="A57" s="35" t="s">
        <v>56</v>
      </c>
      <c r="E57" s="40" t="s">
        <v>55</v>
      </c>
    </row>
    <row r="58" spans="1:5" ht="12.75">
      <c r="A58" t="s">
        <v>57</v>
      </c>
      <c r="E58" s="39" t="s">
        <v>74</v>
      </c>
    </row>
    <row r="59" spans="1:16" ht="12.75">
      <c r="A59" t="s">
        <v>49</v>
      </c>
      <c s="34" t="s">
        <v>140</v>
      </c>
      <c s="34" t="s">
        <v>2023</v>
      </c>
      <c s="35" t="s">
        <v>47</v>
      </c>
      <c s="6" t="s">
        <v>2024</v>
      </c>
      <c s="36" t="s">
        <v>52</v>
      </c>
      <c s="37">
        <v>1</v>
      </c>
      <c s="36">
        <v>0</v>
      </c>
      <c s="36">
        <f>ROUND(G59*H59,6)</f>
      </c>
      <c r="L59" s="38">
        <v>0</v>
      </c>
      <c s="32">
        <f>ROUND(ROUND(L59,2)*ROUND(G59,3),2)</f>
      </c>
      <c s="36" t="s">
        <v>73</v>
      </c>
      <c>
        <f>(M59*21)/100</f>
      </c>
      <c t="s">
        <v>27</v>
      </c>
    </row>
    <row r="60" spans="1:5" ht="12.75">
      <c r="A60" s="35" t="s">
        <v>54</v>
      </c>
      <c r="E60" s="39" t="s">
        <v>55</v>
      </c>
    </row>
    <row r="61" spans="1:5" ht="12.75">
      <c r="A61" s="35" t="s">
        <v>56</v>
      </c>
      <c r="E61" s="40" t="s">
        <v>55</v>
      </c>
    </row>
    <row r="62" spans="1:5" ht="12.75">
      <c r="A62" t="s">
        <v>57</v>
      </c>
      <c r="E62" s="39" t="s">
        <v>74</v>
      </c>
    </row>
    <row r="63" spans="1:16" ht="12.75">
      <c r="A63" t="s">
        <v>49</v>
      </c>
      <c s="34" t="s">
        <v>145</v>
      </c>
      <c s="34" t="s">
        <v>2025</v>
      </c>
      <c s="35" t="s">
        <v>47</v>
      </c>
      <c s="6" t="s">
        <v>2026</v>
      </c>
      <c s="36" t="s">
        <v>52</v>
      </c>
      <c s="37">
        <v>1</v>
      </c>
      <c s="36">
        <v>0</v>
      </c>
      <c s="36">
        <f>ROUND(G63*H63,6)</f>
      </c>
      <c r="L63" s="38">
        <v>0</v>
      </c>
      <c s="32">
        <f>ROUND(ROUND(L63,2)*ROUND(G63,3),2)</f>
      </c>
      <c s="36" t="s">
        <v>73</v>
      </c>
      <c>
        <f>(M63*21)/100</f>
      </c>
      <c t="s">
        <v>27</v>
      </c>
    </row>
    <row r="64" spans="1:5" ht="12.75">
      <c r="A64" s="35" t="s">
        <v>54</v>
      </c>
      <c r="E64" s="39" t="s">
        <v>55</v>
      </c>
    </row>
    <row r="65" spans="1:5" ht="12.75">
      <c r="A65" s="35" t="s">
        <v>56</v>
      </c>
      <c r="E65" s="40" t="s">
        <v>55</v>
      </c>
    </row>
    <row r="66" spans="1:5" ht="12.75">
      <c r="A66" t="s">
        <v>57</v>
      </c>
      <c r="E66" s="39" t="s">
        <v>74</v>
      </c>
    </row>
    <row r="67" spans="1:16" ht="12.75">
      <c r="A67" t="s">
        <v>49</v>
      </c>
      <c s="34" t="s">
        <v>149</v>
      </c>
      <c s="34" t="s">
        <v>2027</v>
      </c>
      <c s="35" t="s">
        <v>47</v>
      </c>
      <c s="6" t="s">
        <v>2028</v>
      </c>
      <c s="36" t="s">
        <v>52</v>
      </c>
      <c s="37">
        <v>7</v>
      </c>
      <c s="36">
        <v>0</v>
      </c>
      <c s="36">
        <f>ROUND(G67*H67,6)</f>
      </c>
      <c r="L67" s="38">
        <v>0</v>
      </c>
      <c s="32">
        <f>ROUND(ROUND(L67,2)*ROUND(G67,3),2)</f>
      </c>
      <c s="36" t="s">
        <v>53</v>
      </c>
      <c>
        <f>(M67*21)/100</f>
      </c>
      <c t="s">
        <v>27</v>
      </c>
    </row>
    <row r="68" spans="1:5" ht="12.75">
      <c r="A68" s="35" t="s">
        <v>54</v>
      </c>
      <c r="E68" s="39" t="s">
        <v>55</v>
      </c>
    </row>
    <row r="69" spans="1:5" ht="12.75">
      <c r="A69" s="35" t="s">
        <v>56</v>
      </c>
      <c r="E69" s="40" t="s">
        <v>55</v>
      </c>
    </row>
    <row r="70" spans="1:5" ht="178.5">
      <c r="A70" t="s">
        <v>57</v>
      </c>
      <c r="E70" s="39" t="s">
        <v>1804</v>
      </c>
    </row>
    <row r="71" spans="1:16" ht="12.75">
      <c r="A71" t="s">
        <v>49</v>
      </c>
      <c s="34" t="s">
        <v>153</v>
      </c>
      <c s="34" t="s">
        <v>2029</v>
      </c>
      <c s="35" t="s">
        <v>47</v>
      </c>
      <c s="6" t="s">
        <v>2030</v>
      </c>
      <c s="36" t="s">
        <v>52</v>
      </c>
      <c s="37">
        <v>7</v>
      </c>
      <c s="36">
        <v>0</v>
      </c>
      <c s="36">
        <f>ROUND(G71*H71,6)</f>
      </c>
      <c r="L71" s="38">
        <v>0</v>
      </c>
      <c s="32">
        <f>ROUND(ROUND(L71,2)*ROUND(G71,3),2)</f>
      </c>
      <c s="36" t="s">
        <v>73</v>
      </c>
      <c>
        <f>(M71*21)/100</f>
      </c>
      <c t="s">
        <v>27</v>
      </c>
    </row>
    <row r="72" spans="1:5" ht="12.75">
      <c r="A72" s="35" t="s">
        <v>54</v>
      </c>
      <c r="E72" s="39" t="s">
        <v>55</v>
      </c>
    </row>
    <row r="73" spans="1:5" ht="12.75">
      <c r="A73" s="35" t="s">
        <v>56</v>
      </c>
      <c r="E73" s="40" t="s">
        <v>55</v>
      </c>
    </row>
    <row r="74" spans="1:5" ht="12.75">
      <c r="A74" t="s">
        <v>57</v>
      </c>
      <c r="E74" s="39" t="s">
        <v>74</v>
      </c>
    </row>
    <row r="75" spans="1:16" ht="12.75">
      <c r="A75" t="s">
        <v>49</v>
      </c>
      <c s="34" t="s">
        <v>157</v>
      </c>
      <c s="34" t="s">
        <v>2031</v>
      </c>
      <c s="35" t="s">
        <v>47</v>
      </c>
      <c s="6" t="s">
        <v>2032</v>
      </c>
      <c s="36" t="s">
        <v>52</v>
      </c>
      <c s="37">
        <v>7</v>
      </c>
      <c s="36">
        <v>0</v>
      </c>
      <c s="36">
        <f>ROUND(G75*H75,6)</f>
      </c>
      <c r="L75" s="38">
        <v>0</v>
      </c>
      <c s="32">
        <f>ROUND(ROUND(L75,2)*ROUND(G75,3),2)</f>
      </c>
      <c s="36" t="s">
        <v>73</v>
      </c>
      <c>
        <f>(M75*21)/100</f>
      </c>
      <c t="s">
        <v>27</v>
      </c>
    </row>
    <row r="76" spans="1:5" ht="12.75">
      <c r="A76" s="35" t="s">
        <v>54</v>
      </c>
      <c r="E76" s="39" t="s">
        <v>55</v>
      </c>
    </row>
    <row r="77" spans="1:5" ht="12.75">
      <c r="A77" s="35" t="s">
        <v>56</v>
      </c>
      <c r="E77" s="40" t="s">
        <v>55</v>
      </c>
    </row>
    <row r="78" spans="1:5" ht="12.75">
      <c r="A78" t="s">
        <v>57</v>
      </c>
      <c r="E78" s="39" t="s">
        <v>74</v>
      </c>
    </row>
    <row r="79" spans="1:16" ht="25.5">
      <c r="A79" t="s">
        <v>49</v>
      </c>
      <c s="34" t="s">
        <v>161</v>
      </c>
      <c s="34" t="s">
        <v>2033</v>
      </c>
      <c s="35" t="s">
        <v>47</v>
      </c>
      <c s="6" t="s">
        <v>2034</v>
      </c>
      <c s="36" t="s">
        <v>52</v>
      </c>
      <c s="37">
        <v>7</v>
      </c>
      <c s="36">
        <v>0</v>
      </c>
      <c s="36">
        <f>ROUND(G79*H79,6)</f>
      </c>
      <c r="L79" s="38">
        <v>0</v>
      </c>
      <c s="32">
        <f>ROUND(ROUND(L79,2)*ROUND(G79,3),2)</f>
      </c>
      <c s="36" t="s">
        <v>73</v>
      </c>
      <c>
        <f>(M79*21)/100</f>
      </c>
      <c t="s">
        <v>27</v>
      </c>
    </row>
    <row r="80" spans="1:5" ht="12.75">
      <c r="A80" s="35" t="s">
        <v>54</v>
      </c>
      <c r="E80" s="39" t="s">
        <v>55</v>
      </c>
    </row>
    <row r="81" spans="1:5" ht="12.75">
      <c r="A81" s="35" t="s">
        <v>56</v>
      </c>
      <c r="E81" s="40" t="s">
        <v>55</v>
      </c>
    </row>
    <row r="82" spans="1:5" ht="12.75">
      <c r="A82" t="s">
        <v>57</v>
      </c>
      <c r="E82" s="39" t="s">
        <v>74</v>
      </c>
    </row>
    <row r="83" spans="1:16" ht="12.75">
      <c r="A83" t="s">
        <v>49</v>
      </c>
      <c s="34" t="s">
        <v>165</v>
      </c>
      <c s="34" t="s">
        <v>2035</v>
      </c>
      <c s="35" t="s">
        <v>47</v>
      </c>
      <c s="6" t="s">
        <v>2036</v>
      </c>
      <c s="36" t="s">
        <v>52</v>
      </c>
      <c s="37">
        <v>7</v>
      </c>
      <c s="36">
        <v>0</v>
      </c>
      <c s="36">
        <f>ROUND(G83*H83,6)</f>
      </c>
      <c r="L83" s="38">
        <v>0</v>
      </c>
      <c s="32">
        <f>ROUND(ROUND(L83,2)*ROUND(G83,3),2)</f>
      </c>
      <c s="36" t="s">
        <v>73</v>
      </c>
      <c>
        <f>(M83*21)/100</f>
      </c>
      <c t="s">
        <v>27</v>
      </c>
    </row>
    <row r="84" spans="1:5" ht="12.75">
      <c r="A84" s="35" t="s">
        <v>54</v>
      </c>
      <c r="E84" s="39" t="s">
        <v>55</v>
      </c>
    </row>
    <row r="85" spans="1:5" ht="12.75">
      <c r="A85" s="35" t="s">
        <v>56</v>
      </c>
      <c r="E85" s="40" t="s">
        <v>55</v>
      </c>
    </row>
    <row r="86" spans="1:5" ht="12.75">
      <c r="A86" t="s">
        <v>57</v>
      </c>
      <c r="E86" s="39" t="s">
        <v>74</v>
      </c>
    </row>
    <row r="87" spans="1:16" ht="12.75">
      <c r="A87" t="s">
        <v>49</v>
      </c>
      <c s="34" t="s">
        <v>168</v>
      </c>
      <c s="34" t="s">
        <v>2037</v>
      </c>
      <c s="35" t="s">
        <v>47</v>
      </c>
      <c s="6" t="s">
        <v>2038</v>
      </c>
      <c s="36" t="s">
        <v>52</v>
      </c>
      <c s="37">
        <v>21</v>
      </c>
      <c s="36">
        <v>0</v>
      </c>
      <c s="36">
        <f>ROUND(G87*H87,6)</f>
      </c>
      <c r="L87" s="38">
        <v>0</v>
      </c>
      <c s="32">
        <f>ROUND(ROUND(L87,2)*ROUND(G87,3),2)</f>
      </c>
      <c s="36" t="s">
        <v>73</v>
      </c>
      <c>
        <f>(M87*21)/100</f>
      </c>
      <c t="s">
        <v>27</v>
      </c>
    </row>
    <row r="88" spans="1:5" ht="12.75">
      <c r="A88" s="35" t="s">
        <v>54</v>
      </c>
      <c r="E88" s="39" t="s">
        <v>55</v>
      </c>
    </row>
    <row r="89" spans="1:5" ht="12.75">
      <c r="A89" s="35" t="s">
        <v>56</v>
      </c>
      <c r="E89" s="40" t="s">
        <v>55</v>
      </c>
    </row>
    <row r="90" spans="1:5" ht="12.75">
      <c r="A90" t="s">
        <v>57</v>
      </c>
      <c r="E90" s="39" t="s">
        <v>74</v>
      </c>
    </row>
    <row r="91" spans="1:16" ht="12.75">
      <c r="A91" t="s">
        <v>49</v>
      </c>
      <c s="34" t="s">
        <v>171</v>
      </c>
      <c s="34" t="s">
        <v>2039</v>
      </c>
      <c s="35" t="s">
        <v>47</v>
      </c>
      <c s="6" t="s">
        <v>2040</v>
      </c>
      <c s="36" t="s">
        <v>52</v>
      </c>
      <c s="37">
        <v>1</v>
      </c>
      <c s="36">
        <v>0</v>
      </c>
      <c s="36">
        <f>ROUND(G91*H91,6)</f>
      </c>
      <c r="L91" s="38">
        <v>0</v>
      </c>
      <c s="32">
        <f>ROUND(ROUND(L91,2)*ROUND(G91,3),2)</f>
      </c>
      <c s="36" t="s">
        <v>73</v>
      </c>
      <c>
        <f>(M91*21)/100</f>
      </c>
      <c t="s">
        <v>27</v>
      </c>
    </row>
    <row r="92" spans="1:5" ht="12.75">
      <c r="A92" s="35" t="s">
        <v>54</v>
      </c>
      <c r="E92" s="39" t="s">
        <v>55</v>
      </c>
    </row>
    <row r="93" spans="1:5" ht="12.75">
      <c r="A93" s="35" t="s">
        <v>56</v>
      </c>
      <c r="E93" s="40" t="s">
        <v>55</v>
      </c>
    </row>
    <row r="94" spans="1:5" ht="12.75">
      <c r="A94" t="s">
        <v>57</v>
      </c>
      <c r="E94" s="39" t="s">
        <v>74</v>
      </c>
    </row>
    <row r="95" spans="1:16" ht="12.75">
      <c r="A95" t="s">
        <v>49</v>
      </c>
      <c s="34" t="s">
        <v>174</v>
      </c>
      <c s="34" t="s">
        <v>2041</v>
      </c>
      <c s="35" t="s">
        <v>47</v>
      </c>
      <c s="6" t="s">
        <v>2042</v>
      </c>
      <c s="36" t="s">
        <v>52</v>
      </c>
      <c s="37">
        <v>1</v>
      </c>
      <c s="36">
        <v>0</v>
      </c>
      <c s="36">
        <f>ROUND(G95*H95,6)</f>
      </c>
      <c r="L95" s="38">
        <v>0</v>
      </c>
      <c s="32">
        <f>ROUND(ROUND(L95,2)*ROUND(G95,3),2)</f>
      </c>
      <c s="36" t="s">
        <v>73</v>
      </c>
      <c>
        <f>(M95*21)/100</f>
      </c>
      <c t="s">
        <v>27</v>
      </c>
    </row>
    <row r="96" spans="1:5" ht="12.75">
      <c r="A96" s="35" t="s">
        <v>54</v>
      </c>
      <c r="E96" s="39" t="s">
        <v>55</v>
      </c>
    </row>
    <row r="97" spans="1:5" ht="12.75">
      <c r="A97" s="35" t="s">
        <v>56</v>
      </c>
      <c r="E97" s="40" t="s">
        <v>55</v>
      </c>
    </row>
    <row r="98" spans="1:5" ht="12.75">
      <c r="A98" t="s">
        <v>57</v>
      </c>
      <c r="E98" s="39" t="s">
        <v>74</v>
      </c>
    </row>
    <row r="99" spans="1:16" ht="25.5">
      <c r="A99" t="s">
        <v>49</v>
      </c>
      <c s="34" t="s">
        <v>177</v>
      </c>
      <c s="34" t="s">
        <v>2043</v>
      </c>
      <c s="35" t="s">
        <v>47</v>
      </c>
      <c s="6" t="s">
        <v>2044</v>
      </c>
      <c s="36" t="s">
        <v>52</v>
      </c>
      <c s="37">
        <v>1</v>
      </c>
      <c s="36">
        <v>0</v>
      </c>
      <c s="36">
        <f>ROUND(G99*H99,6)</f>
      </c>
      <c r="L99" s="38">
        <v>0</v>
      </c>
      <c s="32">
        <f>ROUND(ROUND(L99,2)*ROUND(G99,3),2)</f>
      </c>
      <c s="36" t="s">
        <v>53</v>
      </c>
      <c>
        <f>(M99*21)/100</f>
      </c>
      <c t="s">
        <v>27</v>
      </c>
    </row>
    <row r="100" spans="1:5" ht="12.75">
      <c r="A100" s="35" t="s">
        <v>54</v>
      </c>
      <c r="E100" s="39" t="s">
        <v>55</v>
      </c>
    </row>
    <row r="101" spans="1:5" ht="12.75">
      <c r="A101" s="35" t="s">
        <v>56</v>
      </c>
      <c r="E101" s="40" t="s">
        <v>55</v>
      </c>
    </row>
    <row r="102" spans="1:5" ht="25.5">
      <c r="A102" t="s">
        <v>57</v>
      </c>
      <c r="E102" s="39" t="s">
        <v>2044</v>
      </c>
    </row>
    <row r="103" spans="1:16" ht="12.75">
      <c r="A103" t="s">
        <v>49</v>
      </c>
      <c s="34" t="s">
        <v>180</v>
      </c>
      <c s="34" t="s">
        <v>2045</v>
      </c>
      <c s="35" t="s">
        <v>47</v>
      </c>
      <c s="6" t="s">
        <v>2046</v>
      </c>
      <c s="36" t="s">
        <v>2047</v>
      </c>
      <c s="37">
        <v>1</v>
      </c>
      <c s="36">
        <v>0</v>
      </c>
      <c s="36">
        <f>ROUND(G103*H103,6)</f>
      </c>
      <c r="L103" s="38">
        <v>0</v>
      </c>
      <c s="32">
        <f>ROUND(ROUND(L103,2)*ROUND(G103,3),2)</f>
      </c>
      <c s="36" t="s">
        <v>73</v>
      </c>
      <c>
        <f>(M103*21)/100</f>
      </c>
      <c t="s">
        <v>27</v>
      </c>
    </row>
    <row r="104" spans="1:5" ht="12.75">
      <c r="A104" s="35" t="s">
        <v>54</v>
      </c>
      <c r="E104" s="39" t="s">
        <v>55</v>
      </c>
    </row>
    <row r="105" spans="1:5" ht="12.75">
      <c r="A105" s="35" t="s">
        <v>56</v>
      </c>
      <c r="E105" s="40" t="s">
        <v>55</v>
      </c>
    </row>
    <row r="106" spans="1:5" ht="12.75">
      <c r="A106" t="s">
        <v>57</v>
      </c>
      <c r="E106" s="39" t="s">
        <v>74</v>
      </c>
    </row>
    <row r="107" spans="1:16" ht="12.75">
      <c r="A107" t="s">
        <v>49</v>
      </c>
      <c s="34" t="s">
        <v>183</v>
      </c>
      <c s="34" t="s">
        <v>2048</v>
      </c>
      <c s="35" t="s">
        <v>47</v>
      </c>
      <c s="6" t="s">
        <v>2049</v>
      </c>
      <c s="36" t="s">
        <v>2047</v>
      </c>
      <c s="37">
        <v>1</v>
      </c>
      <c s="36">
        <v>0</v>
      </c>
      <c s="36">
        <f>ROUND(G107*H107,6)</f>
      </c>
      <c r="L107" s="38">
        <v>0</v>
      </c>
      <c s="32">
        <f>ROUND(ROUND(L107,2)*ROUND(G107,3),2)</f>
      </c>
      <c s="36" t="s">
        <v>53</v>
      </c>
      <c>
        <f>(M107*21)/100</f>
      </c>
      <c t="s">
        <v>27</v>
      </c>
    </row>
    <row r="108" spans="1:5" ht="12.75">
      <c r="A108" s="35" t="s">
        <v>54</v>
      </c>
      <c r="E108" s="39" t="s">
        <v>55</v>
      </c>
    </row>
    <row r="109" spans="1:5" ht="12.75">
      <c r="A109" s="35" t="s">
        <v>56</v>
      </c>
      <c r="E109" s="40" t="s">
        <v>55</v>
      </c>
    </row>
    <row r="110" spans="1:5" ht="140.25">
      <c r="A110" t="s">
        <v>57</v>
      </c>
      <c r="E110" s="39" t="s">
        <v>2050</v>
      </c>
    </row>
    <row r="111" spans="1:16" ht="12.75">
      <c r="A111" t="s">
        <v>49</v>
      </c>
      <c s="34" t="s">
        <v>187</v>
      </c>
      <c s="34" t="s">
        <v>2051</v>
      </c>
      <c s="35" t="s">
        <v>47</v>
      </c>
      <c s="6" t="s">
        <v>2052</v>
      </c>
      <c s="36" t="s">
        <v>2047</v>
      </c>
      <c s="37">
        <v>1</v>
      </c>
      <c s="36">
        <v>0</v>
      </c>
      <c s="36">
        <f>ROUND(G111*H111,6)</f>
      </c>
      <c r="L111" s="38">
        <v>0</v>
      </c>
      <c s="32">
        <f>ROUND(ROUND(L111,2)*ROUND(G111,3),2)</f>
      </c>
      <c s="36" t="s">
        <v>53</v>
      </c>
      <c>
        <f>(M111*21)/100</f>
      </c>
      <c t="s">
        <v>27</v>
      </c>
    </row>
    <row r="112" spans="1:5" ht="12.75">
      <c r="A112" s="35" t="s">
        <v>54</v>
      </c>
      <c r="E112" s="39" t="s">
        <v>55</v>
      </c>
    </row>
    <row r="113" spans="1:5" ht="12.75">
      <c r="A113" s="35" t="s">
        <v>56</v>
      </c>
      <c r="E113" s="40" t="s">
        <v>55</v>
      </c>
    </row>
    <row r="114" spans="1:5" ht="140.25">
      <c r="A114" t="s">
        <v>57</v>
      </c>
      <c r="E114" s="39" t="s">
        <v>2053</v>
      </c>
    </row>
    <row r="115" spans="1:13" ht="12.75">
      <c r="A115" t="s">
        <v>46</v>
      </c>
      <c r="C115" s="31" t="s">
        <v>26</v>
      </c>
      <c r="E115" s="33" t="s">
        <v>2054</v>
      </c>
      <c r="J115" s="32">
        <f>0</f>
      </c>
      <c s="32">
        <f>0</f>
      </c>
      <c s="32">
        <f>0+L116+L120+L124+L128+L132+L136+L140+L144+L148+L152+L156+L160+L164+L168+L172+L176+L180+L184+L188+L192+L196+L200+L204+L208+L212+L216+L220+L224+L228+L232+L236+L240+L244+L248+L252+L256+L260+L264+L268+L272+L276</f>
      </c>
      <c s="32">
        <f>0+M116+M120+M124+M128+M132+M136+M140+M144+M148+M152+M156+M160+M164+M168+M172+M176+M180+M184+M188+M192+M196+M200+M204+M208+M212+M216+M220+M224+M228+M232+M236+M240+M244+M248+M252+M256+M260+M264+M268+M272+M276</f>
      </c>
    </row>
    <row r="116" spans="1:16" ht="12.75">
      <c r="A116" t="s">
        <v>49</v>
      </c>
      <c s="34" t="s">
        <v>191</v>
      </c>
      <c s="34" t="s">
        <v>2055</v>
      </c>
      <c s="35" t="s">
        <v>47</v>
      </c>
      <c s="6" t="s">
        <v>2056</v>
      </c>
      <c s="36" t="s">
        <v>52</v>
      </c>
      <c s="37">
        <v>2</v>
      </c>
      <c s="36">
        <v>0</v>
      </c>
      <c s="36">
        <f>ROUND(G116*H116,6)</f>
      </c>
      <c r="L116" s="38">
        <v>0</v>
      </c>
      <c s="32">
        <f>ROUND(ROUND(L116,2)*ROUND(G116,3),2)</f>
      </c>
      <c s="36" t="s">
        <v>53</v>
      </c>
      <c>
        <f>(M116*21)/100</f>
      </c>
      <c t="s">
        <v>27</v>
      </c>
    </row>
    <row r="117" spans="1:5" ht="12.75">
      <c r="A117" s="35" t="s">
        <v>54</v>
      </c>
      <c r="E117" s="39" t="s">
        <v>55</v>
      </c>
    </row>
    <row r="118" spans="1:5" ht="12.75">
      <c r="A118" s="35" t="s">
        <v>56</v>
      </c>
      <c r="E118" s="40" t="s">
        <v>55</v>
      </c>
    </row>
    <row r="119" spans="1:5" ht="76.5">
      <c r="A119" t="s">
        <v>57</v>
      </c>
      <c r="E119" s="39" t="s">
        <v>2057</v>
      </c>
    </row>
    <row r="120" spans="1:16" ht="12.75">
      <c r="A120" t="s">
        <v>49</v>
      </c>
      <c s="34" t="s">
        <v>195</v>
      </c>
      <c s="34" t="s">
        <v>2058</v>
      </c>
      <c s="35" t="s">
        <v>47</v>
      </c>
      <c s="6" t="s">
        <v>2059</v>
      </c>
      <c s="36" t="s">
        <v>104</v>
      </c>
      <c s="37">
        <v>70</v>
      </c>
      <c s="36">
        <v>0</v>
      </c>
      <c s="36">
        <f>ROUND(G120*H120,6)</f>
      </c>
      <c r="L120" s="38">
        <v>0</v>
      </c>
      <c s="32">
        <f>ROUND(ROUND(L120,2)*ROUND(G120,3),2)</f>
      </c>
      <c s="36" t="s">
        <v>73</v>
      </c>
      <c>
        <f>(M120*21)/100</f>
      </c>
      <c t="s">
        <v>27</v>
      </c>
    </row>
    <row r="121" spans="1:5" ht="12.75">
      <c r="A121" s="35" t="s">
        <v>54</v>
      </c>
      <c r="E121" s="39" t="s">
        <v>55</v>
      </c>
    </row>
    <row r="122" spans="1:5" ht="12.75">
      <c r="A122" s="35" t="s">
        <v>56</v>
      </c>
      <c r="E122" s="40" t="s">
        <v>55</v>
      </c>
    </row>
    <row r="123" spans="1:5" ht="12.75">
      <c r="A123" t="s">
        <v>57</v>
      </c>
      <c r="E123" s="39" t="s">
        <v>74</v>
      </c>
    </row>
    <row r="124" spans="1:16" ht="25.5">
      <c r="A124" t="s">
        <v>49</v>
      </c>
      <c s="34" t="s">
        <v>210</v>
      </c>
      <c s="34" t="s">
        <v>325</v>
      </c>
      <c s="35" t="s">
        <v>47</v>
      </c>
      <c s="6" t="s">
        <v>326</v>
      </c>
      <c s="36" t="s">
        <v>52</v>
      </c>
      <c s="37">
        <v>2</v>
      </c>
      <c s="36">
        <v>0</v>
      </c>
      <c s="36">
        <f>ROUND(G124*H124,6)</f>
      </c>
      <c r="L124" s="38">
        <v>0</v>
      </c>
      <c s="32">
        <f>ROUND(ROUND(L124,2)*ROUND(G124,3),2)</f>
      </c>
      <c s="36" t="s">
        <v>73</v>
      </c>
      <c>
        <f>(M124*21)/100</f>
      </c>
      <c t="s">
        <v>27</v>
      </c>
    </row>
    <row r="125" spans="1:5" ht="12.75">
      <c r="A125" s="35" t="s">
        <v>54</v>
      </c>
      <c r="E125" s="39" t="s">
        <v>55</v>
      </c>
    </row>
    <row r="126" spans="1:5" ht="12.75">
      <c r="A126" s="35" t="s">
        <v>56</v>
      </c>
      <c r="E126" s="40" t="s">
        <v>55</v>
      </c>
    </row>
    <row r="127" spans="1:5" ht="12.75">
      <c r="A127" t="s">
        <v>57</v>
      </c>
      <c r="E127" s="39" t="s">
        <v>74</v>
      </c>
    </row>
    <row r="128" spans="1:16" ht="12.75">
      <c r="A128" t="s">
        <v>49</v>
      </c>
      <c s="34" t="s">
        <v>218</v>
      </c>
      <c s="34" t="s">
        <v>2060</v>
      </c>
      <c s="35" t="s">
        <v>47</v>
      </c>
      <c s="6" t="s">
        <v>2061</v>
      </c>
      <c s="36" t="s">
        <v>52</v>
      </c>
      <c s="37">
        <v>1</v>
      </c>
      <c s="36">
        <v>0</v>
      </c>
      <c s="36">
        <f>ROUND(G128*H128,6)</f>
      </c>
      <c r="L128" s="38">
        <v>0</v>
      </c>
      <c s="32">
        <f>ROUND(ROUND(L128,2)*ROUND(G128,3),2)</f>
      </c>
      <c s="36" t="s">
        <v>73</v>
      </c>
      <c>
        <f>(M128*21)/100</f>
      </c>
      <c t="s">
        <v>27</v>
      </c>
    </row>
    <row r="129" spans="1:5" ht="12.75">
      <c r="A129" s="35" t="s">
        <v>54</v>
      </c>
      <c r="E129" s="39" t="s">
        <v>55</v>
      </c>
    </row>
    <row r="130" spans="1:5" ht="12.75">
      <c r="A130" s="35" t="s">
        <v>56</v>
      </c>
      <c r="E130" s="40" t="s">
        <v>55</v>
      </c>
    </row>
    <row r="131" spans="1:5" ht="12.75">
      <c r="A131" t="s">
        <v>57</v>
      </c>
      <c r="E131" s="39" t="s">
        <v>74</v>
      </c>
    </row>
    <row r="132" spans="1:16" ht="12.75">
      <c r="A132" t="s">
        <v>49</v>
      </c>
      <c s="34" t="s">
        <v>221</v>
      </c>
      <c s="34" t="s">
        <v>2062</v>
      </c>
      <c s="35" t="s">
        <v>47</v>
      </c>
      <c s="6" t="s">
        <v>2063</v>
      </c>
      <c s="36" t="s">
        <v>52</v>
      </c>
      <c s="37">
        <v>1</v>
      </c>
      <c s="36">
        <v>0</v>
      </c>
      <c s="36">
        <f>ROUND(G132*H132,6)</f>
      </c>
      <c r="L132" s="38">
        <v>0</v>
      </c>
      <c s="32">
        <f>ROUND(ROUND(L132,2)*ROUND(G132,3),2)</f>
      </c>
      <c s="36" t="s">
        <v>53</v>
      </c>
      <c>
        <f>(M132*21)/100</f>
      </c>
      <c t="s">
        <v>27</v>
      </c>
    </row>
    <row r="133" spans="1:5" ht="12.75">
      <c r="A133" s="35" t="s">
        <v>54</v>
      </c>
      <c r="E133" s="39" t="s">
        <v>55</v>
      </c>
    </row>
    <row r="134" spans="1:5" ht="12.75">
      <c r="A134" s="35" t="s">
        <v>56</v>
      </c>
      <c r="E134" s="40" t="s">
        <v>55</v>
      </c>
    </row>
    <row r="135" spans="1:5" ht="12.75">
      <c r="A135" t="s">
        <v>57</v>
      </c>
      <c r="E135" s="39" t="s">
        <v>2064</v>
      </c>
    </row>
    <row r="136" spans="1:16" ht="25.5">
      <c r="A136" t="s">
        <v>49</v>
      </c>
      <c s="34" t="s">
        <v>225</v>
      </c>
      <c s="34" t="s">
        <v>2065</v>
      </c>
      <c s="35" t="s">
        <v>47</v>
      </c>
      <c s="6" t="s">
        <v>2066</v>
      </c>
      <c s="36" t="s">
        <v>52</v>
      </c>
      <c s="37">
        <v>1</v>
      </c>
      <c s="36">
        <v>0</v>
      </c>
      <c s="36">
        <f>ROUND(G136*H136,6)</f>
      </c>
      <c r="L136" s="38">
        <v>0</v>
      </c>
      <c s="32">
        <f>ROUND(ROUND(L136,2)*ROUND(G136,3),2)</f>
      </c>
      <c s="36" t="s">
        <v>53</v>
      </c>
      <c>
        <f>(M136*21)/100</f>
      </c>
      <c t="s">
        <v>27</v>
      </c>
    </row>
    <row r="137" spans="1:5" ht="12.75">
      <c r="A137" s="35" t="s">
        <v>54</v>
      </c>
      <c r="E137" s="39" t="s">
        <v>55</v>
      </c>
    </row>
    <row r="138" spans="1:5" ht="12.75">
      <c r="A138" s="35" t="s">
        <v>56</v>
      </c>
      <c r="E138" s="40" t="s">
        <v>55</v>
      </c>
    </row>
    <row r="139" spans="1:5" ht="38.25">
      <c r="A139" t="s">
        <v>57</v>
      </c>
      <c r="E139" s="39" t="s">
        <v>2067</v>
      </c>
    </row>
    <row r="140" spans="1:16" ht="12.75">
      <c r="A140" t="s">
        <v>49</v>
      </c>
      <c s="34" t="s">
        <v>229</v>
      </c>
      <c s="34" t="s">
        <v>2068</v>
      </c>
      <c s="35" t="s">
        <v>47</v>
      </c>
      <c s="6" t="s">
        <v>2069</v>
      </c>
      <c s="36" t="s">
        <v>52</v>
      </c>
      <c s="37">
        <v>3</v>
      </c>
      <c s="36">
        <v>0</v>
      </c>
      <c s="36">
        <f>ROUND(G140*H140,6)</f>
      </c>
      <c r="L140" s="38">
        <v>0</v>
      </c>
      <c s="32">
        <f>ROUND(ROUND(L140,2)*ROUND(G140,3),2)</f>
      </c>
      <c s="36" t="s">
        <v>53</v>
      </c>
      <c>
        <f>(M140*21)/100</f>
      </c>
      <c t="s">
        <v>27</v>
      </c>
    </row>
    <row r="141" spans="1:5" ht="12.75">
      <c r="A141" s="35" t="s">
        <v>54</v>
      </c>
      <c r="E141" s="39" t="s">
        <v>55</v>
      </c>
    </row>
    <row r="142" spans="1:5" ht="12.75">
      <c r="A142" s="35" t="s">
        <v>56</v>
      </c>
      <c r="E142" s="40" t="s">
        <v>55</v>
      </c>
    </row>
    <row r="143" spans="1:5" ht="38.25">
      <c r="A143" t="s">
        <v>57</v>
      </c>
      <c r="E143" s="39" t="s">
        <v>2070</v>
      </c>
    </row>
    <row r="144" spans="1:16" ht="12.75">
      <c r="A144" t="s">
        <v>49</v>
      </c>
      <c s="34" t="s">
        <v>232</v>
      </c>
      <c s="34" t="s">
        <v>2071</v>
      </c>
      <c s="35" t="s">
        <v>47</v>
      </c>
      <c s="6" t="s">
        <v>2072</v>
      </c>
      <c s="36" t="s">
        <v>52</v>
      </c>
      <c s="37">
        <v>1</v>
      </c>
      <c s="36">
        <v>0</v>
      </c>
      <c s="36">
        <f>ROUND(G144*H144,6)</f>
      </c>
      <c r="L144" s="38">
        <v>0</v>
      </c>
      <c s="32">
        <f>ROUND(ROUND(L144,2)*ROUND(G144,3),2)</f>
      </c>
      <c s="36" t="s">
        <v>73</v>
      </c>
      <c>
        <f>(M144*21)/100</f>
      </c>
      <c t="s">
        <v>27</v>
      </c>
    </row>
    <row r="145" spans="1:5" ht="12.75">
      <c r="A145" s="35" t="s">
        <v>54</v>
      </c>
      <c r="E145" s="39" t="s">
        <v>55</v>
      </c>
    </row>
    <row r="146" spans="1:5" ht="12.75">
      <c r="A146" s="35" t="s">
        <v>56</v>
      </c>
      <c r="E146" s="40" t="s">
        <v>55</v>
      </c>
    </row>
    <row r="147" spans="1:5" ht="12.75">
      <c r="A147" t="s">
        <v>57</v>
      </c>
      <c r="E147" s="39" t="s">
        <v>74</v>
      </c>
    </row>
    <row r="148" spans="1:16" ht="12.75">
      <c r="A148" t="s">
        <v>49</v>
      </c>
      <c s="34" t="s">
        <v>236</v>
      </c>
      <c s="34" t="s">
        <v>2073</v>
      </c>
      <c s="35" t="s">
        <v>47</v>
      </c>
      <c s="6" t="s">
        <v>2074</v>
      </c>
      <c s="36" t="s">
        <v>52</v>
      </c>
      <c s="37">
        <v>2</v>
      </c>
      <c s="36">
        <v>0</v>
      </c>
      <c s="36">
        <f>ROUND(G148*H148,6)</f>
      </c>
      <c r="L148" s="38">
        <v>0</v>
      </c>
      <c s="32">
        <f>ROUND(ROUND(L148,2)*ROUND(G148,3),2)</f>
      </c>
      <c s="36" t="s">
        <v>53</v>
      </c>
      <c>
        <f>(M148*21)/100</f>
      </c>
      <c t="s">
        <v>27</v>
      </c>
    </row>
    <row r="149" spans="1:5" ht="12.75">
      <c r="A149" s="35" t="s">
        <v>54</v>
      </c>
      <c r="E149" s="39" t="s">
        <v>55</v>
      </c>
    </row>
    <row r="150" spans="1:5" ht="12.75">
      <c r="A150" s="35" t="s">
        <v>56</v>
      </c>
      <c r="E150" s="40" t="s">
        <v>55</v>
      </c>
    </row>
    <row r="151" spans="1:5" ht="38.25">
      <c r="A151" t="s">
        <v>57</v>
      </c>
      <c r="E151" s="39" t="s">
        <v>2075</v>
      </c>
    </row>
    <row r="152" spans="1:16" ht="12.75">
      <c r="A152" t="s">
        <v>49</v>
      </c>
      <c s="34" t="s">
        <v>239</v>
      </c>
      <c s="34" t="s">
        <v>2076</v>
      </c>
      <c s="35" t="s">
        <v>47</v>
      </c>
      <c s="6" t="s">
        <v>2077</v>
      </c>
      <c s="36" t="s">
        <v>52</v>
      </c>
      <c s="37">
        <v>1</v>
      </c>
      <c s="36">
        <v>0</v>
      </c>
      <c s="36">
        <f>ROUND(G152*H152,6)</f>
      </c>
      <c r="L152" s="38">
        <v>0</v>
      </c>
      <c s="32">
        <f>ROUND(ROUND(L152,2)*ROUND(G152,3),2)</f>
      </c>
      <c s="36" t="s">
        <v>53</v>
      </c>
      <c>
        <f>(M152*21)/100</f>
      </c>
      <c t="s">
        <v>27</v>
      </c>
    </row>
    <row r="153" spans="1:5" ht="12.75">
      <c r="A153" s="35" t="s">
        <v>54</v>
      </c>
      <c r="E153" s="39" t="s">
        <v>55</v>
      </c>
    </row>
    <row r="154" spans="1:5" ht="12.75">
      <c r="A154" s="35" t="s">
        <v>56</v>
      </c>
      <c r="E154" s="40" t="s">
        <v>55</v>
      </c>
    </row>
    <row r="155" spans="1:5" ht="12.75">
      <c r="A155" t="s">
        <v>57</v>
      </c>
      <c r="E155" s="39" t="s">
        <v>2078</v>
      </c>
    </row>
    <row r="156" spans="1:16" ht="12.75">
      <c r="A156" t="s">
        <v>49</v>
      </c>
      <c s="34" t="s">
        <v>242</v>
      </c>
      <c s="34" t="s">
        <v>2079</v>
      </c>
      <c s="35" t="s">
        <v>47</v>
      </c>
      <c s="6" t="s">
        <v>2080</v>
      </c>
      <c s="36" t="s">
        <v>975</v>
      </c>
      <c s="37">
        <v>0.72</v>
      </c>
      <c s="36">
        <v>0</v>
      </c>
      <c s="36">
        <f>ROUND(G156*H156,6)</f>
      </c>
      <c r="L156" s="38">
        <v>0</v>
      </c>
      <c s="32">
        <f>ROUND(ROUND(L156,2)*ROUND(G156,3),2)</f>
      </c>
      <c s="36" t="s">
        <v>53</v>
      </c>
      <c>
        <f>(M156*21)/100</f>
      </c>
      <c t="s">
        <v>27</v>
      </c>
    </row>
    <row r="157" spans="1:5" ht="12.75">
      <c r="A157" s="35" t="s">
        <v>54</v>
      </c>
      <c r="E157" s="39" t="s">
        <v>55</v>
      </c>
    </row>
    <row r="158" spans="1:5" ht="12.75">
      <c r="A158" s="35" t="s">
        <v>56</v>
      </c>
      <c r="E158" s="40" t="s">
        <v>55</v>
      </c>
    </row>
    <row r="159" spans="1:5" ht="140.25">
      <c r="A159" t="s">
        <v>57</v>
      </c>
      <c r="E159" s="39" t="s">
        <v>2081</v>
      </c>
    </row>
    <row r="160" spans="1:16" ht="12.75">
      <c r="A160" t="s">
        <v>49</v>
      </c>
      <c s="34" t="s">
        <v>246</v>
      </c>
      <c s="34" t="s">
        <v>978</v>
      </c>
      <c s="35" t="s">
        <v>47</v>
      </c>
      <c s="6" t="s">
        <v>979</v>
      </c>
      <c s="36" t="s">
        <v>104</v>
      </c>
      <c s="37">
        <v>30</v>
      </c>
      <c s="36">
        <v>0</v>
      </c>
      <c s="36">
        <f>ROUND(G160*H160,6)</f>
      </c>
      <c r="L160" s="38">
        <v>0</v>
      </c>
      <c s="32">
        <f>ROUND(ROUND(L160,2)*ROUND(G160,3),2)</f>
      </c>
      <c s="36" t="s">
        <v>73</v>
      </c>
      <c>
        <f>(M160*21)/100</f>
      </c>
      <c t="s">
        <v>27</v>
      </c>
    </row>
    <row r="161" spans="1:5" ht="12.75">
      <c r="A161" s="35" t="s">
        <v>54</v>
      </c>
      <c r="E161" s="39" t="s">
        <v>55</v>
      </c>
    </row>
    <row r="162" spans="1:5" ht="12.75">
      <c r="A162" s="35" t="s">
        <v>56</v>
      </c>
      <c r="E162" s="40" t="s">
        <v>55</v>
      </c>
    </row>
    <row r="163" spans="1:5" ht="12.75">
      <c r="A163" t="s">
        <v>57</v>
      </c>
      <c r="E163" s="39" t="s">
        <v>74</v>
      </c>
    </row>
    <row r="164" spans="1:16" ht="12.75">
      <c r="A164" t="s">
        <v>49</v>
      </c>
      <c s="34" t="s">
        <v>250</v>
      </c>
      <c s="34" t="s">
        <v>2082</v>
      </c>
      <c s="35" t="s">
        <v>47</v>
      </c>
      <c s="6" t="s">
        <v>2083</v>
      </c>
      <c s="36" t="s">
        <v>52</v>
      </c>
      <c s="37">
        <v>2</v>
      </c>
      <c s="36">
        <v>0</v>
      </c>
      <c s="36">
        <f>ROUND(G164*H164,6)</f>
      </c>
      <c r="L164" s="38">
        <v>0</v>
      </c>
      <c s="32">
        <f>ROUND(ROUND(L164,2)*ROUND(G164,3),2)</f>
      </c>
      <c s="36" t="s">
        <v>73</v>
      </c>
      <c>
        <f>(M164*21)/100</f>
      </c>
      <c t="s">
        <v>27</v>
      </c>
    </row>
    <row r="165" spans="1:5" ht="12.75">
      <c r="A165" s="35" t="s">
        <v>54</v>
      </c>
      <c r="E165" s="39" t="s">
        <v>55</v>
      </c>
    </row>
    <row r="166" spans="1:5" ht="12.75">
      <c r="A166" s="35" t="s">
        <v>56</v>
      </c>
      <c r="E166" s="40" t="s">
        <v>55</v>
      </c>
    </row>
    <row r="167" spans="1:5" ht="12.75">
      <c r="A167" t="s">
        <v>57</v>
      </c>
      <c r="E167" s="39" t="s">
        <v>74</v>
      </c>
    </row>
    <row r="168" spans="1:16" ht="12.75">
      <c r="A168" t="s">
        <v>49</v>
      </c>
      <c s="34" t="s">
        <v>255</v>
      </c>
      <c s="34" t="s">
        <v>980</v>
      </c>
      <c s="35" t="s">
        <v>47</v>
      </c>
      <c s="6" t="s">
        <v>981</v>
      </c>
      <c s="36" t="s">
        <v>982</v>
      </c>
      <c s="37">
        <v>48</v>
      </c>
      <c s="36">
        <v>0</v>
      </c>
      <c s="36">
        <f>ROUND(G168*H168,6)</f>
      </c>
      <c r="L168" s="38">
        <v>0</v>
      </c>
      <c s="32">
        <f>ROUND(ROUND(L168,2)*ROUND(G168,3),2)</f>
      </c>
      <c s="36" t="s">
        <v>53</v>
      </c>
      <c>
        <f>(M168*21)/100</f>
      </c>
      <c t="s">
        <v>27</v>
      </c>
    </row>
    <row r="169" spans="1:5" ht="12.75">
      <c r="A169" s="35" t="s">
        <v>54</v>
      </c>
      <c r="E169" s="39" t="s">
        <v>55</v>
      </c>
    </row>
    <row r="170" spans="1:5" ht="12.75">
      <c r="A170" s="35" t="s">
        <v>56</v>
      </c>
      <c r="E170" s="40" t="s">
        <v>55</v>
      </c>
    </row>
    <row r="171" spans="1:5" ht="102">
      <c r="A171" t="s">
        <v>57</v>
      </c>
      <c r="E171" s="39" t="s">
        <v>983</v>
      </c>
    </row>
    <row r="172" spans="1:16" ht="12.75">
      <c r="A172" t="s">
        <v>49</v>
      </c>
      <c s="34" t="s">
        <v>259</v>
      </c>
      <c s="34" t="s">
        <v>639</v>
      </c>
      <c s="35" t="s">
        <v>47</v>
      </c>
      <c s="6" t="s">
        <v>640</v>
      </c>
      <c s="36" t="s">
        <v>297</v>
      </c>
      <c s="37">
        <v>0.6</v>
      </c>
      <c s="36">
        <v>0</v>
      </c>
      <c s="36">
        <f>ROUND(G172*H172,6)</f>
      </c>
      <c r="L172" s="38">
        <v>0</v>
      </c>
      <c s="32">
        <f>ROUND(ROUND(L172,2)*ROUND(G172,3),2)</f>
      </c>
      <c s="36" t="s">
        <v>73</v>
      </c>
      <c>
        <f>(M172*21)/100</f>
      </c>
      <c t="s">
        <v>27</v>
      </c>
    </row>
    <row r="173" spans="1:5" ht="12.75">
      <c r="A173" s="35" t="s">
        <v>54</v>
      </c>
      <c r="E173" s="39" t="s">
        <v>55</v>
      </c>
    </row>
    <row r="174" spans="1:5" ht="12.75">
      <c r="A174" s="35" t="s">
        <v>56</v>
      </c>
      <c r="E174" s="40" t="s">
        <v>55</v>
      </c>
    </row>
    <row r="175" spans="1:5" ht="12.75">
      <c r="A175" t="s">
        <v>57</v>
      </c>
      <c r="E175" s="39" t="s">
        <v>74</v>
      </c>
    </row>
    <row r="176" spans="1:16" ht="12.75">
      <c r="A176" t="s">
        <v>49</v>
      </c>
      <c s="34" t="s">
        <v>259</v>
      </c>
      <c s="34" t="s">
        <v>984</v>
      </c>
      <c s="35" t="s">
        <v>47</v>
      </c>
      <c s="6" t="s">
        <v>985</v>
      </c>
      <c s="36" t="s">
        <v>52</v>
      </c>
      <c s="37">
        <v>1</v>
      </c>
      <c s="36">
        <v>0</v>
      </c>
      <c s="36">
        <f>ROUND(G176*H176,6)</f>
      </c>
      <c r="L176" s="38">
        <v>0</v>
      </c>
      <c s="32">
        <f>ROUND(ROUND(L176,2)*ROUND(G176,3),2)</f>
      </c>
      <c s="36" t="s">
        <v>73</v>
      </c>
      <c>
        <f>(M176*21)/100</f>
      </c>
      <c t="s">
        <v>27</v>
      </c>
    </row>
    <row r="177" spans="1:5" ht="12.75">
      <c r="A177" s="35" t="s">
        <v>54</v>
      </c>
      <c r="E177" s="39" t="s">
        <v>55</v>
      </c>
    </row>
    <row r="178" spans="1:5" ht="12.75">
      <c r="A178" s="35" t="s">
        <v>56</v>
      </c>
      <c r="E178" s="40" t="s">
        <v>55</v>
      </c>
    </row>
    <row r="179" spans="1:5" ht="12.75">
      <c r="A179" t="s">
        <v>57</v>
      </c>
      <c r="E179" s="39" t="s">
        <v>74</v>
      </c>
    </row>
    <row r="180" spans="1:16" ht="12.75">
      <c r="A180" t="s">
        <v>49</v>
      </c>
      <c s="34" t="s">
        <v>263</v>
      </c>
      <c s="34" t="s">
        <v>986</v>
      </c>
      <c s="35" t="s">
        <v>47</v>
      </c>
      <c s="6" t="s">
        <v>987</v>
      </c>
      <c s="36" t="s">
        <v>52</v>
      </c>
      <c s="37">
        <v>1</v>
      </c>
      <c s="36">
        <v>0</v>
      </c>
      <c s="36">
        <f>ROUND(G180*H180,6)</f>
      </c>
      <c r="L180" s="38">
        <v>0</v>
      </c>
      <c s="32">
        <f>ROUND(ROUND(L180,2)*ROUND(G180,3),2)</f>
      </c>
      <c s="36" t="s">
        <v>73</v>
      </c>
      <c>
        <f>(M180*21)/100</f>
      </c>
      <c t="s">
        <v>27</v>
      </c>
    </row>
    <row r="181" spans="1:5" ht="12.75">
      <c r="A181" s="35" t="s">
        <v>54</v>
      </c>
      <c r="E181" s="39" t="s">
        <v>55</v>
      </c>
    </row>
    <row r="182" spans="1:5" ht="12.75">
      <c r="A182" s="35" t="s">
        <v>56</v>
      </c>
      <c r="E182" s="40" t="s">
        <v>55</v>
      </c>
    </row>
    <row r="183" spans="1:5" ht="12.75">
      <c r="A183" t="s">
        <v>57</v>
      </c>
      <c r="E183" s="39" t="s">
        <v>74</v>
      </c>
    </row>
    <row r="184" spans="1:16" ht="25.5">
      <c r="A184" t="s">
        <v>49</v>
      </c>
      <c s="34" t="s">
        <v>267</v>
      </c>
      <c s="34" t="s">
        <v>641</v>
      </c>
      <c s="35" t="s">
        <v>47</v>
      </c>
      <c s="6" t="s">
        <v>642</v>
      </c>
      <c s="36" t="s">
        <v>104</v>
      </c>
      <c s="37">
        <v>200</v>
      </c>
      <c s="36">
        <v>0</v>
      </c>
      <c s="36">
        <f>ROUND(G184*H184,6)</f>
      </c>
      <c r="L184" s="38">
        <v>0</v>
      </c>
      <c s="32">
        <f>ROUND(ROUND(L184,2)*ROUND(G184,3),2)</f>
      </c>
      <c s="36" t="s">
        <v>73</v>
      </c>
      <c>
        <f>(M184*21)/100</f>
      </c>
      <c t="s">
        <v>27</v>
      </c>
    </row>
    <row r="185" spans="1:5" ht="12.75">
      <c r="A185" s="35" t="s">
        <v>54</v>
      </c>
      <c r="E185" s="39" t="s">
        <v>55</v>
      </c>
    </row>
    <row r="186" spans="1:5" ht="12.75">
      <c r="A186" s="35" t="s">
        <v>56</v>
      </c>
      <c r="E186" s="40" t="s">
        <v>55</v>
      </c>
    </row>
    <row r="187" spans="1:5" ht="63.75">
      <c r="A187" t="s">
        <v>57</v>
      </c>
      <c r="E187" s="39" t="s">
        <v>303</v>
      </c>
    </row>
    <row r="188" spans="1:16" ht="12.75">
      <c r="A188" t="s">
        <v>49</v>
      </c>
      <c s="34" t="s">
        <v>267</v>
      </c>
      <c s="34" t="s">
        <v>260</v>
      </c>
      <c s="35" t="s">
        <v>47</v>
      </c>
      <c s="6" t="s">
        <v>261</v>
      </c>
      <c s="36" t="s">
        <v>104</v>
      </c>
      <c s="37">
        <v>20</v>
      </c>
      <c s="36">
        <v>0</v>
      </c>
      <c s="36">
        <f>ROUND(G188*H188,6)</f>
      </c>
      <c r="L188" s="38">
        <v>0</v>
      </c>
      <c s="32">
        <f>ROUND(ROUND(L188,2)*ROUND(G188,3),2)</f>
      </c>
      <c s="36" t="s">
        <v>73</v>
      </c>
      <c>
        <f>(M188*21)/100</f>
      </c>
      <c t="s">
        <v>27</v>
      </c>
    </row>
    <row r="189" spans="1:5" ht="12.75">
      <c r="A189" s="35" t="s">
        <v>54</v>
      </c>
      <c r="E189" s="39" t="s">
        <v>55</v>
      </c>
    </row>
    <row r="190" spans="1:5" ht="12.75">
      <c r="A190" s="35" t="s">
        <v>56</v>
      </c>
      <c r="E190" s="40" t="s">
        <v>55</v>
      </c>
    </row>
    <row r="191" spans="1:5" ht="38.25">
      <c r="A191" t="s">
        <v>57</v>
      </c>
      <c r="E191" s="39" t="s">
        <v>262</v>
      </c>
    </row>
    <row r="192" spans="1:16" ht="12.75">
      <c r="A192" t="s">
        <v>49</v>
      </c>
      <c s="34" t="s">
        <v>271</v>
      </c>
      <c s="34" t="s">
        <v>264</v>
      </c>
      <c s="35" t="s">
        <v>47</v>
      </c>
      <c s="6" t="s">
        <v>265</v>
      </c>
      <c s="36" t="s">
        <v>104</v>
      </c>
      <c s="37">
        <v>20</v>
      </c>
      <c s="36">
        <v>0</v>
      </c>
      <c s="36">
        <f>ROUND(G192*H192,6)</f>
      </c>
      <c r="L192" s="38">
        <v>0</v>
      </c>
      <c s="32">
        <f>ROUND(ROUND(L192,2)*ROUND(G192,3),2)</f>
      </c>
      <c s="36" t="s">
        <v>73</v>
      </c>
      <c>
        <f>(M192*21)/100</f>
      </c>
      <c t="s">
        <v>27</v>
      </c>
    </row>
    <row r="193" spans="1:5" ht="12.75">
      <c r="A193" s="35" t="s">
        <v>54</v>
      </c>
      <c r="E193" s="39" t="s">
        <v>55</v>
      </c>
    </row>
    <row r="194" spans="1:5" ht="12.75">
      <c r="A194" s="35" t="s">
        <v>56</v>
      </c>
      <c r="E194" s="40" t="s">
        <v>55</v>
      </c>
    </row>
    <row r="195" spans="1:5" ht="63.75">
      <c r="A195" t="s">
        <v>57</v>
      </c>
      <c r="E195" s="39" t="s">
        <v>266</v>
      </c>
    </row>
    <row r="196" spans="1:16" ht="12.75">
      <c r="A196" t="s">
        <v>49</v>
      </c>
      <c s="34" t="s">
        <v>275</v>
      </c>
      <c s="34" t="s">
        <v>2084</v>
      </c>
      <c s="35" t="s">
        <v>47</v>
      </c>
      <c s="6" t="s">
        <v>2085</v>
      </c>
      <c s="36" t="s">
        <v>52</v>
      </c>
      <c s="37">
        <v>2</v>
      </c>
      <c s="36">
        <v>0</v>
      </c>
      <c s="36">
        <f>ROUND(G196*H196,6)</f>
      </c>
      <c r="L196" s="38">
        <v>0</v>
      </c>
      <c s="32">
        <f>ROUND(ROUND(L196,2)*ROUND(G196,3),2)</f>
      </c>
      <c s="36" t="s">
        <v>53</v>
      </c>
      <c>
        <f>(M196*21)/100</f>
      </c>
      <c t="s">
        <v>27</v>
      </c>
    </row>
    <row r="197" spans="1:5" ht="12.75">
      <c r="A197" s="35" t="s">
        <v>54</v>
      </c>
      <c r="E197" s="39" t="s">
        <v>55</v>
      </c>
    </row>
    <row r="198" spans="1:5" ht="12.75">
      <c r="A198" s="35" t="s">
        <v>56</v>
      </c>
      <c r="E198" s="40" t="s">
        <v>55</v>
      </c>
    </row>
    <row r="199" spans="1:5" ht="89.25">
      <c r="A199" t="s">
        <v>57</v>
      </c>
      <c r="E199" s="39" t="s">
        <v>2086</v>
      </c>
    </row>
    <row r="200" spans="1:16" ht="12.75">
      <c r="A200" t="s">
        <v>49</v>
      </c>
      <c s="34" t="s">
        <v>278</v>
      </c>
      <c s="34" t="s">
        <v>2087</v>
      </c>
      <c s="35" t="s">
        <v>47</v>
      </c>
      <c s="6" t="s">
        <v>2088</v>
      </c>
      <c s="36" t="s">
        <v>52</v>
      </c>
      <c s="37">
        <v>2</v>
      </c>
      <c s="36">
        <v>0</v>
      </c>
      <c s="36">
        <f>ROUND(G200*H200,6)</f>
      </c>
      <c r="L200" s="38">
        <v>0</v>
      </c>
      <c s="32">
        <f>ROUND(ROUND(L200,2)*ROUND(G200,3),2)</f>
      </c>
      <c s="36" t="s">
        <v>73</v>
      </c>
      <c>
        <f>(M200*21)/100</f>
      </c>
      <c t="s">
        <v>27</v>
      </c>
    </row>
    <row r="201" spans="1:5" ht="12.75">
      <c r="A201" s="35" t="s">
        <v>54</v>
      </c>
      <c r="E201" s="39" t="s">
        <v>55</v>
      </c>
    </row>
    <row r="202" spans="1:5" ht="12.75">
      <c r="A202" s="35" t="s">
        <v>56</v>
      </c>
      <c r="E202" s="40" t="s">
        <v>55</v>
      </c>
    </row>
    <row r="203" spans="1:5" ht="12.75">
      <c r="A203" t="s">
        <v>57</v>
      </c>
      <c r="E203" s="39" t="s">
        <v>74</v>
      </c>
    </row>
    <row r="204" spans="1:16" ht="12.75">
      <c r="A204" t="s">
        <v>49</v>
      </c>
      <c s="34" t="s">
        <v>281</v>
      </c>
      <c s="34" t="s">
        <v>287</v>
      </c>
      <c s="35" t="s">
        <v>47</v>
      </c>
      <c s="6" t="s">
        <v>288</v>
      </c>
      <c s="36" t="s">
        <v>104</v>
      </c>
      <c s="37">
        <v>20</v>
      </c>
      <c s="36">
        <v>0</v>
      </c>
      <c s="36">
        <f>ROUND(G204*H204,6)</f>
      </c>
      <c r="L204" s="38">
        <v>0</v>
      </c>
      <c s="32">
        <f>ROUND(ROUND(L204,2)*ROUND(G204,3),2)</f>
      </c>
      <c s="36" t="s">
        <v>73</v>
      </c>
      <c>
        <f>(M204*21)/100</f>
      </c>
      <c t="s">
        <v>27</v>
      </c>
    </row>
    <row r="205" spans="1:5" ht="12.75">
      <c r="A205" s="35" t="s">
        <v>54</v>
      </c>
      <c r="E205" s="39" t="s">
        <v>55</v>
      </c>
    </row>
    <row r="206" spans="1:5" ht="12.75">
      <c r="A206" s="35" t="s">
        <v>56</v>
      </c>
      <c r="E206" s="40" t="s">
        <v>55</v>
      </c>
    </row>
    <row r="207" spans="1:5" ht="76.5">
      <c r="A207" t="s">
        <v>57</v>
      </c>
      <c r="E207" s="39" t="s">
        <v>289</v>
      </c>
    </row>
    <row r="208" spans="1:16" ht="12.75">
      <c r="A208" t="s">
        <v>49</v>
      </c>
      <c s="34" t="s">
        <v>281</v>
      </c>
      <c s="34" t="s">
        <v>643</v>
      </c>
      <c s="35" t="s">
        <v>47</v>
      </c>
      <c s="6" t="s">
        <v>644</v>
      </c>
      <c s="36" t="s">
        <v>52</v>
      </c>
      <c s="37">
        <v>14</v>
      </c>
      <c s="36">
        <v>0</v>
      </c>
      <c s="36">
        <f>ROUND(G208*H208,6)</f>
      </c>
      <c r="L208" s="38">
        <v>0</v>
      </c>
      <c s="32">
        <f>ROUND(ROUND(L208,2)*ROUND(G208,3),2)</f>
      </c>
      <c s="36" t="s">
        <v>73</v>
      </c>
      <c>
        <f>(M208*21)/100</f>
      </c>
      <c t="s">
        <v>27</v>
      </c>
    </row>
    <row r="209" spans="1:5" ht="12.75">
      <c r="A209" s="35" t="s">
        <v>54</v>
      </c>
      <c r="E209" s="39" t="s">
        <v>55</v>
      </c>
    </row>
    <row r="210" spans="1:5" ht="12.75">
      <c r="A210" s="35" t="s">
        <v>56</v>
      </c>
      <c r="E210" s="40" t="s">
        <v>55</v>
      </c>
    </row>
    <row r="211" spans="1:5" ht="12.75">
      <c r="A211" t="s">
        <v>57</v>
      </c>
      <c r="E211" s="39" t="s">
        <v>74</v>
      </c>
    </row>
    <row r="212" spans="1:16" ht="12.75">
      <c r="A212" t="s">
        <v>49</v>
      </c>
      <c s="34" t="s">
        <v>286</v>
      </c>
      <c s="34" t="s">
        <v>2089</v>
      </c>
      <c s="35" t="s">
        <v>47</v>
      </c>
      <c s="6" t="s">
        <v>2090</v>
      </c>
      <c s="36" t="s">
        <v>52</v>
      </c>
      <c s="37">
        <v>1</v>
      </c>
      <c s="36">
        <v>0</v>
      </c>
      <c s="36">
        <f>ROUND(G212*H212,6)</f>
      </c>
      <c r="L212" s="38">
        <v>0</v>
      </c>
      <c s="32">
        <f>ROUND(ROUND(L212,2)*ROUND(G212,3),2)</f>
      </c>
      <c s="36" t="s">
        <v>73</v>
      </c>
      <c>
        <f>(M212*21)/100</f>
      </c>
      <c t="s">
        <v>27</v>
      </c>
    </row>
    <row r="213" spans="1:5" ht="12.75">
      <c r="A213" s="35" t="s">
        <v>54</v>
      </c>
      <c r="E213" s="39" t="s">
        <v>55</v>
      </c>
    </row>
    <row r="214" spans="1:5" ht="12.75">
      <c r="A214" s="35" t="s">
        <v>56</v>
      </c>
      <c r="E214" s="40" t="s">
        <v>55</v>
      </c>
    </row>
    <row r="215" spans="1:5" ht="89.25">
      <c r="A215" t="s">
        <v>57</v>
      </c>
      <c r="E215" s="39" t="s">
        <v>2086</v>
      </c>
    </row>
    <row r="216" spans="1:16" ht="12.75">
      <c r="A216" t="s">
        <v>49</v>
      </c>
      <c s="34" t="s">
        <v>286</v>
      </c>
      <c s="34" t="s">
        <v>1018</v>
      </c>
      <c s="35" t="s">
        <v>47</v>
      </c>
      <c s="6" t="s">
        <v>1723</v>
      </c>
      <c s="36" t="s">
        <v>96</v>
      </c>
      <c s="37">
        <v>1</v>
      </c>
      <c s="36">
        <v>0</v>
      </c>
      <c s="36">
        <f>ROUND(G216*H216,6)</f>
      </c>
      <c r="L216" s="38">
        <v>0</v>
      </c>
      <c s="32">
        <f>ROUND(ROUND(L216,2)*ROUND(G216,3),2)</f>
      </c>
      <c s="36" t="s">
        <v>53</v>
      </c>
      <c>
        <f>(M216*21)/100</f>
      </c>
      <c t="s">
        <v>27</v>
      </c>
    </row>
    <row r="217" spans="1:5" ht="12.75">
      <c r="A217" s="35" t="s">
        <v>54</v>
      </c>
      <c r="E217" s="39" t="s">
        <v>55</v>
      </c>
    </row>
    <row r="218" spans="1:5" ht="12.75">
      <c r="A218" s="35" t="s">
        <v>56</v>
      </c>
      <c r="E218" s="40" t="s">
        <v>55</v>
      </c>
    </row>
    <row r="219" spans="1:5" ht="76.5">
      <c r="A219" t="s">
        <v>57</v>
      </c>
      <c r="E219" s="39" t="s">
        <v>331</v>
      </c>
    </row>
    <row r="220" spans="1:16" ht="25.5">
      <c r="A220" t="s">
        <v>49</v>
      </c>
      <c s="34" t="s">
        <v>290</v>
      </c>
      <c s="34" t="s">
        <v>2091</v>
      </c>
      <c s="35" t="s">
        <v>47</v>
      </c>
      <c s="6" t="s">
        <v>2092</v>
      </c>
      <c s="36" t="s">
        <v>52</v>
      </c>
      <c s="37">
        <v>1</v>
      </c>
      <c s="36">
        <v>0</v>
      </c>
      <c s="36">
        <f>ROUND(G220*H220,6)</f>
      </c>
      <c r="L220" s="38">
        <v>0</v>
      </c>
      <c s="32">
        <f>ROUND(ROUND(L220,2)*ROUND(G220,3),2)</f>
      </c>
      <c s="36" t="s">
        <v>73</v>
      </c>
      <c>
        <f>(M220*21)/100</f>
      </c>
      <c t="s">
        <v>27</v>
      </c>
    </row>
    <row r="221" spans="1:5" ht="12.75">
      <c r="A221" s="35" t="s">
        <v>54</v>
      </c>
      <c r="E221" s="39" t="s">
        <v>55</v>
      </c>
    </row>
    <row r="222" spans="1:5" ht="12.75">
      <c r="A222" s="35" t="s">
        <v>56</v>
      </c>
      <c r="E222" s="40" t="s">
        <v>55</v>
      </c>
    </row>
    <row r="223" spans="1:5" ht="63.75">
      <c r="A223" t="s">
        <v>57</v>
      </c>
      <c r="E223" s="39" t="s">
        <v>2093</v>
      </c>
    </row>
    <row r="224" spans="1:16" ht="12.75">
      <c r="A224" t="s">
        <v>49</v>
      </c>
      <c s="34" t="s">
        <v>294</v>
      </c>
      <c s="34" t="s">
        <v>2094</v>
      </c>
      <c s="35" t="s">
        <v>47</v>
      </c>
      <c s="6" t="s">
        <v>2095</v>
      </c>
      <c s="36" t="s">
        <v>52</v>
      </c>
      <c s="37">
        <v>1</v>
      </c>
      <c s="36">
        <v>0</v>
      </c>
      <c s="36">
        <f>ROUND(G224*H224,6)</f>
      </c>
      <c r="L224" s="38">
        <v>0</v>
      </c>
      <c s="32">
        <f>ROUND(ROUND(L224,2)*ROUND(G224,3),2)</f>
      </c>
      <c s="36" t="s">
        <v>73</v>
      </c>
      <c>
        <f>(M224*21)/100</f>
      </c>
      <c t="s">
        <v>27</v>
      </c>
    </row>
    <row r="225" spans="1:5" ht="12.75">
      <c r="A225" s="35" t="s">
        <v>54</v>
      </c>
      <c r="E225" s="39" t="s">
        <v>55</v>
      </c>
    </row>
    <row r="226" spans="1:5" ht="12.75">
      <c r="A226" s="35" t="s">
        <v>56</v>
      </c>
      <c r="E226" s="40" t="s">
        <v>55</v>
      </c>
    </row>
    <row r="227" spans="1:5" ht="102">
      <c r="A227" t="s">
        <v>57</v>
      </c>
      <c r="E227" s="39" t="s">
        <v>2009</v>
      </c>
    </row>
    <row r="228" spans="1:16" ht="12.75">
      <c r="A228" t="s">
        <v>49</v>
      </c>
      <c s="34" t="s">
        <v>300</v>
      </c>
      <c s="34" t="s">
        <v>997</v>
      </c>
      <c s="35" t="s">
        <v>47</v>
      </c>
      <c s="6" t="s">
        <v>998</v>
      </c>
      <c s="36" t="s">
        <v>52</v>
      </c>
      <c s="37">
        <v>1</v>
      </c>
      <c s="36">
        <v>0</v>
      </c>
      <c s="36">
        <f>ROUND(G228*H228,6)</f>
      </c>
      <c r="L228" s="38">
        <v>0</v>
      </c>
      <c s="32">
        <f>ROUND(ROUND(L228,2)*ROUND(G228,3),2)</f>
      </c>
      <c s="36" t="s">
        <v>73</v>
      </c>
      <c>
        <f>(M228*21)/100</f>
      </c>
      <c t="s">
        <v>27</v>
      </c>
    </row>
    <row r="229" spans="1:5" ht="12.75">
      <c r="A229" s="35" t="s">
        <v>54</v>
      </c>
      <c r="E229" s="39" t="s">
        <v>55</v>
      </c>
    </row>
    <row r="230" spans="1:5" ht="12.75">
      <c r="A230" s="35" t="s">
        <v>56</v>
      </c>
      <c r="E230" s="40" t="s">
        <v>55</v>
      </c>
    </row>
    <row r="231" spans="1:5" ht="12.75">
      <c r="A231" t="s">
        <v>57</v>
      </c>
      <c r="E231" s="39" t="s">
        <v>74</v>
      </c>
    </row>
    <row r="232" spans="1:16" ht="12.75">
      <c r="A232" t="s">
        <v>49</v>
      </c>
      <c s="34" t="s">
        <v>304</v>
      </c>
      <c s="34" t="s">
        <v>988</v>
      </c>
      <c s="35" t="s">
        <v>47</v>
      </c>
      <c s="6" t="s">
        <v>989</v>
      </c>
      <c s="36" t="s">
        <v>52</v>
      </c>
      <c s="37">
        <v>72</v>
      </c>
      <c s="36">
        <v>0</v>
      </c>
      <c s="36">
        <f>ROUND(G232*H232,6)</f>
      </c>
      <c r="L232" s="38">
        <v>0</v>
      </c>
      <c s="32">
        <f>ROUND(ROUND(L232,2)*ROUND(G232,3),2)</f>
      </c>
      <c s="36" t="s">
        <v>53</v>
      </c>
      <c>
        <f>(M232*21)/100</f>
      </c>
      <c t="s">
        <v>27</v>
      </c>
    </row>
    <row r="233" spans="1:5" ht="12.75">
      <c r="A233" s="35" t="s">
        <v>54</v>
      </c>
      <c r="E233" s="39" t="s">
        <v>55</v>
      </c>
    </row>
    <row r="234" spans="1:5" ht="12.75">
      <c r="A234" s="35" t="s">
        <v>56</v>
      </c>
      <c r="E234" s="40" t="s">
        <v>55</v>
      </c>
    </row>
    <row r="235" spans="1:5" ht="25.5">
      <c r="A235" t="s">
        <v>57</v>
      </c>
      <c r="E235" s="39" t="s">
        <v>990</v>
      </c>
    </row>
    <row r="236" spans="1:16" ht="12.75">
      <c r="A236" t="s">
        <v>49</v>
      </c>
      <c s="34" t="s">
        <v>307</v>
      </c>
      <c s="34" t="s">
        <v>991</v>
      </c>
      <c s="35" t="s">
        <v>47</v>
      </c>
      <c s="6" t="s">
        <v>992</v>
      </c>
      <c s="36" t="s">
        <v>52</v>
      </c>
      <c s="37">
        <v>24</v>
      </c>
      <c s="36">
        <v>0</v>
      </c>
      <c s="36">
        <f>ROUND(G236*H236,6)</f>
      </c>
      <c r="L236" s="38">
        <v>0</v>
      </c>
      <c s="32">
        <f>ROUND(ROUND(L236,2)*ROUND(G236,3),2)</f>
      </c>
      <c s="36" t="s">
        <v>73</v>
      </c>
      <c>
        <f>(M236*21)/100</f>
      </c>
      <c t="s">
        <v>27</v>
      </c>
    </row>
    <row r="237" spans="1:5" ht="12.75">
      <c r="A237" s="35" t="s">
        <v>54</v>
      </c>
      <c r="E237" s="39" t="s">
        <v>55</v>
      </c>
    </row>
    <row r="238" spans="1:5" ht="12.75">
      <c r="A238" s="35" t="s">
        <v>56</v>
      </c>
      <c r="E238" s="40" t="s">
        <v>55</v>
      </c>
    </row>
    <row r="239" spans="1:5" ht="12.75">
      <c r="A239" t="s">
        <v>57</v>
      </c>
      <c r="E239" s="39" t="s">
        <v>74</v>
      </c>
    </row>
    <row r="240" spans="1:16" ht="12.75">
      <c r="A240" t="s">
        <v>49</v>
      </c>
      <c s="34" t="s">
        <v>310</v>
      </c>
      <c s="34" t="s">
        <v>993</v>
      </c>
      <c s="35" t="s">
        <v>47</v>
      </c>
      <c s="6" t="s">
        <v>994</v>
      </c>
      <c s="36" t="s">
        <v>52</v>
      </c>
      <c s="37">
        <v>24</v>
      </c>
      <c s="36">
        <v>0</v>
      </c>
      <c s="36">
        <f>ROUND(G240*H240,6)</f>
      </c>
      <c r="L240" s="38">
        <v>0</v>
      </c>
      <c s="32">
        <f>ROUND(ROUND(L240,2)*ROUND(G240,3),2)</f>
      </c>
      <c s="36" t="s">
        <v>73</v>
      </c>
      <c>
        <f>(M240*21)/100</f>
      </c>
      <c t="s">
        <v>27</v>
      </c>
    </row>
    <row r="241" spans="1:5" ht="12.75">
      <c r="A241" s="35" t="s">
        <v>54</v>
      </c>
      <c r="E241" s="39" t="s">
        <v>55</v>
      </c>
    </row>
    <row r="242" spans="1:5" ht="12.75">
      <c r="A242" s="35" t="s">
        <v>56</v>
      </c>
      <c r="E242" s="40" t="s">
        <v>55</v>
      </c>
    </row>
    <row r="243" spans="1:5" ht="12.75">
      <c r="A243" t="s">
        <v>57</v>
      </c>
      <c r="E243" s="39" t="s">
        <v>74</v>
      </c>
    </row>
    <row r="244" spans="1:16" ht="12.75">
      <c r="A244" t="s">
        <v>49</v>
      </c>
      <c s="34" t="s">
        <v>313</v>
      </c>
      <c s="34" t="s">
        <v>2096</v>
      </c>
      <c s="35" t="s">
        <v>47</v>
      </c>
      <c s="6" t="s">
        <v>2097</v>
      </c>
      <c s="36" t="s">
        <v>52</v>
      </c>
      <c s="37">
        <v>2</v>
      </c>
      <c s="36">
        <v>0</v>
      </c>
      <c s="36">
        <f>ROUND(G244*H244,6)</f>
      </c>
      <c r="L244" s="38">
        <v>0</v>
      </c>
      <c s="32">
        <f>ROUND(ROUND(L244,2)*ROUND(G244,3),2)</f>
      </c>
      <c s="36" t="s">
        <v>53</v>
      </c>
      <c>
        <f>(M244*21)/100</f>
      </c>
      <c t="s">
        <v>27</v>
      </c>
    </row>
    <row r="245" spans="1:5" ht="12.75">
      <c r="A245" s="35" t="s">
        <v>54</v>
      </c>
      <c r="E245" s="39" t="s">
        <v>55</v>
      </c>
    </row>
    <row r="246" spans="1:5" ht="12.75">
      <c r="A246" s="35" t="s">
        <v>56</v>
      </c>
      <c r="E246" s="40" t="s">
        <v>55</v>
      </c>
    </row>
    <row r="247" spans="1:5" ht="38.25">
      <c r="A247" t="s">
        <v>57</v>
      </c>
      <c r="E247" s="39" t="s">
        <v>2098</v>
      </c>
    </row>
    <row r="248" spans="1:16" ht="12.75">
      <c r="A248" t="s">
        <v>49</v>
      </c>
      <c s="34" t="s">
        <v>316</v>
      </c>
      <c s="34" t="s">
        <v>2099</v>
      </c>
      <c s="35" t="s">
        <v>47</v>
      </c>
      <c s="6" t="s">
        <v>2100</v>
      </c>
      <c s="36" t="s">
        <v>52</v>
      </c>
      <c s="37">
        <v>2</v>
      </c>
      <c s="36">
        <v>0</v>
      </c>
      <c s="36">
        <f>ROUND(G248*H248,6)</f>
      </c>
      <c r="L248" s="38">
        <v>0</v>
      </c>
      <c s="32">
        <f>ROUND(ROUND(L248,2)*ROUND(G248,3),2)</f>
      </c>
      <c s="36" t="s">
        <v>53</v>
      </c>
      <c>
        <f>(M248*21)/100</f>
      </c>
      <c t="s">
        <v>27</v>
      </c>
    </row>
    <row r="249" spans="1:5" ht="12.75">
      <c r="A249" s="35" t="s">
        <v>54</v>
      </c>
      <c r="E249" s="39" t="s">
        <v>55</v>
      </c>
    </row>
    <row r="250" spans="1:5" ht="12.75">
      <c r="A250" s="35" t="s">
        <v>56</v>
      </c>
      <c r="E250" s="40" t="s">
        <v>55</v>
      </c>
    </row>
    <row r="251" spans="1:5" ht="63.75">
      <c r="A251" t="s">
        <v>57</v>
      </c>
      <c r="E251" s="39" t="s">
        <v>2101</v>
      </c>
    </row>
    <row r="252" spans="1:16" ht="12.75">
      <c r="A252" t="s">
        <v>49</v>
      </c>
      <c s="34" t="s">
        <v>320</v>
      </c>
      <c s="34" t="s">
        <v>2102</v>
      </c>
      <c s="35" t="s">
        <v>47</v>
      </c>
      <c s="6" t="s">
        <v>2103</v>
      </c>
      <c s="36" t="s">
        <v>104</v>
      </c>
      <c s="37">
        <v>1</v>
      </c>
      <c s="36">
        <v>0</v>
      </c>
      <c s="36">
        <f>ROUND(G252*H252,6)</f>
      </c>
      <c r="L252" s="38">
        <v>0</v>
      </c>
      <c s="32">
        <f>ROUND(ROUND(L252,2)*ROUND(G252,3),2)</f>
      </c>
      <c s="36" t="s">
        <v>73</v>
      </c>
      <c>
        <f>(M252*21)/100</f>
      </c>
      <c t="s">
        <v>27</v>
      </c>
    </row>
    <row r="253" spans="1:5" ht="12.75">
      <c r="A253" s="35" t="s">
        <v>54</v>
      </c>
      <c r="E253" s="39" t="s">
        <v>55</v>
      </c>
    </row>
    <row r="254" spans="1:5" ht="12.75">
      <c r="A254" s="35" t="s">
        <v>56</v>
      </c>
      <c r="E254" s="40" t="s">
        <v>55</v>
      </c>
    </row>
    <row r="255" spans="1:5" ht="12.75">
      <c r="A255" t="s">
        <v>57</v>
      </c>
      <c r="E255" s="39" t="s">
        <v>74</v>
      </c>
    </row>
    <row r="256" spans="1:16" ht="12.75">
      <c r="A256" t="s">
        <v>49</v>
      </c>
      <c s="34" t="s">
        <v>324</v>
      </c>
      <c s="34" t="s">
        <v>2104</v>
      </c>
      <c s="35" t="s">
        <v>47</v>
      </c>
      <c s="6" t="s">
        <v>2105</v>
      </c>
      <c s="36" t="s">
        <v>104</v>
      </c>
      <c s="37">
        <v>1</v>
      </c>
      <c s="36">
        <v>0</v>
      </c>
      <c s="36">
        <f>ROUND(G256*H256,6)</f>
      </c>
      <c r="L256" s="38">
        <v>0</v>
      </c>
      <c s="32">
        <f>ROUND(ROUND(L256,2)*ROUND(G256,3),2)</f>
      </c>
      <c s="36" t="s">
        <v>73</v>
      </c>
      <c>
        <f>(M256*21)/100</f>
      </c>
      <c t="s">
        <v>27</v>
      </c>
    </row>
    <row r="257" spans="1:5" ht="12.75">
      <c r="A257" s="35" t="s">
        <v>54</v>
      </c>
      <c r="E257" s="39" t="s">
        <v>55</v>
      </c>
    </row>
    <row r="258" spans="1:5" ht="12.75">
      <c r="A258" s="35" t="s">
        <v>56</v>
      </c>
      <c r="E258" s="40" t="s">
        <v>55</v>
      </c>
    </row>
    <row r="259" spans="1:5" ht="12.75">
      <c r="A259" t="s">
        <v>57</v>
      </c>
      <c r="E259" s="39" t="s">
        <v>74</v>
      </c>
    </row>
    <row r="260" spans="1:16" ht="25.5">
      <c r="A260" t="s">
        <v>49</v>
      </c>
      <c s="34" t="s">
        <v>328</v>
      </c>
      <c s="34" t="s">
        <v>2106</v>
      </c>
      <c s="35" t="s">
        <v>47</v>
      </c>
      <c s="6" t="s">
        <v>2107</v>
      </c>
      <c s="36" t="s">
        <v>52</v>
      </c>
      <c s="37">
        <v>1</v>
      </c>
      <c s="36">
        <v>0</v>
      </c>
      <c s="36">
        <f>ROUND(G260*H260,6)</f>
      </c>
      <c r="L260" s="38">
        <v>0</v>
      </c>
      <c s="32">
        <f>ROUND(ROUND(L260,2)*ROUND(G260,3),2)</f>
      </c>
      <c s="36" t="s">
        <v>53</v>
      </c>
      <c>
        <f>(M260*21)/100</f>
      </c>
      <c t="s">
        <v>27</v>
      </c>
    </row>
    <row r="261" spans="1:5" ht="12.75">
      <c r="A261" s="35" t="s">
        <v>54</v>
      </c>
      <c r="E261" s="39" t="s">
        <v>55</v>
      </c>
    </row>
    <row r="262" spans="1:5" ht="12.75">
      <c r="A262" s="35" t="s">
        <v>56</v>
      </c>
      <c r="E262" s="40" t="s">
        <v>55</v>
      </c>
    </row>
    <row r="263" spans="1:5" ht="63.75">
      <c r="A263" t="s">
        <v>57</v>
      </c>
      <c r="E263" s="39" t="s">
        <v>2108</v>
      </c>
    </row>
    <row r="264" spans="1:16" ht="12.75">
      <c r="A264" t="s">
        <v>49</v>
      </c>
      <c s="34" t="s">
        <v>332</v>
      </c>
      <c s="34" t="s">
        <v>2109</v>
      </c>
      <c s="35" t="s">
        <v>47</v>
      </c>
      <c s="6" t="s">
        <v>2110</v>
      </c>
      <c s="36" t="s">
        <v>68</v>
      </c>
      <c s="37">
        <v>8</v>
      </c>
      <c s="36">
        <v>0</v>
      </c>
      <c s="36">
        <f>ROUND(G264*H264,6)</f>
      </c>
      <c r="L264" s="38">
        <v>0</v>
      </c>
      <c s="32">
        <f>ROUND(ROUND(L264,2)*ROUND(G264,3),2)</f>
      </c>
      <c s="36" t="s">
        <v>73</v>
      </c>
      <c>
        <f>(M264*21)/100</f>
      </c>
      <c t="s">
        <v>27</v>
      </c>
    </row>
    <row r="265" spans="1:5" ht="12.75">
      <c r="A265" s="35" t="s">
        <v>54</v>
      </c>
      <c r="E265" s="39" t="s">
        <v>55</v>
      </c>
    </row>
    <row r="266" spans="1:5" ht="12.75">
      <c r="A266" s="35" t="s">
        <v>56</v>
      </c>
      <c r="E266" s="40" t="s">
        <v>55</v>
      </c>
    </row>
    <row r="267" spans="1:5" ht="12.75">
      <c r="A267" t="s">
        <v>57</v>
      </c>
      <c r="E267" s="39" t="s">
        <v>74</v>
      </c>
    </row>
    <row r="268" spans="1:16" ht="12.75">
      <c r="A268" t="s">
        <v>49</v>
      </c>
      <c s="34" t="s">
        <v>335</v>
      </c>
      <c s="34" t="s">
        <v>345</v>
      </c>
      <c s="35" t="s">
        <v>47</v>
      </c>
      <c s="6" t="s">
        <v>346</v>
      </c>
      <c s="36" t="s">
        <v>104</v>
      </c>
      <c s="37">
        <v>50</v>
      </c>
      <c s="36">
        <v>0</v>
      </c>
      <c s="36">
        <f>ROUND(G268*H268,6)</f>
      </c>
      <c r="L268" s="38">
        <v>0</v>
      </c>
      <c s="32">
        <f>ROUND(ROUND(L268,2)*ROUND(G268,3),2)</f>
      </c>
      <c s="36" t="s">
        <v>53</v>
      </c>
      <c>
        <f>(M268*21)/100</f>
      </c>
      <c t="s">
        <v>27</v>
      </c>
    </row>
    <row r="269" spans="1:5" ht="12.75">
      <c r="A269" s="35" t="s">
        <v>54</v>
      </c>
      <c r="E269" s="39" t="s">
        <v>55</v>
      </c>
    </row>
    <row r="270" spans="1:5" ht="12.75">
      <c r="A270" s="35" t="s">
        <v>56</v>
      </c>
      <c r="E270" s="40" t="s">
        <v>55</v>
      </c>
    </row>
    <row r="271" spans="1:5" ht="51">
      <c r="A271" t="s">
        <v>57</v>
      </c>
      <c r="E271" s="39" t="s">
        <v>347</v>
      </c>
    </row>
    <row r="272" spans="1:16" ht="12.75">
      <c r="A272" t="s">
        <v>49</v>
      </c>
      <c s="34" t="s">
        <v>338</v>
      </c>
      <c s="34" t="s">
        <v>349</v>
      </c>
      <c s="35" t="s">
        <v>47</v>
      </c>
      <c s="6" t="s">
        <v>350</v>
      </c>
      <c s="36" t="s">
        <v>52</v>
      </c>
      <c s="37">
        <v>3</v>
      </c>
      <c s="36">
        <v>0</v>
      </c>
      <c s="36">
        <f>ROUND(G272*H272,6)</f>
      </c>
      <c r="L272" s="38">
        <v>0</v>
      </c>
      <c s="32">
        <f>ROUND(ROUND(L272,2)*ROUND(G272,3),2)</f>
      </c>
      <c s="36" t="s">
        <v>73</v>
      </c>
      <c>
        <f>(M272*21)/100</f>
      </c>
      <c t="s">
        <v>27</v>
      </c>
    </row>
    <row r="273" spans="1:5" ht="12.75">
      <c r="A273" s="35" t="s">
        <v>54</v>
      </c>
      <c r="E273" s="39" t="s">
        <v>55</v>
      </c>
    </row>
    <row r="274" spans="1:5" ht="12.75">
      <c r="A274" s="35" t="s">
        <v>56</v>
      </c>
      <c r="E274" s="40" t="s">
        <v>55</v>
      </c>
    </row>
    <row r="275" spans="1:5" ht="12.75">
      <c r="A275" t="s">
        <v>57</v>
      </c>
      <c r="E275" s="39" t="s">
        <v>74</v>
      </c>
    </row>
    <row r="276" spans="1:16" ht="12.75">
      <c r="A276" t="s">
        <v>49</v>
      </c>
      <c s="34" t="s">
        <v>341</v>
      </c>
      <c s="34" t="s">
        <v>352</v>
      </c>
      <c s="35" t="s">
        <v>47</v>
      </c>
      <c s="6" t="s">
        <v>2111</v>
      </c>
      <c s="36" t="s">
        <v>52</v>
      </c>
      <c s="37">
        <v>1</v>
      </c>
      <c s="36">
        <v>0</v>
      </c>
      <c s="36">
        <f>ROUND(G276*H276,6)</f>
      </c>
      <c r="L276" s="38">
        <v>0</v>
      </c>
      <c s="32">
        <f>ROUND(ROUND(L276,2)*ROUND(G276,3),2)</f>
      </c>
      <c s="36" t="s">
        <v>53</v>
      </c>
      <c>
        <f>(M276*21)/100</f>
      </c>
      <c t="s">
        <v>27</v>
      </c>
    </row>
    <row r="277" spans="1:5" ht="12.75">
      <c r="A277" s="35" t="s">
        <v>54</v>
      </c>
      <c r="E277" s="39" t="s">
        <v>55</v>
      </c>
    </row>
    <row r="278" spans="1:5" ht="12.75">
      <c r="A278" s="35" t="s">
        <v>56</v>
      </c>
      <c r="E278" s="40" t="s">
        <v>55</v>
      </c>
    </row>
    <row r="279" spans="1:5" ht="12.75">
      <c r="A279" t="s">
        <v>57</v>
      </c>
      <c r="E279" s="39" t="s">
        <v>354</v>
      </c>
    </row>
    <row r="280" spans="1:13" ht="12.75">
      <c r="A280" t="s">
        <v>46</v>
      </c>
      <c r="C280" s="31" t="s">
        <v>20</v>
      </c>
      <c r="E280" s="33" t="s">
        <v>578</v>
      </c>
      <c r="J280" s="32">
        <f>0</f>
      </c>
      <c s="32">
        <f>0</f>
      </c>
      <c s="32">
        <f>0+L281+L285+L289+L293+L297</f>
      </c>
      <c s="32">
        <f>0+M281+M285+M289+M293+M297</f>
      </c>
    </row>
    <row r="281" spans="1:16" ht="12.75">
      <c r="A281" t="s">
        <v>49</v>
      </c>
      <c s="34" t="s">
        <v>344</v>
      </c>
      <c s="34" t="s">
        <v>66</v>
      </c>
      <c s="35" t="s">
        <v>47</v>
      </c>
      <c s="6" t="s">
        <v>614</v>
      </c>
      <c s="36" t="s">
        <v>68</v>
      </c>
      <c s="37">
        <v>24</v>
      </c>
      <c s="36">
        <v>0</v>
      </c>
      <c s="36">
        <f>ROUND(G281*H281,6)</f>
      </c>
      <c r="L281" s="38">
        <v>0</v>
      </c>
      <c s="32">
        <f>ROUND(ROUND(L281,2)*ROUND(G281,3),2)</f>
      </c>
      <c s="36" t="s">
        <v>53</v>
      </c>
      <c>
        <f>(M281*21)/100</f>
      </c>
      <c t="s">
        <v>27</v>
      </c>
    </row>
    <row r="282" spans="1:5" ht="12.75">
      <c r="A282" s="35" t="s">
        <v>54</v>
      </c>
      <c r="E282" s="39" t="s">
        <v>55</v>
      </c>
    </row>
    <row r="283" spans="1:5" ht="12.75">
      <c r="A283" s="35" t="s">
        <v>56</v>
      </c>
      <c r="E283" s="40" t="s">
        <v>55</v>
      </c>
    </row>
    <row r="284" spans="1:5" ht="12.75">
      <c r="A284" t="s">
        <v>57</v>
      </c>
      <c r="E284" s="39" t="s">
        <v>69</v>
      </c>
    </row>
    <row r="285" spans="1:16" ht="12.75">
      <c r="A285" t="s">
        <v>49</v>
      </c>
      <c s="34" t="s">
        <v>348</v>
      </c>
      <c s="34" t="s">
        <v>2112</v>
      </c>
      <c s="35" t="s">
        <v>47</v>
      </c>
      <c s="6" t="s">
        <v>2113</v>
      </c>
      <c s="36" t="s">
        <v>68</v>
      </c>
      <c s="37">
        <v>24</v>
      </c>
      <c s="36">
        <v>0</v>
      </c>
      <c s="36">
        <f>ROUND(G285*H285,6)</f>
      </c>
      <c r="L285" s="38">
        <v>0</v>
      </c>
      <c s="32">
        <f>ROUND(ROUND(L285,2)*ROUND(G285,3),2)</f>
      </c>
      <c s="36" t="s">
        <v>73</v>
      </c>
      <c>
        <f>(M285*21)/100</f>
      </c>
      <c t="s">
        <v>27</v>
      </c>
    </row>
    <row r="286" spans="1:5" ht="12.75">
      <c r="A286" s="35" t="s">
        <v>54</v>
      </c>
      <c r="E286" s="39" t="s">
        <v>55</v>
      </c>
    </row>
    <row r="287" spans="1:5" ht="12.75">
      <c r="A287" s="35" t="s">
        <v>56</v>
      </c>
      <c r="E287" s="40" t="s">
        <v>55</v>
      </c>
    </row>
    <row r="288" spans="1:5" ht="12.75">
      <c r="A288" t="s">
        <v>57</v>
      </c>
      <c r="E288" s="39" t="s">
        <v>74</v>
      </c>
    </row>
    <row r="289" spans="1:16" ht="25.5">
      <c r="A289" t="s">
        <v>49</v>
      </c>
      <c s="34" t="s">
        <v>351</v>
      </c>
      <c s="34" t="s">
        <v>2114</v>
      </c>
      <c s="35" t="s">
        <v>47</v>
      </c>
      <c s="6" t="s">
        <v>2115</v>
      </c>
      <c s="36" t="s">
        <v>52</v>
      </c>
      <c s="37">
        <v>1</v>
      </c>
      <c s="36">
        <v>0</v>
      </c>
      <c s="36">
        <f>ROUND(G289*H289,6)</f>
      </c>
      <c r="L289" s="38">
        <v>0</v>
      </c>
      <c s="32">
        <f>ROUND(ROUND(L289,2)*ROUND(G289,3),2)</f>
      </c>
      <c s="36" t="s">
        <v>73</v>
      </c>
      <c>
        <f>(M289*21)/100</f>
      </c>
      <c t="s">
        <v>27</v>
      </c>
    </row>
    <row r="290" spans="1:5" ht="12.75">
      <c r="A290" s="35" t="s">
        <v>54</v>
      </c>
      <c r="E290" s="39" t="s">
        <v>55</v>
      </c>
    </row>
    <row r="291" spans="1:5" ht="12.75">
      <c r="A291" s="35" t="s">
        <v>56</v>
      </c>
      <c r="E291" s="40" t="s">
        <v>55</v>
      </c>
    </row>
    <row r="292" spans="1:5" ht="12.75">
      <c r="A292" t="s">
        <v>57</v>
      </c>
      <c r="E292" s="39" t="s">
        <v>74</v>
      </c>
    </row>
    <row r="293" spans="1:16" ht="38.25">
      <c r="A293" t="s">
        <v>49</v>
      </c>
      <c s="34" t="s">
        <v>356</v>
      </c>
      <c s="34" t="s">
        <v>2116</v>
      </c>
      <c s="35" t="s">
        <v>47</v>
      </c>
      <c s="6" t="s">
        <v>2117</v>
      </c>
      <c s="36" t="s">
        <v>52</v>
      </c>
      <c s="37">
        <v>1</v>
      </c>
      <c s="36">
        <v>0</v>
      </c>
      <c s="36">
        <f>ROUND(G293*H293,6)</f>
      </c>
      <c r="L293" s="38">
        <v>0</v>
      </c>
      <c s="32">
        <f>ROUND(ROUND(L293,2)*ROUND(G293,3),2)</f>
      </c>
      <c s="36" t="s">
        <v>73</v>
      </c>
      <c>
        <f>(M293*21)/100</f>
      </c>
      <c t="s">
        <v>27</v>
      </c>
    </row>
    <row r="294" spans="1:5" ht="12.75">
      <c r="A294" s="35" t="s">
        <v>54</v>
      </c>
      <c r="E294" s="39" t="s">
        <v>55</v>
      </c>
    </row>
    <row r="295" spans="1:5" ht="12.75">
      <c r="A295" s="35" t="s">
        <v>56</v>
      </c>
      <c r="E295" s="40" t="s">
        <v>55</v>
      </c>
    </row>
    <row r="296" spans="1:5" ht="12.75">
      <c r="A296" t="s">
        <v>57</v>
      </c>
      <c r="E296" s="39" t="s">
        <v>74</v>
      </c>
    </row>
    <row r="297" spans="1:16" ht="12.75">
      <c r="A297" t="s">
        <v>49</v>
      </c>
      <c s="34" t="s">
        <v>360</v>
      </c>
      <c s="34" t="s">
        <v>76</v>
      </c>
      <c s="35" t="s">
        <v>47</v>
      </c>
      <c s="6" t="s">
        <v>77</v>
      </c>
      <c s="36" t="s">
        <v>52</v>
      </c>
      <c s="37">
        <v>1</v>
      </c>
      <c s="36">
        <v>0</v>
      </c>
      <c s="36">
        <f>ROUND(G297*H297,6)</f>
      </c>
      <c r="L297" s="38">
        <v>0</v>
      </c>
      <c s="32">
        <f>ROUND(ROUND(L297,2)*ROUND(G297,3),2)</f>
      </c>
      <c s="36" t="s">
        <v>53</v>
      </c>
      <c>
        <f>(M297*21)/100</f>
      </c>
      <c t="s">
        <v>27</v>
      </c>
    </row>
    <row r="298" spans="1:5" ht="12.75">
      <c r="A298" s="35" t="s">
        <v>54</v>
      </c>
      <c r="E298" s="39" t="s">
        <v>55</v>
      </c>
    </row>
    <row r="299" spans="1:5" ht="12.75">
      <c r="A299" s="35" t="s">
        <v>56</v>
      </c>
      <c r="E299" s="40" t="s">
        <v>55</v>
      </c>
    </row>
    <row r="300" spans="1:5" ht="25.5">
      <c r="A300" t="s">
        <v>57</v>
      </c>
      <c r="E300" s="39" t="s">
        <v>78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xml><?xml version="1.0" encoding="utf-8"?>
<worksheet xmlns="http://schemas.openxmlformats.org/spreadsheetml/2006/main" xmlns:r="http://schemas.openxmlformats.org/officeDocument/2006/relationships">
  <dimension ref="A1:T10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888</v>
      </c>
      <c s="41">
        <f>Rekapitulace!C25</f>
      </c>
      <c s="20" t="s">
        <v>0</v>
      </c>
      <c t="s">
        <v>23</v>
      </c>
      <c t="s">
        <v>27</v>
      </c>
    </row>
    <row r="4" spans="1:16" ht="32" customHeight="1">
      <c r="A4" s="24" t="s">
        <v>20</v>
      </c>
      <c s="25" t="s">
        <v>28</v>
      </c>
      <c s="27" t="s">
        <v>888</v>
      </c>
      <c r="E4" s="26" t="s">
        <v>2010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COUNTIFS(L8:L103,"=0",A8:A103,"P")+COUNTIFS(L8:L103,"",A8:A103,"P")+SUM(Q8:Q103)</f>
      </c>
    </row>
    <row r="8" spans="1:13" ht="12.75">
      <c r="A8" t="s">
        <v>44</v>
      </c>
      <c r="C8" s="28" t="s">
        <v>2120</v>
      </c>
      <c r="E8" s="30" t="s">
        <v>2119</v>
      </c>
      <c r="J8" s="29">
        <f>0+J9+J86</f>
      </c>
      <c s="29">
        <f>0+K9+K86</f>
      </c>
      <c s="29">
        <f>0+L9+L86</f>
      </c>
      <c s="29">
        <f>0+M9+M86</f>
      </c>
    </row>
    <row r="9" spans="1:13" ht="12.75">
      <c r="A9" t="s">
        <v>46</v>
      </c>
      <c r="C9" s="31" t="s">
        <v>47</v>
      </c>
      <c r="E9" s="33" t="s">
        <v>2121</v>
      </c>
      <c r="J9" s="32">
        <f>0</f>
      </c>
      <c s="32">
        <f>0</f>
      </c>
      <c s="32">
        <f>0+L10+L14+L18+L22+L26+L30+L34+L38+L42+L46+L50+L54+L58+L62+L66+L70+L74+L78+L82</f>
      </c>
      <c s="32">
        <f>0+M10+M14+M18+M22+M26+M30+M34+M38+M42+M46+M50+M54+M58+M62+M66+M70+M74+M78+M82</f>
      </c>
    </row>
    <row r="10" spans="1:16" ht="12.75">
      <c r="A10" t="s">
        <v>49</v>
      </c>
      <c s="34" t="s">
        <v>47</v>
      </c>
      <c s="34" t="s">
        <v>2079</v>
      </c>
      <c s="35" t="s">
        <v>47</v>
      </c>
      <c s="6" t="s">
        <v>2080</v>
      </c>
      <c s="36" t="s">
        <v>975</v>
      </c>
      <c s="37">
        <v>6.24</v>
      </c>
      <c s="36">
        <v>0</v>
      </c>
      <c s="36">
        <f>ROUND(G10*H10,6)</f>
      </c>
      <c r="L10" s="38">
        <v>0</v>
      </c>
      <c s="32">
        <f>ROUND(ROUND(L10,2)*ROUND(G10,3),2)</f>
      </c>
      <c s="36" t="s">
        <v>53</v>
      </c>
      <c>
        <f>(M10*21)/100</f>
      </c>
      <c t="s">
        <v>27</v>
      </c>
    </row>
    <row r="11" spans="1:5" ht="12.75">
      <c r="A11" s="35" t="s">
        <v>54</v>
      </c>
      <c r="E11" s="39" t="s">
        <v>55</v>
      </c>
    </row>
    <row r="12" spans="1:5" ht="12.75">
      <c r="A12" s="35" t="s">
        <v>56</v>
      </c>
      <c r="E12" s="40" t="s">
        <v>55</v>
      </c>
    </row>
    <row r="13" spans="1:5" ht="76.5">
      <c r="A13" t="s">
        <v>57</v>
      </c>
      <c r="E13" s="39" t="s">
        <v>977</v>
      </c>
    </row>
    <row r="14" spans="1:16" ht="12.75">
      <c r="A14" t="s">
        <v>49</v>
      </c>
      <c s="34" t="s">
        <v>27</v>
      </c>
      <c s="34" t="s">
        <v>2122</v>
      </c>
      <c s="35" t="s">
        <v>47</v>
      </c>
      <c s="6" t="s">
        <v>2123</v>
      </c>
      <c s="36" t="s">
        <v>975</v>
      </c>
      <c s="37">
        <v>1084.32</v>
      </c>
      <c s="36">
        <v>0</v>
      </c>
      <c s="36">
        <f>ROUND(G14*H14,6)</f>
      </c>
      <c r="L14" s="38">
        <v>0</v>
      </c>
      <c s="32">
        <f>ROUND(ROUND(L14,2)*ROUND(G14,3),2)</f>
      </c>
      <c s="36" t="s">
        <v>53</v>
      </c>
      <c>
        <f>(M14*21)/100</f>
      </c>
      <c t="s">
        <v>27</v>
      </c>
    </row>
    <row r="15" spans="1:5" ht="12.75">
      <c r="A15" s="35" t="s">
        <v>54</v>
      </c>
      <c r="E15" s="39" t="s">
        <v>55</v>
      </c>
    </row>
    <row r="16" spans="1:5" ht="12.75">
      <c r="A16" s="35" t="s">
        <v>56</v>
      </c>
      <c r="E16" s="40" t="s">
        <v>55</v>
      </c>
    </row>
    <row r="17" spans="1:5" ht="76.5">
      <c r="A17" t="s">
        <v>57</v>
      </c>
      <c r="E17" s="39" t="s">
        <v>977</v>
      </c>
    </row>
    <row r="18" spans="1:16" ht="12.75">
      <c r="A18" t="s">
        <v>49</v>
      </c>
      <c s="34" t="s">
        <v>26</v>
      </c>
      <c s="34" t="s">
        <v>2124</v>
      </c>
      <c s="35" t="s">
        <v>47</v>
      </c>
      <c s="6" t="s">
        <v>979</v>
      </c>
      <c s="36" t="s">
        <v>104</v>
      </c>
      <c s="37">
        <v>22850</v>
      </c>
      <c s="36">
        <v>0</v>
      </c>
      <c s="36">
        <f>ROUND(G18*H18,6)</f>
      </c>
      <c r="L18" s="38">
        <v>0</v>
      </c>
      <c s="32">
        <f>ROUND(ROUND(L18,2)*ROUND(G18,3),2)</f>
      </c>
      <c s="36" t="s">
        <v>53</v>
      </c>
      <c>
        <f>(M18*21)/100</f>
      </c>
      <c t="s">
        <v>27</v>
      </c>
    </row>
    <row r="19" spans="1:5" ht="12.75">
      <c r="A19" s="35" t="s">
        <v>54</v>
      </c>
      <c r="E19" s="39" t="s">
        <v>55</v>
      </c>
    </row>
    <row r="20" spans="1:5" ht="12.75">
      <c r="A20" s="35" t="s">
        <v>56</v>
      </c>
      <c r="E20" s="40" t="s">
        <v>55</v>
      </c>
    </row>
    <row r="21" spans="1:5" ht="102">
      <c r="A21" t="s">
        <v>57</v>
      </c>
      <c r="E21" s="39" t="s">
        <v>2125</v>
      </c>
    </row>
    <row r="22" spans="1:16" ht="12.75">
      <c r="A22" t="s">
        <v>49</v>
      </c>
      <c s="34" t="s">
        <v>65</v>
      </c>
      <c s="34" t="s">
        <v>984</v>
      </c>
      <c s="35" t="s">
        <v>47</v>
      </c>
      <c s="6" t="s">
        <v>985</v>
      </c>
      <c s="36" t="s">
        <v>52</v>
      </c>
      <c s="37">
        <v>4</v>
      </c>
      <c s="36">
        <v>0</v>
      </c>
      <c s="36">
        <f>ROUND(G22*H22,6)</f>
      </c>
      <c r="L22" s="38">
        <v>0</v>
      </c>
      <c s="32">
        <f>ROUND(ROUND(L22,2)*ROUND(G22,3),2)</f>
      </c>
      <c s="36" t="s">
        <v>73</v>
      </c>
      <c>
        <f>(M22*21)/100</f>
      </c>
      <c t="s">
        <v>27</v>
      </c>
    </row>
    <row r="23" spans="1:5" ht="12.75">
      <c r="A23" s="35" t="s">
        <v>54</v>
      </c>
      <c r="E23" s="39" t="s">
        <v>55</v>
      </c>
    </row>
    <row r="24" spans="1:5" ht="12.75">
      <c r="A24" s="35" t="s">
        <v>56</v>
      </c>
      <c r="E24" s="40" t="s">
        <v>55</v>
      </c>
    </row>
    <row r="25" spans="1:5" ht="12.75">
      <c r="A25" t="s">
        <v>57</v>
      </c>
      <c r="E25" s="39" t="s">
        <v>74</v>
      </c>
    </row>
    <row r="26" spans="1:16" ht="12.75">
      <c r="A26" t="s">
        <v>49</v>
      </c>
      <c s="34" t="s">
        <v>70</v>
      </c>
      <c s="34" t="s">
        <v>986</v>
      </c>
      <c s="35" t="s">
        <v>47</v>
      </c>
      <c s="6" t="s">
        <v>987</v>
      </c>
      <c s="36" t="s">
        <v>52</v>
      </c>
      <c s="37">
        <v>4</v>
      </c>
      <c s="36">
        <v>0</v>
      </c>
      <c s="36">
        <f>ROUND(G26*H26,6)</f>
      </c>
      <c r="L26" s="38">
        <v>0</v>
      </c>
      <c s="32">
        <f>ROUND(ROUND(L26,2)*ROUND(G26,3),2)</f>
      </c>
      <c s="36" t="s">
        <v>73</v>
      </c>
      <c>
        <f>(M26*21)/100</f>
      </c>
      <c t="s">
        <v>27</v>
      </c>
    </row>
    <row r="27" spans="1:5" ht="12.75">
      <c r="A27" s="35" t="s">
        <v>54</v>
      </c>
      <c r="E27" s="39" t="s">
        <v>55</v>
      </c>
    </row>
    <row r="28" spans="1:5" ht="12.75">
      <c r="A28" s="35" t="s">
        <v>56</v>
      </c>
      <c r="E28" s="40" t="s">
        <v>55</v>
      </c>
    </row>
    <row r="29" spans="1:5" ht="12.75">
      <c r="A29" t="s">
        <v>57</v>
      </c>
      <c r="E29" s="39" t="s">
        <v>74</v>
      </c>
    </row>
    <row r="30" spans="1:16" ht="12.75">
      <c r="A30" t="s">
        <v>49</v>
      </c>
      <c s="34" t="s">
        <v>75</v>
      </c>
      <c s="34" t="s">
        <v>2126</v>
      </c>
      <c s="35" t="s">
        <v>47</v>
      </c>
      <c s="6" t="s">
        <v>989</v>
      </c>
      <c s="36" t="s">
        <v>982</v>
      </c>
      <c s="37">
        <v>936</v>
      </c>
      <c s="36">
        <v>0</v>
      </c>
      <c s="36">
        <f>ROUND(G30*H30,6)</f>
      </c>
      <c r="L30" s="38">
        <v>0</v>
      </c>
      <c s="32">
        <f>ROUND(ROUND(L30,2)*ROUND(G30,3),2)</f>
      </c>
      <c s="36" t="s">
        <v>53</v>
      </c>
      <c>
        <f>(M30*21)/100</f>
      </c>
      <c t="s">
        <v>27</v>
      </c>
    </row>
    <row r="31" spans="1:5" ht="12.75">
      <c r="A31" s="35" t="s">
        <v>54</v>
      </c>
      <c r="E31" s="39" t="s">
        <v>55</v>
      </c>
    </row>
    <row r="32" spans="1:5" ht="12.75">
      <c r="A32" s="35" t="s">
        <v>56</v>
      </c>
      <c r="E32" s="40" t="s">
        <v>55</v>
      </c>
    </row>
    <row r="33" spans="1:5" ht="25.5">
      <c r="A33" t="s">
        <v>57</v>
      </c>
      <c r="E33" s="39" t="s">
        <v>2127</v>
      </c>
    </row>
    <row r="34" spans="1:16" ht="12.75">
      <c r="A34" t="s">
        <v>49</v>
      </c>
      <c s="34" t="s">
        <v>110</v>
      </c>
      <c s="34" t="s">
        <v>991</v>
      </c>
      <c s="35" t="s">
        <v>47</v>
      </c>
      <c s="6" t="s">
        <v>992</v>
      </c>
      <c s="36" t="s">
        <v>52</v>
      </c>
      <c s="37">
        <v>744</v>
      </c>
      <c s="36">
        <v>0</v>
      </c>
      <c s="36">
        <f>ROUND(G34*H34,6)</f>
      </c>
      <c r="L34" s="38">
        <v>0</v>
      </c>
      <c s="32">
        <f>ROUND(ROUND(L34,2)*ROUND(G34,3),2)</f>
      </c>
      <c s="36" t="s">
        <v>73</v>
      </c>
      <c>
        <f>(M34*21)/100</f>
      </c>
      <c t="s">
        <v>27</v>
      </c>
    </row>
    <row r="35" spans="1:5" ht="12.75">
      <c r="A35" s="35" t="s">
        <v>54</v>
      </c>
      <c r="E35" s="39" t="s">
        <v>55</v>
      </c>
    </row>
    <row r="36" spans="1:5" ht="12.75">
      <c r="A36" s="35" t="s">
        <v>56</v>
      </c>
      <c r="E36" s="40" t="s">
        <v>55</v>
      </c>
    </row>
    <row r="37" spans="1:5" ht="12.75">
      <c r="A37" t="s">
        <v>57</v>
      </c>
      <c r="E37" s="39" t="s">
        <v>74</v>
      </c>
    </row>
    <row r="38" spans="1:16" ht="12.75">
      <c r="A38" t="s">
        <v>49</v>
      </c>
      <c s="34" t="s">
        <v>114</v>
      </c>
      <c s="34" t="s">
        <v>993</v>
      </c>
      <c s="35" t="s">
        <v>47</v>
      </c>
      <c s="6" t="s">
        <v>994</v>
      </c>
      <c s="36" t="s">
        <v>52</v>
      </c>
      <c s="37">
        <v>744</v>
      </c>
      <c s="36">
        <v>0</v>
      </c>
      <c s="36">
        <f>ROUND(G38*H38,6)</f>
      </c>
      <c r="L38" s="38">
        <v>0</v>
      </c>
      <c s="32">
        <f>ROUND(ROUND(L38,2)*ROUND(G38,3),2)</f>
      </c>
      <c s="36" t="s">
        <v>73</v>
      </c>
      <c>
        <f>(M38*21)/100</f>
      </c>
      <c t="s">
        <v>27</v>
      </c>
    </row>
    <row r="39" spans="1:5" ht="12.75">
      <c r="A39" s="35" t="s">
        <v>54</v>
      </c>
      <c r="E39" s="39" t="s">
        <v>55</v>
      </c>
    </row>
    <row r="40" spans="1:5" ht="12.75">
      <c r="A40" s="35" t="s">
        <v>56</v>
      </c>
      <c r="E40" s="40" t="s">
        <v>55</v>
      </c>
    </row>
    <row r="41" spans="1:5" ht="12.75">
      <c r="A41" t="s">
        <v>57</v>
      </c>
      <c r="E41" s="39" t="s">
        <v>74</v>
      </c>
    </row>
    <row r="42" spans="1:16" ht="12.75">
      <c r="A42" t="s">
        <v>49</v>
      </c>
      <c s="34" t="s">
        <v>119</v>
      </c>
      <c s="34" t="s">
        <v>2128</v>
      </c>
      <c s="35" t="s">
        <v>47</v>
      </c>
      <c s="6" t="s">
        <v>2129</v>
      </c>
      <c s="36" t="s">
        <v>52</v>
      </c>
      <c s="37">
        <v>2</v>
      </c>
      <c s="36">
        <v>0</v>
      </c>
      <c s="36">
        <f>ROUND(G42*H42,6)</f>
      </c>
      <c r="L42" s="38">
        <v>0</v>
      </c>
      <c s="32">
        <f>ROUND(ROUND(L42,2)*ROUND(G42,3),2)</f>
      </c>
      <c s="36" t="s">
        <v>53</v>
      </c>
      <c>
        <f>(M42*21)/100</f>
      </c>
      <c t="s">
        <v>27</v>
      </c>
    </row>
    <row r="43" spans="1:5" ht="12.75">
      <c r="A43" s="35" t="s">
        <v>54</v>
      </c>
      <c r="E43" s="39" t="s">
        <v>55</v>
      </c>
    </row>
    <row r="44" spans="1:5" ht="12.75">
      <c r="A44" s="35" t="s">
        <v>56</v>
      </c>
      <c r="E44" s="40" t="s">
        <v>55</v>
      </c>
    </row>
    <row r="45" spans="1:5" ht="25.5">
      <c r="A45" t="s">
        <v>57</v>
      </c>
      <c r="E45" s="39" t="s">
        <v>2130</v>
      </c>
    </row>
    <row r="46" spans="1:16" ht="12.75">
      <c r="A46" t="s">
        <v>49</v>
      </c>
      <c s="34" t="s">
        <v>123</v>
      </c>
      <c s="34" t="s">
        <v>2131</v>
      </c>
      <c s="35" t="s">
        <v>47</v>
      </c>
      <c s="6" t="s">
        <v>2132</v>
      </c>
      <c s="36" t="s">
        <v>52</v>
      </c>
      <c s="37">
        <v>7</v>
      </c>
      <c s="36">
        <v>0</v>
      </c>
      <c s="36">
        <f>ROUND(G46*H46,6)</f>
      </c>
      <c r="L46" s="38">
        <v>0</v>
      </c>
      <c s="32">
        <f>ROUND(ROUND(L46,2)*ROUND(G46,3),2)</f>
      </c>
      <c s="36" t="s">
        <v>73</v>
      </c>
      <c>
        <f>(M46*21)/100</f>
      </c>
      <c t="s">
        <v>27</v>
      </c>
    </row>
    <row r="47" spans="1:5" ht="12.75">
      <c r="A47" s="35" t="s">
        <v>54</v>
      </c>
      <c r="E47" s="39" t="s">
        <v>55</v>
      </c>
    </row>
    <row r="48" spans="1:5" ht="12.75">
      <c r="A48" s="35" t="s">
        <v>56</v>
      </c>
      <c r="E48" s="40" t="s">
        <v>55</v>
      </c>
    </row>
    <row r="49" spans="1:5" ht="12.75">
      <c r="A49" t="s">
        <v>57</v>
      </c>
      <c r="E49" s="39" t="s">
        <v>74</v>
      </c>
    </row>
    <row r="50" spans="1:16" ht="12.75">
      <c r="A50" t="s">
        <v>49</v>
      </c>
      <c s="34" t="s">
        <v>127</v>
      </c>
      <c s="34" t="s">
        <v>2133</v>
      </c>
      <c s="35" t="s">
        <v>47</v>
      </c>
      <c s="6" t="s">
        <v>2134</v>
      </c>
      <c s="36" t="s">
        <v>52</v>
      </c>
      <c s="37">
        <v>7</v>
      </c>
      <c s="36">
        <v>0</v>
      </c>
      <c s="36">
        <f>ROUND(G50*H50,6)</f>
      </c>
      <c r="L50" s="38">
        <v>0</v>
      </c>
      <c s="32">
        <f>ROUND(ROUND(L50,2)*ROUND(G50,3),2)</f>
      </c>
      <c s="36" t="s">
        <v>73</v>
      </c>
      <c>
        <f>(M50*21)/100</f>
      </c>
      <c t="s">
        <v>27</v>
      </c>
    </row>
    <row r="51" spans="1:5" ht="12.75">
      <c r="A51" s="35" t="s">
        <v>54</v>
      </c>
      <c r="E51" s="39" t="s">
        <v>55</v>
      </c>
    </row>
    <row r="52" spans="1:5" ht="12.75">
      <c r="A52" s="35" t="s">
        <v>56</v>
      </c>
      <c r="E52" s="40" t="s">
        <v>55</v>
      </c>
    </row>
    <row r="53" spans="1:5" ht="12.75">
      <c r="A53" t="s">
        <v>57</v>
      </c>
      <c r="E53" s="39" t="s">
        <v>74</v>
      </c>
    </row>
    <row r="54" spans="1:16" ht="12.75">
      <c r="A54" t="s">
        <v>49</v>
      </c>
      <c s="34" t="s">
        <v>131</v>
      </c>
      <c s="34" t="s">
        <v>2135</v>
      </c>
      <c s="35" t="s">
        <v>47</v>
      </c>
      <c s="6" t="s">
        <v>2136</v>
      </c>
      <c s="36" t="s">
        <v>104</v>
      </c>
      <c s="37">
        <v>330</v>
      </c>
      <c s="36">
        <v>0</v>
      </c>
      <c s="36">
        <f>ROUND(G54*H54,6)</f>
      </c>
      <c r="L54" s="38">
        <v>0</v>
      </c>
      <c s="32">
        <f>ROUND(ROUND(L54,2)*ROUND(G54,3),2)</f>
      </c>
      <c s="36" t="s">
        <v>53</v>
      </c>
      <c>
        <f>(M54*21)/100</f>
      </c>
      <c t="s">
        <v>27</v>
      </c>
    </row>
    <row r="55" spans="1:5" ht="12.75">
      <c r="A55" s="35" t="s">
        <v>54</v>
      </c>
      <c r="E55" s="39" t="s">
        <v>55</v>
      </c>
    </row>
    <row r="56" spans="1:5" ht="12.75">
      <c r="A56" s="35" t="s">
        <v>56</v>
      </c>
      <c r="E56" s="40" t="s">
        <v>55</v>
      </c>
    </row>
    <row r="57" spans="1:5" ht="25.5">
      <c r="A57" t="s">
        <v>57</v>
      </c>
      <c r="E57" s="39" t="s">
        <v>2137</v>
      </c>
    </row>
    <row r="58" spans="1:16" ht="12.75">
      <c r="A58" t="s">
        <v>49</v>
      </c>
      <c s="34" t="s">
        <v>135</v>
      </c>
      <c s="34" t="s">
        <v>2138</v>
      </c>
      <c s="35" t="s">
        <v>47</v>
      </c>
      <c s="6" t="s">
        <v>2139</v>
      </c>
      <c s="36" t="s">
        <v>52</v>
      </c>
      <c s="37">
        <v>4</v>
      </c>
      <c s="36">
        <v>0</v>
      </c>
      <c s="36">
        <f>ROUND(G58*H58,6)</f>
      </c>
      <c r="L58" s="38">
        <v>0</v>
      </c>
      <c s="32">
        <f>ROUND(ROUND(L58,2)*ROUND(G58,3),2)</f>
      </c>
      <c s="36" t="s">
        <v>73</v>
      </c>
      <c>
        <f>(M58*21)/100</f>
      </c>
      <c t="s">
        <v>27</v>
      </c>
    </row>
    <row r="59" spans="1:5" ht="12.75">
      <c r="A59" s="35" t="s">
        <v>54</v>
      </c>
      <c r="E59" s="39" t="s">
        <v>55</v>
      </c>
    </row>
    <row r="60" spans="1:5" ht="12.75">
      <c r="A60" s="35" t="s">
        <v>56</v>
      </c>
      <c r="E60" s="40" t="s">
        <v>55</v>
      </c>
    </row>
    <row r="61" spans="1:5" ht="12.75">
      <c r="A61" t="s">
        <v>57</v>
      </c>
      <c r="E61" s="39" t="s">
        <v>74</v>
      </c>
    </row>
    <row r="62" spans="1:16" ht="12.75">
      <c r="A62" t="s">
        <v>49</v>
      </c>
      <c s="34" t="s">
        <v>140</v>
      </c>
      <c s="34" t="s">
        <v>1001</v>
      </c>
      <c s="35" t="s">
        <v>47</v>
      </c>
      <c s="6" t="s">
        <v>1002</v>
      </c>
      <c s="36" t="s">
        <v>52</v>
      </c>
      <c s="37">
        <v>4</v>
      </c>
      <c s="36">
        <v>0</v>
      </c>
      <c s="36">
        <f>ROUND(G62*H62,6)</f>
      </c>
      <c r="L62" s="38">
        <v>0</v>
      </c>
      <c s="32">
        <f>ROUND(ROUND(L62,2)*ROUND(G62,3),2)</f>
      </c>
      <c s="36" t="s">
        <v>73</v>
      </c>
      <c>
        <f>(M62*21)/100</f>
      </c>
      <c t="s">
        <v>27</v>
      </c>
    </row>
    <row r="63" spans="1:5" ht="12.75">
      <c r="A63" s="35" t="s">
        <v>54</v>
      </c>
      <c r="E63" s="39" t="s">
        <v>55</v>
      </c>
    </row>
    <row r="64" spans="1:5" ht="12.75">
      <c r="A64" s="35" t="s">
        <v>56</v>
      </c>
      <c r="E64" s="40" t="s">
        <v>55</v>
      </c>
    </row>
    <row r="65" spans="1:5" ht="12.75">
      <c r="A65" t="s">
        <v>57</v>
      </c>
      <c r="E65" s="39" t="s">
        <v>74</v>
      </c>
    </row>
    <row r="66" spans="1:16" ht="12.75">
      <c r="A66" t="s">
        <v>49</v>
      </c>
      <c s="34" t="s">
        <v>145</v>
      </c>
      <c s="34" t="s">
        <v>2094</v>
      </c>
      <c s="35" t="s">
        <v>47</v>
      </c>
      <c s="6" t="s">
        <v>2095</v>
      </c>
      <c s="36" t="s">
        <v>52</v>
      </c>
      <c s="37">
        <v>9</v>
      </c>
      <c s="36">
        <v>0</v>
      </c>
      <c s="36">
        <f>ROUND(G66*H66,6)</f>
      </c>
      <c r="L66" s="38">
        <v>0</v>
      </c>
      <c s="32">
        <f>ROUND(ROUND(L66,2)*ROUND(G66,3),2)</f>
      </c>
      <c s="36" t="s">
        <v>73</v>
      </c>
      <c>
        <f>(M66*21)/100</f>
      </c>
      <c t="s">
        <v>27</v>
      </c>
    </row>
    <row r="67" spans="1:5" ht="12.75">
      <c r="A67" s="35" t="s">
        <v>54</v>
      </c>
      <c r="E67" s="39" t="s">
        <v>55</v>
      </c>
    </row>
    <row r="68" spans="1:5" ht="12.75">
      <c r="A68" s="35" t="s">
        <v>56</v>
      </c>
      <c r="E68" s="40" t="s">
        <v>55</v>
      </c>
    </row>
    <row r="69" spans="1:5" ht="12.75">
      <c r="A69" t="s">
        <v>57</v>
      </c>
      <c r="E69" s="39" t="s">
        <v>74</v>
      </c>
    </row>
    <row r="70" spans="1:16" ht="12.75">
      <c r="A70" t="s">
        <v>49</v>
      </c>
      <c s="34" t="s">
        <v>149</v>
      </c>
      <c s="34" t="s">
        <v>2140</v>
      </c>
      <c s="35" t="s">
        <v>47</v>
      </c>
      <c s="6" t="s">
        <v>2141</v>
      </c>
      <c s="36" t="s">
        <v>52</v>
      </c>
      <c s="37">
        <v>7</v>
      </c>
      <c s="36">
        <v>0</v>
      </c>
      <c s="36">
        <f>ROUND(G70*H70,6)</f>
      </c>
      <c r="L70" s="38">
        <v>0</v>
      </c>
      <c s="32">
        <f>ROUND(ROUND(L70,2)*ROUND(G70,3),2)</f>
      </c>
      <c s="36" t="s">
        <v>73</v>
      </c>
      <c>
        <f>(M70*21)/100</f>
      </c>
      <c t="s">
        <v>27</v>
      </c>
    </row>
    <row r="71" spans="1:5" ht="12.75">
      <c r="A71" s="35" t="s">
        <v>54</v>
      </c>
      <c r="E71" s="39" t="s">
        <v>55</v>
      </c>
    </row>
    <row r="72" spans="1:5" ht="12.75">
      <c r="A72" s="35" t="s">
        <v>56</v>
      </c>
      <c r="E72" s="40" t="s">
        <v>55</v>
      </c>
    </row>
    <row r="73" spans="1:5" ht="12.75">
      <c r="A73" t="s">
        <v>57</v>
      </c>
      <c r="E73" s="39" t="s">
        <v>74</v>
      </c>
    </row>
    <row r="74" spans="1:16" ht="12.75">
      <c r="A74" t="s">
        <v>49</v>
      </c>
      <c s="34" t="s">
        <v>153</v>
      </c>
      <c s="34" t="s">
        <v>997</v>
      </c>
      <c s="35" t="s">
        <v>47</v>
      </c>
      <c s="6" t="s">
        <v>998</v>
      </c>
      <c s="36" t="s">
        <v>52</v>
      </c>
      <c s="37">
        <v>17</v>
      </c>
      <c s="36">
        <v>0</v>
      </c>
      <c s="36">
        <f>ROUND(G74*H74,6)</f>
      </c>
      <c r="L74" s="38">
        <v>0</v>
      </c>
      <c s="32">
        <f>ROUND(ROUND(L74,2)*ROUND(G74,3),2)</f>
      </c>
      <c s="36" t="s">
        <v>73</v>
      </c>
      <c>
        <f>(M74*21)/100</f>
      </c>
      <c t="s">
        <v>27</v>
      </c>
    </row>
    <row r="75" spans="1:5" ht="12.75">
      <c r="A75" s="35" t="s">
        <v>54</v>
      </c>
      <c r="E75" s="39" t="s">
        <v>55</v>
      </c>
    </row>
    <row r="76" spans="1:5" ht="12.75">
      <c r="A76" s="35" t="s">
        <v>56</v>
      </c>
      <c r="E76" s="40" t="s">
        <v>55</v>
      </c>
    </row>
    <row r="77" spans="1:5" ht="12.75">
      <c r="A77" t="s">
        <v>57</v>
      </c>
      <c r="E77" s="39" t="s">
        <v>74</v>
      </c>
    </row>
    <row r="78" spans="1:16" ht="12.75">
      <c r="A78" t="s">
        <v>49</v>
      </c>
      <c s="34" t="s">
        <v>157</v>
      </c>
      <c s="34" t="s">
        <v>2142</v>
      </c>
      <c s="35" t="s">
        <v>47</v>
      </c>
      <c s="6" t="s">
        <v>2143</v>
      </c>
      <c s="36" t="s">
        <v>52</v>
      </c>
      <c s="37">
        <v>1</v>
      </c>
      <c s="36">
        <v>0</v>
      </c>
      <c s="36">
        <f>ROUND(G78*H78,6)</f>
      </c>
      <c r="L78" s="38">
        <v>0</v>
      </c>
      <c s="32">
        <f>ROUND(ROUND(L78,2)*ROUND(G78,3),2)</f>
      </c>
      <c s="36" t="s">
        <v>73</v>
      </c>
      <c>
        <f>(M78*21)/100</f>
      </c>
      <c t="s">
        <v>27</v>
      </c>
    </row>
    <row r="79" spans="1:5" ht="12.75">
      <c r="A79" s="35" t="s">
        <v>54</v>
      </c>
      <c r="E79" s="39" t="s">
        <v>55</v>
      </c>
    </row>
    <row r="80" spans="1:5" ht="12.75">
      <c r="A80" s="35" t="s">
        <v>56</v>
      </c>
      <c r="E80" s="40" t="s">
        <v>55</v>
      </c>
    </row>
    <row r="81" spans="1:5" ht="12.75">
      <c r="A81" t="s">
        <v>57</v>
      </c>
      <c r="E81" s="39" t="s">
        <v>74</v>
      </c>
    </row>
    <row r="82" spans="1:16" ht="12.75">
      <c r="A82" t="s">
        <v>49</v>
      </c>
      <c s="34" t="s">
        <v>161</v>
      </c>
      <c s="34" t="s">
        <v>2144</v>
      </c>
      <c s="35" t="s">
        <v>47</v>
      </c>
      <c s="6" t="s">
        <v>981</v>
      </c>
      <c s="36" t="s">
        <v>982</v>
      </c>
      <c s="37">
        <v>648</v>
      </c>
      <c s="36">
        <v>0</v>
      </c>
      <c s="36">
        <f>ROUND(G82*H82,6)</f>
      </c>
      <c r="L82" s="38">
        <v>0</v>
      </c>
      <c s="32">
        <f>ROUND(ROUND(L82,2)*ROUND(G82,3),2)</f>
      </c>
      <c s="36" t="s">
        <v>73</v>
      </c>
      <c>
        <f>(M82*21)/100</f>
      </c>
      <c t="s">
        <v>27</v>
      </c>
    </row>
    <row r="83" spans="1:5" ht="12.75">
      <c r="A83" s="35" t="s">
        <v>54</v>
      </c>
      <c r="E83" s="39" t="s">
        <v>55</v>
      </c>
    </row>
    <row r="84" spans="1:5" ht="12.75">
      <c r="A84" s="35" t="s">
        <v>56</v>
      </c>
      <c r="E84" s="40" t="s">
        <v>55</v>
      </c>
    </row>
    <row r="85" spans="1:5" ht="153">
      <c r="A85" t="s">
        <v>57</v>
      </c>
      <c r="E85" s="39" t="s">
        <v>2145</v>
      </c>
    </row>
    <row r="86" spans="1:13" ht="12.75">
      <c r="A86" t="s">
        <v>46</v>
      </c>
      <c r="C86" s="31" t="s">
        <v>20</v>
      </c>
      <c r="E86" s="33" t="s">
        <v>578</v>
      </c>
      <c r="J86" s="32">
        <f>0</f>
      </c>
      <c s="32">
        <f>0</f>
      </c>
      <c s="32">
        <f>0+L87+L91+L95+L99+L103</f>
      </c>
      <c s="32">
        <f>0+M87+M91+M95+M99+M103</f>
      </c>
    </row>
    <row r="87" spans="1:16" ht="12.75">
      <c r="A87" t="s">
        <v>49</v>
      </c>
      <c s="34" t="s">
        <v>149</v>
      </c>
      <c s="34" t="s">
        <v>66</v>
      </c>
      <c s="35" t="s">
        <v>47</v>
      </c>
      <c s="6" t="s">
        <v>614</v>
      </c>
      <c s="36" t="s">
        <v>68</v>
      </c>
      <c s="37">
        <v>232</v>
      </c>
      <c s="36">
        <v>0</v>
      </c>
      <c s="36">
        <f>ROUND(G87*H87,6)</f>
      </c>
      <c r="L87" s="38">
        <v>0</v>
      </c>
      <c s="32">
        <f>ROUND(ROUND(L87,2)*ROUND(G87,3),2)</f>
      </c>
      <c s="36" t="s">
        <v>53</v>
      </c>
      <c>
        <f>(M87*21)/100</f>
      </c>
      <c t="s">
        <v>27</v>
      </c>
    </row>
    <row r="88" spans="1:5" ht="12.75">
      <c r="A88" s="35" t="s">
        <v>54</v>
      </c>
      <c r="E88" s="39" t="s">
        <v>55</v>
      </c>
    </row>
    <row r="89" spans="1:5" ht="12.75">
      <c r="A89" s="35" t="s">
        <v>56</v>
      </c>
      <c r="E89" s="40" t="s">
        <v>55</v>
      </c>
    </row>
    <row r="90" spans="1:5" ht="12.75">
      <c r="A90" t="s">
        <v>57</v>
      </c>
      <c r="E90" s="39" t="s">
        <v>69</v>
      </c>
    </row>
    <row r="91" spans="1:16" ht="12.75">
      <c r="A91" t="s">
        <v>49</v>
      </c>
      <c s="34" t="s">
        <v>153</v>
      </c>
      <c s="34" t="s">
        <v>912</v>
      </c>
      <c s="35" t="s">
        <v>47</v>
      </c>
      <c s="6" t="s">
        <v>913</v>
      </c>
      <c s="36" t="s">
        <v>68</v>
      </c>
      <c s="37">
        <v>196</v>
      </c>
      <c s="36">
        <v>0</v>
      </c>
      <c s="36">
        <f>ROUND(G91*H91,6)</f>
      </c>
      <c r="L91" s="38">
        <v>0</v>
      </c>
      <c s="32">
        <f>ROUND(ROUND(L91,2)*ROUND(G91,3),2)</f>
      </c>
      <c s="36" t="s">
        <v>53</v>
      </c>
      <c>
        <f>(M91*21)/100</f>
      </c>
      <c t="s">
        <v>27</v>
      </c>
    </row>
    <row r="92" spans="1:5" ht="12.75">
      <c r="A92" s="35" t="s">
        <v>54</v>
      </c>
      <c r="E92" s="39" t="s">
        <v>55</v>
      </c>
    </row>
    <row r="93" spans="1:5" ht="12.75">
      <c r="A93" s="35" t="s">
        <v>56</v>
      </c>
      <c r="E93" s="40" t="s">
        <v>55</v>
      </c>
    </row>
    <row r="94" spans="1:5" ht="63.75">
      <c r="A94" t="s">
        <v>57</v>
      </c>
      <c r="E94" s="39" t="s">
        <v>914</v>
      </c>
    </row>
    <row r="95" spans="1:16" ht="12.75">
      <c r="A95" t="s">
        <v>49</v>
      </c>
      <c s="34" t="s">
        <v>161</v>
      </c>
      <c s="34" t="s">
        <v>76</v>
      </c>
      <c s="35" t="s">
        <v>47</v>
      </c>
      <c s="6" t="s">
        <v>77</v>
      </c>
      <c s="36" t="s">
        <v>52</v>
      </c>
      <c s="37">
        <v>1</v>
      </c>
      <c s="36">
        <v>0</v>
      </c>
      <c s="36">
        <f>ROUND(G95*H95,6)</f>
      </c>
      <c r="L95" s="38">
        <v>0</v>
      </c>
      <c s="32">
        <f>ROUND(ROUND(L95,2)*ROUND(G95,3),2)</f>
      </c>
      <c s="36" t="s">
        <v>53</v>
      </c>
      <c>
        <f>(M95*21)/100</f>
      </c>
      <c t="s">
        <v>27</v>
      </c>
    </row>
    <row r="96" spans="1:5" ht="12.75">
      <c r="A96" s="35" t="s">
        <v>54</v>
      </c>
      <c r="E96" s="39" t="s">
        <v>55</v>
      </c>
    </row>
    <row r="97" spans="1:5" ht="12.75">
      <c r="A97" s="35" t="s">
        <v>56</v>
      </c>
      <c r="E97" s="40" t="s">
        <v>55</v>
      </c>
    </row>
    <row r="98" spans="1:5" ht="25.5">
      <c r="A98" t="s">
        <v>57</v>
      </c>
      <c r="E98" s="39" t="s">
        <v>78</v>
      </c>
    </row>
    <row r="99" spans="1:16" ht="12.75">
      <c r="A99" t="s">
        <v>49</v>
      </c>
      <c s="34" t="s">
        <v>165</v>
      </c>
      <c s="34" t="s">
        <v>2146</v>
      </c>
      <c s="35" t="s">
        <v>47</v>
      </c>
      <c s="6" t="s">
        <v>2147</v>
      </c>
      <c s="36" t="s">
        <v>52</v>
      </c>
      <c s="37">
        <v>1</v>
      </c>
      <c s="36">
        <v>0</v>
      </c>
      <c s="36">
        <f>ROUND(G99*H99,6)</f>
      </c>
      <c r="L99" s="38">
        <v>0</v>
      </c>
      <c s="32">
        <f>ROUND(ROUND(L99,2)*ROUND(G99,3),2)</f>
      </c>
      <c s="36" t="s">
        <v>53</v>
      </c>
      <c>
        <f>(M99*21)/100</f>
      </c>
      <c t="s">
        <v>27</v>
      </c>
    </row>
    <row r="100" spans="1:5" ht="12.75">
      <c r="A100" s="35" t="s">
        <v>54</v>
      </c>
      <c r="E100" s="39" t="s">
        <v>55</v>
      </c>
    </row>
    <row r="101" spans="1:5" ht="12.75">
      <c r="A101" s="35" t="s">
        <v>56</v>
      </c>
      <c r="E101" s="40" t="s">
        <v>55</v>
      </c>
    </row>
    <row r="102" spans="1:5" ht="12.75">
      <c r="A102" t="s">
        <v>57</v>
      </c>
      <c r="E102" s="39" t="s">
        <v>2147</v>
      </c>
    </row>
    <row r="103" spans="1:16" ht="12.75">
      <c r="A103" t="s">
        <v>49</v>
      </c>
      <c s="34" t="s">
        <v>168</v>
      </c>
      <c s="34" t="s">
        <v>71</v>
      </c>
      <c s="35" t="s">
        <v>47</v>
      </c>
      <c s="6" t="s">
        <v>72</v>
      </c>
      <c s="36" t="s">
        <v>68</v>
      </c>
      <c s="37">
        <v>48</v>
      </c>
      <c s="36">
        <v>0</v>
      </c>
      <c s="36">
        <f>ROUND(G103*H103,6)</f>
      </c>
      <c r="L103" s="38">
        <v>0</v>
      </c>
      <c s="32">
        <f>ROUND(ROUND(L103,2)*ROUND(G103,3),2)</f>
      </c>
      <c s="36" t="s">
        <v>73</v>
      </c>
      <c>
        <f>(M103*21)/100</f>
      </c>
      <c t="s">
        <v>27</v>
      </c>
    </row>
    <row r="104" spans="1:5" ht="12.75">
      <c r="A104" s="35" t="s">
        <v>54</v>
      </c>
      <c r="E104" s="39" t="s">
        <v>55</v>
      </c>
    </row>
    <row r="105" spans="1:5" ht="12.75">
      <c r="A105" s="35" t="s">
        <v>56</v>
      </c>
      <c r="E105" s="40" t="s">
        <v>55</v>
      </c>
    </row>
    <row r="106" spans="1:5" ht="12.75">
      <c r="A106" t="s">
        <v>57</v>
      </c>
      <c r="E106" s="39" t="s">
        <v>74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8.xml><?xml version="1.0" encoding="utf-8"?>
<worksheet xmlns="http://schemas.openxmlformats.org/spreadsheetml/2006/main" xmlns:r="http://schemas.openxmlformats.org/officeDocument/2006/relationships">
  <dimension ref="A1:T14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888</v>
      </c>
      <c s="41">
        <f>Rekapitulace!C25</f>
      </c>
      <c s="20" t="s">
        <v>0</v>
      </c>
      <c t="s">
        <v>23</v>
      </c>
      <c t="s">
        <v>27</v>
      </c>
    </row>
    <row r="4" spans="1:16" ht="32" customHeight="1">
      <c r="A4" s="24" t="s">
        <v>20</v>
      </c>
      <c s="25" t="s">
        <v>28</v>
      </c>
      <c s="27" t="s">
        <v>888</v>
      </c>
      <c r="E4" s="26" t="s">
        <v>2010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COUNTIFS(L8:L143,"=0",A8:A143,"P")+COUNTIFS(L8:L143,"",A8:A143,"P")+SUM(Q8:Q143)</f>
      </c>
    </row>
    <row r="8" spans="1:13" ht="12.75">
      <c r="A8" t="s">
        <v>44</v>
      </c>
      <c r="C8" s="28" t="s">
        <v>2150</v>
      </c>
      <c r="E8" s="30" t="s">
        <v>2149</v>
      </c>
      <c r="J8" s="29">
        <f>0+J9+J26</f>
      </c>
      <c s="29">
        <f>0+K9+K26</f>
      </c>
      <c s="29">
        <f>0+L9+L26</f>
      </c>
      <c s="29">
        <f>0+M9+M26</f>
      </c>
    </row>
    <row r="9" spans="1:13" ht="12.75">
      <c r="A9" t="s">
        <v>46</v>
      </c>
      <c r="C9" s="31" t="s">
        <v>20</v>
      </c>
      <c r="E9" s="33" t="s">
        <v>578</v>
      </c>
      <c r="J9" s="32">
        <f>0</f>
      </c>
      <c s="32">
        <f>0</f>
      </c>
      <c s="32">
        <f>0+L10+L14+L18+L22</f>
      </c>
      <c s="32">
        <f>0+M10+M14+M18+M22</f>
      </c>
    </row>
    <row r="10" spans="1:16" ht="12.75">
      <c r="A10" t="s">
        <v>49</v>
      </c>
      <c s="34" t="s">
        <v>200</v>
      </c>
      <c s="34" t="s">
        <v>66</v>
      </c>
      <c s="35" t="s">
        <v>47</v>
      </c>
      <c s="6" t="s">
        <v>614</v>
      </c>
      <c s="36" t="s">
        <v>68</v>
      </c>
      <c s="37">
        <v>84</v>
      </c>
      <c s="36">
        <v>0</v>
      </c>
      <c s="36">
        <f>ROUND(G10*H10,6)</f>
      </c>
      <c r="L10" s="38">
        <v>0</v>
      </c>
      <c s="32">
        <f>ROUND(ROUND(L10,2)*ROUND(G10,3),2)</f>
      </c>
      <c s="36" t="s">
        <v>53</v>
      </c>
      <c>
        <f>(M10*21)/100</f>
      </c>
      <c t="s">
        <v>27</v>
      </c>
    </row>
    <row r="11" spans="1:5" ht="12.75">
      <c r="A11" s="35" t="s">
        <v>54</v>
      </c>
      <c r="E11" s="39" t="s">
        <v>55</v>
      </c>
    </row>
    <row r="12" spans="1:5" ht="12.75">
      <c r="A12" s="35" t="s">
        <v>56</v>
      </c>
      <c r="E12" s="40" t="s">
        <v>55</v>
      </c>
    </row>
    <row r="13" spans="1:5" ht="12.75">
      <c r="A13" t="s">
        <v>57</v>
      </c>
      <c r="E13" s="39" t="s">
        <v>69</v>
      </c>
    </row>
    <row r="14" spans="1:16" ht="12.75">
      <c r="A14" t="s">
        <v>49</v>
      </c>
      <c s="34" t="s">
        <v>206</v>
      </c>
      <c s="34" t="s">
        <v>2151</v>
      </c>
      <c s="35" t="s">
        <v>47</v>
      </c>
      <c s="6" t="s">
        <v>2152</v>
      </c>
      <c s="36" t="s">
        <v>52</v>
      </c>
      <c s="37">
        <v>1</v>
      </c>
      <c s="36">
        <v>0</v>
      </c>
      <c s="36">
        <f>ROUND(G14*H14,6)</f>
      </c>
      <c r="L14" s="38">
        <v>0</v>
      </c>
      <c s="32">
        <f>ROUND(ROUND(L14,2)*ROUND(G14,3),2)</f>
      </c>
      <c s="36" t="s">
        <v>73</v>
      </c>
      <c>
        <f>(M14*21)/100</f>
      </c>
      <c t="s">
        <v>27</v>
      </c>
    </row>
    <row r="15" spans="1:5" ht="12.75">
      <c r="A15" s="35" t="s">
        <v>54</v>
      </c>
      <c r="E15" s="39" t="s">
        <v>55</v>
      </c>
    </row>
    <row r="16" spans="1:5" ht="12.75">
      <c r="A16" s="35" t="s">
        <v>56</v>
      </c>
      <c r="E16" s="40" t="s">
        <v>55</v>
      </c>
    </row>
    <row r="17" spans="1:5" ht="12.75">
      <c r="A17" t="s">
        <v>57</v>
      </c>
      <c r="E17" s="39" t="s">
        <v>2152</v>
      </c>
    </row>
    <row r="18" spans="1:16" ht="12.75">
      <c r="A18" t="s">
        <v>49</v>
      </c>
      <c s="34" t="s">
        <v>210</v>
      </c>
      <c s="34" t="s">
        <v>2112</v>
      </c>
      <c s="35" t="s">
        <v>47</v>
      </c>
      <c s="6" t="s">
        <v>2113</v>
      </c>
      <c s="36" t="s">
        <v>68</v>
      </c>
      <c s="37">
        <v>24</v>
      </c>
      <c s="36">
        <v>0</v>
      </c>
      <c s="36">
        <f>ROUND(G18*H18,6)</f>
      </c>
      <c r="L18" s="38">
        <v>0</v>
      </c>
      <c s="32">
        <f>ROUND(ROUND(L18,2)*ROUND(G18,3),2)</f>
      </c>
      <c s="36" t="s">
        <v>73</v>
      </c>
      <c>
        <f>(M18*21)/100</f>
      </c>
      <c t="s">
        <v>27</v>
      </c>
    </row>
    <row r="19" spans="1:5" ht="12.75">
      <c r="A19" s="35" t="s">
        <v>54</v>
      </c>
      <c r="E19" s="39" t="s">
        <v>55</v>
      </c>
    </row>
    <row r="20" spans="1:5" ht="12.75">
      <c r="A20" s="35" t="s">
        <v>56</v>
      </c>
      <c r="E20" s="40" t="s">
        <v>55</v>
      </c>
    </row>
    <row r="21" spans="1:5" ht="12.75">
      <c r="A21" t="s">
        <v>57</v>
      </c>
      <c r="E21" s="39" t="s">
        <v>74</v>
      </c>
    </row>
    <row r="22" spans="1:16" ht="12.75">
      <c r="A22" t="s">
        <v>49</v>
      </c>
      <c s="34" t="s">
        <v>214</v>
      </c>
      <c s="34" t="s">
        <v>76</v>
      </c>
      <c s="35" t="s">
        <v>47</v>
      </c>
      <c s="6" t="s">
        <v>77</v>
      </c>
      <c s="36" t="s">
        <v>52</v>
      </c>
      <c s="37">
        <v>1</v>
      </c>
      <c s="36">
        <v>0</v>
      </c>
      <c s="36">
        <f>ROUND(G22*H22,6)</f>
      </c>
      <c r="L22" s="38">
        <v>0</v>
      </c>
      <c s="32">
        <f>ROUND(ROUND(L22,2)*ROUND(G22,3),2)</f>
      </c>
      <c s="36" t="s">
        <v>53</v>
      </c>
      <c>
        <f>(M22*21)/100</f>
      </c>
      <c t="s">
        <v>27</v>
      </c>
    </row>
    <row r="23" spans="1:5" ht="12.75">
      <c r="A23" s="35" t="s">
        <v>54</v>
      </c>
      <c r="E23" s="39" t="s">
        <v>55</v>
      </c>
    </row>
    <row r="24" spans="1:5" ht="12.75">
      <c r="A24" s="35" t="s">
        <v>56</v>
      </c>
      <c r="E24" s="40" t="s">
        <v>55</v>
      </c>
    </row>
    <row r="25" spans="1:5" ht="25.5">
      <c r="A25" t="s">
        <v>57</v>
      </c>
      <c r="E25" s="39" t="s">
        <v>78</v>
      </c>
    </row>
    <row r="26" spans="1:13" ht="12.75">
      <c r="A26" t="s">
        <v>46</v>
      </c>
      <c r="C26" s="31" t="s">
        <v>2153</v>
      </c>
      <c r="E26" s="33" t="s">
        <v>2154</v>
      </c>
      <c r="J26" s="32">
        <f>0</f>
      </c>
      <c s="32">
        <f>0</f>
      </c>
      <c s="32">
        <f>0+L27+L31+L35+L39+L43+L47+L51+L55+L59+L63+L67+L71+L75+L79+L83+L87+L91+L95+L99+L103+L107+L111+L115+L119+L123+L127+L131+L135+L139+L143</f>
      </c>
      <c s="32">
        <f>0+M27+M31+M35+M39+M43+M47+M51+M55+M59+M63+M67+M71+M75+M79+M83+M87+M91+M95+M99+M103+M107+M111+M115+M119+M123+M127+M131+M135+M139+M143</f>
      </c>
    </row>
    <row r="27" spans="1:16" ht="12.75">
      <c r="A27" t="s">
        <v>49</v>
      </c>
      <c s="34" t="s">
        <v>47</v>
      </c>
      <c s="34" t="s">
        <v>2155</v>
      </c>
      <c s="35" t="s">
        <v>47</v>
      </c>
      <c s="6" t="s">
        <v>2156</v>
      </c>
      <c s="36" t="s">
        <v>52</v>
      </c>
      <c s="37">
        <v>3</v>
      </c>
      <c s="36">
        <v>0</v>
      </c>
      <c s="36">
        <f>ROUND(G27*H27,6)</f>
      </c>
      <c r="L27" s="38">
        <v>0</v>
      </c>
      <c s="32">
        <f>ROUND(ROUND(L27,2)*ROUND(G27,3),2)</f>
      </c>
      <c s="36" t="s">
        <v>53</v>
      </c>
      <c>
        <f>(M27*21)/100</f>
      </c>
      <c t="s">
        <v>27</v>
      </c>
    </row>
    <row r="28" spans="1:5" ht="12.75">
      <c r="A28" s="35" t="s">
        <v>54</v>
      </c>
      <c r="E28" s="39" t="s">
        <v>55</v>
      </c>
    </row>
    <row r="29" spans="1:5" ht="12.75">
      <c r="A29" s="35" t="s">
        <v>56</v>
      </c>
      <c r="E29" s="40" t="s">
        <v>55</v>
      </c>
    </row>
    <row r="30" spans="1:5" ht="38.25">
      <c r="A30" t="s">
        <v>57</v>
      </c>
      <c r="E30" s="39" t="s">
        <v>2157</v>
      </c>
    </row>
    <row r="31" spans="1:16" ht="12.75">
      <c r="A31" t="s">
        <v>49</v>
      </c>
      <c s="34" t="s">
        <v>27</v>
      </c>
      <c s="34" t="s">
        <v>2158</v>
      </c>
      <c s="35" t="s">
        <v>47</v>
      </c>
      <c s="6" t="s">
        <v>2159</v>
      </c>
      <c s="36" t="s">
        <v>52</v>
      </c>
      <c s="37">
        <v>3</v>
      </c>
      <c s="36">
        <v>0</v>
      </c>
      <c s="36">
        <f>ROUND(G31*H31,6)</f>
      </c>
      <c r="L31" s="38">
        <v>0</v>
      </c>
      <c s="32">
        <f>ROUND(ROUND(L31,2)*ROUND(G31,3),2)</f>
      </c>
      <c s="36" t="s">
        <v>53</v>
      </c>
      <c>
        <f>(M31*21)/100</f>
      </c>
      <c t="s">
        <v>27</v>
      </c>
    </row>
    <row r="32" spans="1:5" ht="12.75">
      <c r="A32" s="35" t="s">
        <v>54</v>
      </c>
      <c r="E32" s="39" t="s">
        <v>55</v>
      </c>
    </row>
    <row r="33" spans="1:5" ht="12.75">
      <c r="A33" s="35" t="s">
        <v>56</v>
      </c>
      <c r="E33" s="40" t="s">
        <v>55</v>
      </c>
    </row>
    <row r="34" spans="1:5" ht="12.75">
      <c r="A34" t="s">
        <v>57</v>
      </c>
      <c r="E34" s="39" t="s">
        <v>2160</v>
      </c>
    </row>
    <row r="35" spans="1:16" ht="12.75">
      <c r="A35" t="s">
        <v>49</v>
      </c>
      <c s="34" t="s">
        <v>26</v>
      </c>
      <c s="34" t="s">
        <v>2161</v>
      </c>
      <c s="35" t="s">
        <v>47</v>
      </c>
      <c s="6" t="s">
        <v>2162</v>
      </c>
      <c s="36" t="s">
        <v>52</v>
      </c>
      <c s="37">
        <v>3</v>
      </c>
      <c s="36">
        <v>0</v>
      </c>
      <c s="36">
        <f>ROUND(G35*H35,6)</f>
      </c>
      <c r="L35" s="38">
        <v>0</v>
      </c>
      <c s="32">
        <f>ROUND(ROUND(L35,2)*ROUND(G35,3),2)</f>
      </c>
      <c s="36" t="s">
        <v>53</v>
      </c>
      <c>
        <f>(M35*21)/100</f>
      </c>
      <c t="s">
        <v>27</v>
      </c>
    </row>
    <row r="36" spans="1:5" ht="12.75">
      <c r="A36" s="35" t="s">
        <v>54</v>
      </c>
      <c r="E36" s="39" t="s">
        <v>55</v>
      </c>
    </row>
    <row r="37" spans="1:5" ht="12.75">
      <c r="A37" s="35" t="s">
        <v>56</v>
      </c>
      <c r="E37" s="40" t="s">
        <v>55</v>
      </c>
    </row>
    <row r="38" spans="1:5" ht="89.25">
      <c r="A38" t="s">
        <v>57</v>
      </c>
      <c r="E38" s="39" t="s">
        <v>2163</v>
      </c>
    </row>
    <row r="39" spans="1:16" ht="12.75">
      <c r="A39" t="s">
        <v>49</v>
      </c>
      <c s="34" t="s">
        <v>65</v>
      </c>
      <c s="34" t="s">
        <v>2161</v>
      </c>
      <c s="35" t="s">
        <v>127</v>
      </c>
      <c s="6" t="s">
        <v>2164</v>
      </c>
      <c s="36" t="s">
        <v>52</v>
      </c>
      <c s="37">
        <v>5</v>
      </c>
      <c s="36">
        <v>0</v>
      </c>
      <c s="36">
        <f>ROUND(G39*H39,6)</f>
      </c>
      <c r="L39" s="38">
        <v>0</v>
      </c>
      <c s="32">
        <f>ROUND(ROUND(L39,2)*ROUND(G39,3),2)</f>
      </c>
      <c s="36" t="s">
        <v>53</v>
      </c>
      <c>
        <f>(M39*21)/100</f>
      </c>
      <c t="s">
        <v>27</v>
      </c>
    </row>
    <row r="40" spans="1:5" ht="12.75">
      <c r="A40" s="35" t="s">
        <v>54</v>
      </c>
      <c r="E40" s="39" t="s">
        <v>55</v>
      </c>
    </row>
    <row r="41" spans="1:5" ht="12.75">
      <c r="A41" s="35" t="s">
        <v>56</v>
      </c>
      <c r="E41" s="40" t="s">
        <v>55</v>
      </c>
    </row>
    <row r="42" spans="1:5" ht="89.25">
      <c r="A42" t="s">
        <v>57</v>
      </c>
      <c r="E42" s="39" t="s">
        <v>2163</v>
      </c>
    </row>
    <row r="43" spans="1:16" ht="12.75">
      <c r="A43" t="s">
        <v>49</v>
      </c>
      <c s="34" t="s">
        <v>70</v>
      </c>
      <c s="34" t="s">
        <v>2165</v>
      </c>
      <c s="35" t="s">
        <v>47</v>
      </c>
      <c s="6" t="s">
        <v>2166</v>
      </c>
      <c s="36" t="s">
        <v>52</v>
      </c>
      <c s="37">
        <v>2</v>
      </c>
      <c s="36">
        <v>0</v>
      </c>
      <c s="36">
        <f>ROUND(G43*H43,6)</f>
      </c>
      <c r="L43" s="38">
        <v>0</v>
      </c>
      <c s="32">
        <f>ROUND(ROUND(L43,2)*ROUND(G43,3),2)</f>
      </c>
      <c s="36" t="s">
        <v>53</v>
      </c>
      <c>
        <f>(M43*21)/100</f>
      </c>
      <c t="s">
        <v>27</v>
      </c>
    </row>
    <row r="44" spans="1:5" ht="12.75">
      <c r="A44" s="35" t="s">
        <v>54</v>
      </c>
      <c r="E44" s="39" t="s">
        <v>55</v>
      </c>
    </row>
    <row r="45" spans="1:5" ht="12.75">
      <c r="A45" s="35" t="s">
        <v>56</v>
      </c>
      <c r="E45" s="40" t="s">
        <v>55</v>
      </c>
    </row>
    <row r="46" spans="1:5" ht="89.25">
      <c r="A46" t="s">
        <v>57</v>
      </c>
      <c r="E46" s="39" t="s">
        <v>2163</v>
      </c>
    </row>
    <row r="47" spans="1:16" ht="12.75">
      <c r="A47" t="s">
        <v>49</v>
      </c>
      <c s="34" t="s">
        <v>75</v>
      </c>
      <c s="34" t="s">
        <v>2167</v>
      </c>
      <c s="35" t="s">
        <v>47</v>
      </c>
      <c s="6" t="s">
        <v>2168</v>
      </c>
      <c s="36" t="s">
        <v>52</v>
      </c>
      <c s="37">
        <v>3</v>
      </c>
      <c s="36">
        <v>0</v>
      </c>
      <c s="36">
        <f>ROUND(G47*H47,6)</f>
      </c>
      <c r="L47" s="38">
        <v>0</v>
      </c>
      <c s="32">
        <f>ROUND(ROUND(L47,2)*ROUND(G47,3),2)</f>
      </c>
      <c s="36" t="s">
        <v>53</v>
      </c>
      <c>
        <f>(M47*21)/100</f>
      </c>
      <c t="s">
        <v>27</v>
      </c>
    </row>
    <row r="48" spans="1:5" ht="12.75">
      <c r="A48" s="35" t="s">
        <v>54</v>
      </c>
      <c r="E48" s="39" t="s">
        <v>55</v>
      </c>
    </row>
    <row r="49" spans="1:5" ht="12.75">
      <c r="A49" s="35" t="s">
        <v>56</v>
      </c>
      <c r="E49" s="40" t="s">
        <v>55</v>
      </c>
    </row>
    <row r="50" spans="1:5" ht="89.25">
      <c r="A50" t="s">
        <v>57</v>
      </c>
      <c r="E50" s="39" t="s">
        <v>2163</v>
      </c>
    </row>
    <row r="51" spans="1:16" ht="25.5">
      <c r="A51" t="s">
        <v>49</v>
      </c>
      <c s="34" t="s">
        <v>110</v>
      </c>
      <c s="34" t="s">
        <v>2169</v>
      </c>
      <c s="35" t="s">
        <v>47</v>
      </c>
      <c s="6" t="s">
        <v>2170</v>
      </c>
      <c s="36" t="s">
        <v>52</v>
      </c>
      <c s="37">
        <v>3</v>
      </c>
      <c s="36">
        <v>0</v>
      </c>
      <c s="36">
        <f>ROUND(G51*H51,6)</f>
      </c>
      <c r="L51" s="38">
        <v>0</v>
      </c>
      <c s="32">
        <f>ROUND(ROUND(L51,2)*ROUND(G51,3),2)</f>
      </c>
      <c s="36" t="s">
        <v>53</v>
      </c>
      <c>
        <f>(M51*21)/100</f>
      </c>
      <c t="s">
        <v>27</v>
      </c>
    </row>
    <row r="52" spans="1:5" ht="12.75">
      <c r="A52" s="35" t="s">
        <v>54</v>
      </c>
      <c r="E52" s="39" t="s">
        <v>55</v>
      </c>
    </row>
    <row r="53" spans="1:5" ht="12.75">
      <c r="A53" s="35" t="s">
        <v>56</v>
      </c>
      <c r="E53" s="40" t="s">
        <v>55</v>
      </c>
    </row>
    <row r="54" spans="1:5" ht="89.25">
      <c r="A54" t="s">
        <v>57</v>
      </c>
      <c r="E54" s="39" t="s">
        <v>2163</v>
      </c>
    </row>
    <row r="55" spans="1:16" ht="12.75">
      <c r="A55" t="s">
        <v>49</v>
      </c>
      <c s="34" t="s">
        <v>114</v>
      </c>
      <c s="34" t="s">
        <v>2171</v>
      </c>
      <c s="35" t="s">
        <v>47</v>
      </c>
      <c s="6" t="s">
        <v>2172</v>
      </c>
      <c s="36" t="s">
        <v>52</v>
      </c>
      <c s="37">
        <v>28</v>
      </c>
      <c s="36">
        <v>0</v>
      </c>
      <c s="36">
        <f>ROUND(G55*H55,6)</f>
      </c>
      <c r="L55" s="38">
        <v>0</v>
      </c>
      <c s="32">
        <f>ROUND(ROUND(L55,2)*ROUND(G55,3),2)</f>
      </c>
      <c s="36" t="s">
        <v>53</v>
      </c>
      <c>
        <f>(M55*21)/100</f>
      </c>
      <c t="s">
        <v>27</v>
      </c>
    </row>
    <row r="56" spans="1:5" ht="12.75">
      <c r="A56" s="35" t="s">
        <v>54</v>
      </c>
      <c r="E56" s="39" t="s">
        <v>55</v>
      </c>
    </row>
    <row r="57" spans="1:5" ht="12.75">
      <c r="A57" s="35" t="s">
        <v>56</v>
      </c>
      <c r="E57" s="40" t="s">
        <v>55</v>
      </c>
    </row>
    <row r="58" spans="1:5" ht="102">
      <c r="A58" t="s">
        <v>57</v>
      </c>
      <c r="E58" s="39" t="s">
        <v>2009</v>
      </c>
    </row>
    <row r="59" spans="1:16" ht="12.75">
      <c r="A59" t="s">
        <v>49</v>
      </c>
      <c s="34" t="s">
        <v>119</v>
      </c>
      <c s="34" t="s">
        <v>2173</v>
      </c>
      <c s="35" t="s">
        <v>47</v>
      </c>
      <c s="6" t="s">
        <v>2174</v>
      </c>
      <c s="36" t="s">
        <v>52</v>
      </c>
      <c s="37">
        <v>4</v>
      </c>
      <c s="36">
        <v>0</v>
      </c>
      <c s="36">
        <f>ROUND(G59*H59,6)</f>
      </c>
      <c r="L59" s="38">
        <v>0</v>
      </c>
      <c s="32">
        <f>ROUND(ROUND(L59,2)*ROUND(G59,3),2)</f>
      </c>
      <c s="36" t="s">
        <v>53</v>
      </c>
      <c>
        <f>(M59*21)/100</f>
      </c>
      <c t="s">
        <v>27</v>
      </c>
    </row>
    <row r="60" spans="1:5" ht="12.75">
      <c r="A60" s="35" t="s">
        <v>54</v>
      </c>
      <c r="E60" s="39" t="s">
        <v>55</v>
      </c>
    </row>
    <row r="61" spans="1:5" ht="12.75">
      <c r="A61" s="35" t="s">
        <v>56</v>
      </c>
      <c r="E61" s="40" t="s">
        <v>55</v>
      </c>
    </row>
    <row r="62" spans="1:5" ht="102">
      <c r="A62" t="s">
        <v>57</v>
      </c>
      <c r="E62" s="39" t="s">
        <v>2009</v>
      </c>
    </row>
    <row r="63" spans="1:16" ht="12.75">
      <c r="A63" t="s">
        <v>49</v>
      </c>
      <c s="34" t="s">
        <v>123</v>
      </c>
      <c s="34" t="s">
        <v>2175</v>
      </c>
      <c s="35" t="s">
        <v>47</v>
      </c>
      <c s="6" t="s">
        <v>2176</v>
      </c>
      <c s="36" t="s">
        <v>52</v>
      </c>
      <c s="37">
        <v>2</v>
      </c>
      <c s="36">
        <v>0</v>
      </c>
      <c s="36">
        <f>ROUND(G63*H63,6)</f>
      </c>
      <c r="L63" s="38">
        <v>0</v>
      </c>
      <c s="32">
        <f>ROUND(ROUND(L63,2)*ROUND(G63,3),2)</f>
      </c>
      <c s="36" t="s">
        <v>73</v>
      </c>
      <c>
        <f>(M63*21)/100</f>
      </c>
      <c t="s">
        <v>27</v>
      </c>
    </row>
    <row r="64" spans="1:5" ht="12.75">
      <c r="A64" s="35" t="s">
        <v>54</v>
      </c>
      <c r="E64" s="39" t="s">
        <v>55</v>
      </c>
    </row>
    <row r="65" spans="1:5" ht="12.75">
      <c r="A65" s="35" t="s">
        <v>56</v>
      </c>
      <c r="E65" s="40" t="s">
        <v>55</v>
      </c>
    </row>
    <row r="66" spans="1:5" ht="102">
      <c r="A66" t="s">
        <v>57</v>
      </c>
      <c r="E66" s="39" t="s">
        <v>2009</v>
      </c>
    </row>
    <row r="67" spans="1:16" ht="12.75">
      <c r="A67" t="s">
        <v>49</v>
      </c>
      <c s="34" t="s">
        <v>127</v>
      </c>
      <c s="34" t="s">
        <v>2177</v>
      </c>
      <c s="35" t="s">
        <v>47</v>
      </c>
      <c s="6" t="s">
        <v>2178</v>
      </c>
      <c s="36" t="s">
        <v>52</v>
      </c>
      <c s="37">
        <v>10</v>
      </c>
      <c s="36">
        <v>0</v>
      </c>
      <c s="36">
        <f>ROUND(G67*H67,6)</f>
      </c>
      <c r="L67" s="38">
        <v>0</v>
      </c>
      <c s="32">
        <f>ROUND(ROUND(L67,2)*ROUND(G67,3),2)</f>
      </c>
      <c s="36" t="s">
        <v>53</v>
      </c>
      <c>
        <f>(M67*21)/100</f>
      </c>
      <c t="s">
        <v>27</v>
      </c>
    </row>
    <row r="68" spans="1:5" ht="12.75">
      <c r="A68" s="35" t="s">
        <v>54</v>
      </c>
      <c r="E68" s="39" t="s">
        <v>55</v>
      </c>
    </row>
    <row r="69" spans="1:5" ht="12.75">
      <c r="A69" s="35" t="s">
        <v>56</v>
      </c>
      <c r="E69" s="40" t="s">
        <v>55</v>
      </c>
    </row>
    <row r="70" spans="1:5" ht="102">
      <c r="A70" t="s">
        <v>57</v>
      </c>
      <c r="E70" s="39" t="s">
        <v>2009</v>
      </c>
    </row>
    <row r="71" spans="1:16" ht="12.75">
      <c r="A71" t="s">
        <v>49</v>
      </c>
      <c s="34" t="s">
        <v>131</v>
      </c>
      <c s="34" t="s">
        <v>2179</v>
      </c>
      <c s="35" t="s">
        <v>47</v>
      </c>
      <c s="6" t="s">
        <v>2180</v>
      </c>
      <c s="36" t="s">
        <v>52</v>
      </c>
      <c s="37">
        <v>5</v>
      </c>
      <c s="36">
        <v>0</v>
      </c>
      <c s="36">
        <f>ROUND(G71*H71,6)</f>
      </c>
      <c r="L71" s="38">
        <v>0</v>
      </c>
      <c s="32">
        <f>ROUND(ROUND(L71,2)*ROUND(G71,3),2)</f>
      </c>
      <c s="36" t="s">
        <v>53</v>
      </c>
      <c>
        <f>(M71*21)/100</f>
      </c>
      <c t="s">
        <v>27</v>
      </c>
    </row>
    <row r="72" spans="1:5" ht="12.75">
      <c r="A72" s="35" t="s">
        <v>54</v>
      </c>
      <c r="E72" s="39" t="s">
        <v>55</v>
      </c>
    </row>
    <row r="73" spans="1:5" ht="12.75">
      <c r="A73" s="35" t="s">
        <v>56</v>
      </c>
      <c r="E73" s="40" t="s">
        <v>55</v>
      </c>
    </row>
    <row r="74" spans="1:5" ht="76.5">
      <c r="A74" t="s">
        <v>57</v>
      </c>
      <c r="E74" s="39" t="s">
        <v>2181</v>
      </c>
    </row>
    <row r="75" spans="1:16" ht="12.75">
      <c r="A75" t="s">
        <v>49</v>
      </c>
      <c s="34" t="s">
        <v>135</v>
      </c>
      <c s="34" t="s">
        <v>2182</v>
      </c>
      <c s="35" t="s">
        <v>47</v>
      </c>
      <c s="6" t="s">
        <v>2183</v>
      </c>
      <c s="36" t="s">
        <v>52</v>
      </c>
      <c s="37">
        <v>5</v>
      </c>
      <c s="36">
        <v>0</v>
      </c>
      <c s="36">
        <f>ROUND(G75*H75,6)</f>
      </c>
      <c r="L75" s="38">
        <v>0</v>
      </c>
      <c s="32">
        <f>ROUND(ROUND(L75,2)*ROUND(G75,3),2)</f>
      </c>
      <c s="36" t="s">
        <v>73</v>
      </c>
      <c>
        <f>(M75*21)/100</f>
      </c>
      <c t="s">
        <v>27</v>
      </c>
    </row>
    <row r="76" spans="1:5" ht="12.75">
      <c r="A76" s="35" t="s">
        <v>54</v>
      </c>
      <c r="E76" s="39" t="s">
        <v>55</v>
      </c>
    </row>
    <row r="77" spans="1:5" ht="12.75">
      <c r="A77" s="35" t="s">
        <v>56</v>
      </c>
      <c r="E77" s="40" t="s">
        <v>55</v>
      </c>
    </row>
    <row r="78" spans="1:5" ht="12.75">
      <c r="A78" t="s">
        <v>57</v>
      </c>
      <c r="E78" s="39" t="s">
        <v>74</v>
      </c>
    </row>
    <row r="79" spans="1:16" ht="12.75">
      <c r="A79" t="s">
        <v>49</v>
      </c>
      <c s="34" t="s">
        <v>140</v>
      </c>
      <c s="34" t="s">
        <v>2184</v>
      </c>
      <c s="35" t="s">
        <v>47</v>
      </c>
      <c s="6" t="s">
        <v>2185</v>
      </c>
      <c s="36" t="s">
        <v>52</v>
      </c>
      <c s="37">
        <v>8</v>
      </c>
      <c s="36">
        <v>0</v>
      </c>
      <c s="36">
        <f>ROUND(G79*H79,6)</f>
      </c>
      <c r="L79" s="38">
        <v>0</v>
      </c>
      <c s="32">
        <f>ROUND(ROUND(L79,2)*ROUND(G79,3),2)</f>
      </c>
      <c s="36" t="s">
        <v>73</v>
      </c>
      <c>
        <f>(M79*21)/100</f>
      </c>
      <c t="s">
        <v>27</v>
      </c>
    </row>
    <row r="80" spans="1:5" ht="12.75">
      <c r="A80" s="35" t="s">
        <v>54</v>
      </c>
      <c r="E80" s="39" t="s">
        <v>55</v>
      </c>
    </row>
    <row r="81" spans="1:5" ht="12.75">
      <c r="A81" s="35" t="s">
        <v>56</v>
      </c>
      <c r="E81" s="40" t="s">
        <v>55</v>
      </c>
    </row>
    <row r="82" spans="1:5" ht="12.75">
      <c r="A82" t="s">
        <v>57</v>
      </c>
      <c r="E82" s="39" t="s">
        <v>74</v>
      </c>
    </row>
    <row r="83" spans="1:16" ht="12.75">
      <c r="A83" t="s">
        <v>49</v>
      </c>
      <c s="34" t="s">
        <v>145</v>
      </c>
      <c s="34" t="s">
        <v>2186</v>
      </c>
      <c s="35" t="s">
        <v>47</v>
      </c>
      <c s="6" t="s">
        <v>2187</v>
      </c>
      <c s="36" t="s">
        <v>52</v>
      </c>
      <c s="37">
        <v>26</v>
      </c>
      <c s="36">
        <v>0</v>
      </c>
      <c s="36">
        <f>ROUND(G83*H83,6)</f>
      </c>
      <c r="L83" s="38">
        <v>0</v>
      </c>
      <c s="32">
        <f>ROUND(ROUND(L83,2)*ROUND(G83,3),2)</f>
      </c>
      <c s="36" t="s">
        <v>73</v>
      </c>
      <c>
        <f>(M83*21)/100</f>
      </c>
      <c t="s">
        <v>27</v>
      </c>
    </row>
    <row r="84" spans="1:5" ht="12.75">
      <c r="A84" s="35" t="s">
        <v>54</v>
      </c>
      <c r="E84" s="39" t="s">
        <v>55</v>
      </c>
    </row>
    <row r="85" spans="1:5" ht="12.75">
      <c r="A85" s="35" t="s">
        <v>56</v>
      </c>
      <c r="E85" s="40" t="s">
        <v>55</v>
      </c>
    </row>
    <row r="86" spans="1:5" ht="12.75">
      <c r="A86" t="s">
        <v>57</v>
      </c>
      <c r="E86" s="39" t="s">
        <v>74</v>
      </c>
    </row>
    <row r="87" spans="1:16" ht="12.75">
      <c r="A87" t="s">
        <v>49</v>
      </c>
      <c s="34" t="s">
        <v>149</v>
      </c>
      <c s="34" t="s">
        <v>2188</v>
      </c>
      <c s="35" t="s">
        <v>47</v>
      </c>
      <c s="6" t="s">
        <v>2189</v>
      </c>
      <c s="36" t="s">
        <v>52</v>
      </c>
      <c s="37">
        <v>8</v>
      </c>
      <c s="36">
        <v>0</v>
      </c>
      <c s="36">
        <f>ROUND(G87*H87,6)</f>
      </c>
      <c r="L87" s="38">
        <v>0</v>
      </c>
      <c s="32">
        <f>ROUND(ROUND(L87,2)*ROUND(G87,3),2)</f>
      </c>
      <c s="36" t="s">
        <v>53</v>
      </c>
      <c>
        <f>(M87*21)/100</f>
      </c>
      <c t="s">
        <v>27</v>
      </c>
    </row>
    <row r="88" spans="1:5" ht="12.75">
      <c r="A88" s="35" t="s">
        <v>54</v>
      </c>
      <c r="E88" s="39" t="s">
        <v>55</v>
      </c>
    </row>
    <row r="89" spans="1:5" ht="12.75">
      <c r="A89" s="35" t="s">
        <v>56</v>
      </c>
      <c r="E89" s="40" t="s">
        <v>55</v>
      </c>
    </row>
    <row r="90" spans="1:5" ht="12.75">
      <c r="A90" t="s">
        <v>57</v>
      </c>
      <c r="E90" s="39" t="s">
        <v>2190</v>
      </c>
    </row>
    <row r="91" spans="1:16" ht="12.75">
      <c r="A91" t="s">
        <v>49</v>
      </c>
      <c s="34" t="s">
        <v>153</v>
      </c>
      <c s="34" t="s">
        <v>2191</v>
      </c>
      <c s="35" t="s">
        <v>47</v>
      </c>
      <c s="6" t="s">
        <v>2192</v>
      </c>
      <c s="36" t="s">
        <v>52</v>
      </c>
      <c s="37">
        <v>7</v>
      </c>
      <c s="36">
        <v>0</v>
      </c>
      <c s="36">
        <f>ROUND(G91*H91,6)</f>
      </c>
      <c r="L91" s="38">
        <v>0</v>
      </c>
      <c s="32">
        <f>ROUND(ROUND(L91,2)*ROUND(G91,3),2)</f>
      </c>
      <c s="36" t="s">
        <v>73</v>
      </c>
      <c>
        <f>(M91*21)/100</f>
      </c>
      <c t="s">
        <v>27</v>
      </c>
    </row>
    <row r="92" spans="1:5" ht="12.75">
      <c r="A92" s="35" t="s">
        <v>54</v>
      </c>
      <c r="E92" s="39" t="s">
        <v>55</v>
      </c>
    </row>
    <row r="93" spans="1:5" ht="12.75">
      <c r="A93" s="35" t="s">
        <v>56</v>
      </c>
      <c r="E93" s="40" t="s">
        <v>55</v>
      </c>
    </row>
    <row r="94" spans="1:5" ht="12.75">
      <c r="A94" t="s">
        <v>57</v>
      </c>
      <c r="E94" s="39" t="s">
        <v>74</v>
      </c>
    </row>
    <row r="95" spans="1:16" ht="12.75">
      <c r="A95" t="s">
        <v>49</v>
      </c>
      <c s="34" t="s">
        <v>157</v>
      </c>
      <c s="34" t="s">
        <v>2193</v>
      </c>
      <c s="35" t="s">
        <v>47</v>
      </c>
      <c s="6" t="s">
        <v>2194</v>
      </c>
      <c s="36" t="s">
        <v>52</v>
      </c>
      <c s="37">
        <v>7</v>
      </c>
      <c s="36">
        <v>0</v>
      </c>
      <c s="36">
        <f>ROUND(G95*H95,6)</f>
      </c>
      <c r="L95" s="38">
        <v>0</v>
      </c>
      <c s="32">
        <f>ROUND(ROUND(L95,2)*ROUND(G95,3),2)</f>
      </c>
      <c s="36" t="s">
        <v>53</v>
      </c>
      <c>
        <f>(M95*21)/100</f>
      </c>
      <c t="s">
        <v>27</v>
      </c>
    </row>
    <row r="96" spans="1:5" ht="12.75">
      <c r="A96" s="35" t="s">
        <v>54</v>
      </c>
      <c r="E96" s="39" t="s">
        <v>55</v>
      </c>
    </row>
    <row r="97" spans="1:5" ht="12.75">
      <c r="A97" s="35" t="s">
        <v>56</v>
      </c>
      <c r="E97" s="40" t="s">
        <v>55</v>
      </c>
    </row>
    <row r="98" spans="1:5" ht="63.75">
      <c r="A98" t="s">
        <v>57</v>
      </c>
      <c r="E98" s="39" t="s">
        <v>2195</v>
      </c>
    </row>
    <row r="99" spans="1:16" ht="25.5">
      <c r="A99" t="s">
        <v>49</v>
      </c>
      <c s="34" t="s">
        <v>161</v>
      </c>
      <c s="34" t="s">
        <v>2196</v>
      </c>
      <c s="35" t="s">
        <v>47</v>
      </c>
      <c s="6" t="s">
        <v>2197</v>
      </c>
      <c s="36" t="s">
        <v>52</v>
      </c>
      <c s="37">
        <v>5</v>
      </c>
      <c s="36">
        <v>0</v>
      </c>
      <c s="36">
        <f>ROUND(G99*H99,6)</f>
      </c>
      <c r="L99" s="38">
        <v>0</v>
      </c>
      <c s="32">
        <f>ROUND(ROUND(L99,2)*ROUND(G99,3),2)</f>
      </c>
      <c s="36" t="s">
        <v>53</v>
      </c>
      <c>
        <f>(M99*21)/100</f>
      </c>
      <c t="s">
        <v>27</v>
      </c>
    </row>
    <row r="100" spans="1:5" ht="12.75">
      <c r="A100" s="35" t="s">
        <v>54</v>
      </c>
      <c r="E100" s="39" t="s">
        <v>55</v>
      </c>
    </row>
    <row r="101" spans="1:5" ht="12.75">
      <c r="A101" s="35" t="s">
        <v>56</v>
      </c>
      <c r="E101" s="40" t="s">
        <v>55</v>
      </c>
    </row>
    <row r="102" spans="1:5" ht="25.5">
      <c r="A102" t="s">
        <v>57</v>
      </c>
      <c r="E102" s="39" t="s">
        <v>2198</v>
      </c>
    </row>
    <row r="103" spans="1:16" ht="12.75">
      <c r="A103" t="s">
        <v>49</v>
      </c>
      <c s="34" t="s">
        <v>165</v>
      </c>
      <c s="34" t="s">
        <v>2199</v>
      </c>
      <c s="35" t="s">
        <v>47</v>
      </c>
      <c s="6" t="s">
        <v>2200</v>
      </c>
      <c s="36" t="s">
        <v>52</v>
      </c>
      <c s="37">
        <v>62</v>
      </c>
      <c s="36">
        <v>0</v>
      </c>
      <c s="36">
        <f>ROUND(G103*H103,6)</f>
      </c>
      <c r="L103" s="38">
        <v>0</v>
      </c>
      <c s="32">
        <f>ROUND(ROUND(L103,2)*ROUND(G103,3),2)</f>
      </c>
      <c s="36" t="s">
        <v>73</v>
      </c>
      <c>
        <f>(M103*21)/100</f>
      </c>
      <c t="s">
        <v>27</v>
      </c>
    </row>
    <row r="104" spans="1:5" ht="12.75">
      <c r="A104" s="35" t="s">
        <v>54</v>
      </c>
      <c r="E104" s="39" t="s">
        <v>55</v>
      </c>
    </row>
    <row r="105" spans="1:5" ht="12.75">
      <c r="A105" s="35" t="s">
        <v>56</v>
      </c>
      <c r="E105" s="40" t="s">
        <v>55</v>
      </c>
    </row>
    <row r="106" spans="1:5" ht="12.75">
      <c r="A106" t="s">
        <v>57</v>
      </c>
      <c r="E106" s="39" t="s">
        <v>74</v>
      </c>
    </row>
    <row r="107" spans="1:16" ht="12.75">
      <c r="A107" t="s">
        <v>49</v>
      </c>
      <c s="34" t="s">
        <v>168</v>
      </c>
      <c s="34" t="s">
        <v>2201</v>
      </c>
      <c s="35" t="s">
        <v>47</v>
      </c>
      <c s="6" t="s">
        <v>2202</v>
      </c>
      <c s="36" t="s">
        <v>52</v>
      </c>
      <c s="37">
        <v>6</v>
      </c>
      <c s="36">
        <v>0</v>
      </c>
      <c s="36">
        <f>ROUND(G107*H107,6)</f>
      </c>
      <c r="L107" s="38">
        <v>0</v>
      </c>
      <c s="32">
        <f>ROUND(ROUND(L107,2)*ROUND(G107,3),2)</f>
      </c>
      <c s="36" t="s">
        <v>73</v>
      </c>
      <c>
        <f>(M107*21)/100</f>
      </c>
      <c t="s">
        <v>27</v>
      </c>
    </row>
    <row r="108" spans="1:5" ht="12.75">
      <c r="A108" s="35" t="s">
        <v>54</v>
      </c>
      <c r="E108" s="39" t="s">
        <v>55</v>
      </c>
    </row>
    <row r="109" spans="1:5" ht="12.75">
      <c r="A109" s="35" t="s">
        <v>56</v>
      </c>
      <c r="E109" s="40" t="s">
        <v>55</v>
      </c>
    </row>
    <row r="110" spans="1:5" ht="12.75">
      <c r="A110" t="s">
        <v>57</v>
      </c>
      <c r="E110" s="39" t="s">
        <v>74</v>
      </c>
    </row>
    <row r="111" spans="1:16" ht="12.75">
      <c r="A111" t="s">
        <v>49</v>
      </c>
      <c s="34" t="s">
        <v>171</v>
      </c>
      <c s="34" t="s">
        <v>2203</v>
      </c>
      <c s="35" t="s">
        <v>47</v>
      </c>
      <c s="6" t="s">
        <v>2204</v>
      </c>
      <c s="36" t="s">
        <v>52</v>
      </c>
      <c s="37">
        <v>68</v>
      </c>
      <c s="36">
        <v>0</v>
      </c>
      <c s="36">
        <f>ROUND(G111*H111,6)</f>
      </c>
      <c r="L111" s="38">
        <v>0</v>
      </c>
      <c s="32">
        <f>ROUND(ROUND(L111,2)*ROUND(G111,3),2)</f>
      </c>
      <c s="36" t="s">
        <v>73</v>
      </c>
      <c>
        <f>(M111*21)/100</f>
      </c>
      <c t="s">
        <v>27</v>
      </c>
    </row>
    <row r="112" spans="1:5" ht="12.75">
      <c r="A112" s="35" t="s">
        <v>54</v>
      </c>
      <c r="E112" s="39" t="s">
        <v>55</v>
      </c>
    </row>
    <row r="113" spans="1:5" ht="12.75">
      <c r="A113" s="35" t="s">
        <v>56</v>
      </c>
      <c r="E113" s="40" t="s">
        <v>55</v>
      </c>
    </row>
    <row r="114" spans="1:5" ht="12.75">
      <c r="A114" t="s">
        <v>57</v>
      </c>
      <c r="E114" s="39" t="s">
        <v>74</v>
      </c>
    </row>
    <row r="115" spans="1:16" ht="12.75">
      <c r="A115" t="s">
        <v>49</v>
      </c>
      <c s="34" t="s">
        <v>174</v>
      </c>
      <c s="34" t="s">
        <v>2205</v>
      </c>
      <c s="35" t="s">
        <v>47</v>
      </c>
      <c s="6" t="s">
        <v>2206</v>
      </c>
      <c s="36" t="s">
        <v>104</v>
      </c>
      <c s="37">
        <v>48</v>
      </c>
      <c s="36">
        <v>0</v>
      </c>
      <c s="36">
        <f>ROUND(G115*H115,6)</f>
      </c>
      <c r="L115" s="38">
        <v>0</v>
      </c>
      <c s="32">
        <f>ROUND(ROUND(L115,2)*ROUND(G115,3),2)</f>
      </c>
      <c s="36" t="s">
        <v>73</v>
      </c>
      <c>
        <f>(M115*21)/100</f>
      </c>
      <c t="s">
        <v>27</v>
      </c>
    </row>
    <row r="116" spans="1:5" ht="12.75">
      <c r="A116" s="35" t="s">
        <v>54</v>
      </c>
      <c r="E116" s="39" t="s">
        <v>55</v>
      </c>
    </row>
    <row r="117" spans="1:5" ht="12.75">
      <c r="A117" s="35" t="s">
        <v>56</v>
      </c>
      <c r="E117" s="40" t="s">
        <v>55</v>
      </c>
    </row>
    <row r="118" spans="1:5" ht="12.75">
      <c r="A118" t="s">
        <v>57</v>
      </c>
      <c r="E118" s="39" t="s">
        <v>74</v>
      </c>
    </row>
    <row r="119" spans="1:16" ht="25.5">
      <c r="A119" t="s">
        <v>49</v>
      </c>
      <c s="34" t="s">
        <v>177</v>
      </c>
      <c s="34" t="s">
        <v>2207</v>
      </c>
      <c s="35" t="s">
        <v>47</v>
      </c>
      <c s="6" t="s">
        <v>2208</v>
      </c>
      <c s="36" t="s">
        <v>52</v>
      </c>
      <c s="37">
        <v>3</v>
      </c>
      <c s="36">
        <v>0</v>
      </c>
      <c s="36">
        <f>ROUND(G119*H119,6)</f>
      </c>
      <c r="L119" s="38">
        <v>0</v>
      </c>
      <c s="32">
        <f>ROUND(ROUND(L119,2)*ROUND(G119,3),2)</f>
      </c>
      <c s="36" t="s">
        <v>53</v>
      </c>
      <c>
        <f>(M119*21)/100</f>
      </c>
      <c t="s">
        <v>27</v>
      </c>
    </row>
    <row r="120" spans="1:5" ht="12.75">
      <c r="A120" s="35" t="s">
        <v>54</v>
      </c>
      <c r="E120" s="39" t="s">
        <v>55</v>
      </c>
    </row>
    <row r="121" spans="1:5" ht="12.75">
      <c r="A121" s="35" t="s">
        <v>56</v>
      </c>
      <c r="E121" s="40" t="s">
        <v>55</v>
      </c>
    </row>
    <row r="122" spans="1:5" ht="25.5">
      <c r="A122" t="s">
        <v>57</v>
      </c>
      <c r="E122" s="39" t="s">
        <v>2209</v>
      </c>
    </row>
    <row r="123" spans="1:16" ht="25.5">
      <c r="A123" t="s">
        <v>49</v>
      </c>
      <c s="34" t="s">
        <v>180</v>
      </c>
      <c s="34" t="s">
        <v>2207</v>
      </c>
      <c s="35" t="s">
        <v>127</v>
      </c>
      <c s="6" t="s">
        <v>2210</v>
      </c>
      <c s="36" t="s">
        <v>52</v>
      </c>
      <c s="37">
        <v>5</v>
      </c>
      <c s="36">
        <v>0</v>
      </c>
      <c s="36">
        <f>ROUND(G123*H123,6)</f>
      </c>
      <c r="L123" s="38">
        <v>0</v>
      </c>
      <c s="32">
        <f>ROUND(ROUND(L123,2)*ROUND(G123,3),2)</f>
      </c>
      <c s="36" t="s">
        <v>53</v>
      </c>
      <c>
        <f>(M123*21)/100</f>
      </c>
      <c t="s">
        <v>27</v>
      </c>
    </row>
    <row r="124" spans="1:5" ht="12.75">
      <c r="A124" s="35" t="s">
        <v>54</v>
      </c>
      <c r="E124" s="39" t="s">
        <v>55</v>
      </c>
    </row>
    <row r="125" spans="1:5" ht="12.75">
      <c r="A125" s="35" t="s">
        <v>56</v>
      </c>
      <c r="E125" s="40" t="s">
        <v>55</v>
      </c>
    </row>
    <row r="126" spans="1:5" ht="102">
      <c r="A126" t="s">
        <v>57</v>
      </c>
      <c r="E126" s="39" t="s">
        <v>2009</v>
      </c>
    </row>
    <row r="127" spans="1:16" ht="12.75">
      <c r="A127" t="s">
        <v>49</v>
      </c>
      <c s="34" t="s">
        <v>183</v>
      </c>
      <c s="34" t="s">
        <v>2211</v>
      </c>
      <c s="35" t="s">
        <v>47</v>
      </c>
      <c s="6" t="s">
        <v>2212</v>
      </c>
      <c s="36" t="s">
        <v>52</v>
      </c>
      <c s="37">
        <v>5</v>
      </c>
      <c s="36">
        <v>0</v>
      </c>
      <c s="36">
        <f>ROUND(G127*H127,6)</f>
      </c>
      <c r="L127" s="38">
        <v>0</v>
      </c>
      <c s="32">
        <f>ROUND(ROUND(L127,2)*ROUND(G127,3),2)</f>
      </c>
      <c s="36" t="s">
        <v>73</v>
      </c>
      <c>
        <f>(M127*21)/100</f>
      </c>
      <c t="s">
        <v>27</v>
      </c>
    </row>
    <row r="128" spans="1:5" ht="12.75">
      <c r="A128" s="35" t="s">
        <v>54</v>
      </c>
      <c r="E128" s="39" t="s">
        <v>55</v>
      </c>
    </row>
    <row r="129" spans="1:5" ht="12.75">
      <c r="A129" s="35" t="s">
        <v>56</v>
      </c>
      <c r="E129" s="40" t="s">
        <v>55</v>
      </c>
    </row>
    <row r="130" spans="1:5" ht="127.5">
      <c r="A130" t="s">
        <v>57</v>
      </c>
      <c r="E130" s="39" t="s">
        <v>2213</v>
      </c>
    </row>
    <row r="131" spans="1:16" ht="25.5">
      <c r="A131" t="s">
        <v>49</v>
      </c>
      <c s="34" t="s">
        <v>187</v>
      </c>
      <c s="34" t="s">
        <v>2214</v>
      </c>
      <c s="35" t="s">
        <v>47</v>
      </c>
      <c s="6" t="s">
        <v>2215</v>
      </c>
      <c s="36" t="s">
        <v>52</v>
      </c>
      <c s="37">
        <v>1</v>
      </c>
      <c s="36">
        <v>0</v>
      </c>
      <c s="36">
        <f>ROUND(G131*H131,6)</f>
      </c>
      <c r="L131" s="38">
        <v>0</v>
      </c>
      <c s="32">
        <f>ROUND(ROUND(L131,2)*ROUND(G131,3),2)</f>
      </c>
      <c s="36" t="s">
        <v>53</v>
      </c>
      <c>
        <f>(M131*21)/100</f>
      </c>
      <c t="s">
        <v>27</v>
      </c>
    </row>
    <row r="132" spans="1:5" ht="12.75">
      <c r="A132" s="35" t="s">
        <v>54</v>
      </c>
      <c r="E132" s="39" t="s">
        <v>55</v>
      </c>
    </row>
    <row r="133" spans="1:5" ht="12.75">
      <c r="A133" s="35" t="s">
        <v>56</v>
      </c>
      <c r="E133" s="40" t="s">
        <v>55</v>
      </c>
    </row>
    <row r="134" spans="1:5" ht="25.5">
      <c r="A134" t="s">
        <v>57</v>
      </c>
      <c r="E134" s="39" t="s">
        <v>2216</v>
      </c>
    </row>
    <row r="135" spans="1:16" ht="12.75">
      <c r="A135" t="s">
        <v>49</v>
      </c>
      <c s="34" t="s">
        <v>191</v>
      </c>
      <c s="34" t="s">
        <v>2217</v>
      </c>
      <c s="35" t="s">
        <v>47</v>
      </c>
      <c s="6" t="s">
        <v>2218</v>
      </c>
      <c s="36" t="s">
        <v>52</v>
      </c>
      <c s="37">
        <v>1</v>
      </c>
      <c s="36">
        <v>0</v>
      </c>
      <c s="36">
        <f>ROUND(G135*H135,6)</f>
      </c>
      <c r="L135" s="38">
        <v>0</v>
      </c>
      <c s="32">
        <f>ROUND(ROUND(L135,2)*ROUND(G135,3),2)</f>
      </c>
      <c s="36" t="s">
        <v>53</v>
      </c>
      <c>
        <f>(M135*21)/100</f>
      </c>
      <c t="s">
        <v>27</v>
      </c>
    </row>
    <row r="136" spans="1:5" ht="12.75">
      <c r="A136" s="35" t="s">
        <v>54</v>
      </c>
      <c r="E136" s="39" t="s">
        <v>55</v>
      </c>
    </row>
    <row r="137" spans="1:5" ht="12.75">
      <c r="A137" s="35" t="s">
        <v>56</v>
      </c>
      <c r="E137" s="40" t="s">
        <v>55</v>
      </c>
    </row>
    <row r="138" spans="1:5" ht="12.75">
      <c r="A138" t="s">
        <v>57</v>
      </c>
      <c r="E138" s="39" t="s">
        <v>2219</v>
      </c>
    </row>
    <row r="139" spans="1:16" ht="12.75">
      <c r="A139" t="s">
        <v>49</v>
      </c>
      <c s="34" t="s">
        <v>195</v>
      </c>
      <c s="34" t="s">
        <v>2220</v>
      </c>
      <c s="35" t="s">
        <v>47</v>
      </c>
      <c s="6" t="s">
        <v>2221</v>
      </c>
      <c s="36" t="s">
        <v>52</v>
      </c>
      <c s="37">
        <v>10</v>
      </c>
      <c s="36">
        <v>0</v>
      </c>
      <c s="36">
        <f>ROUND(G139*H139,6)</f>
      </c>
      <c r="L139" s="38">
        <v>0</v>
      </c>
      <c s="32">
        <f>ROUND(ROUND(L139,2)*ROUND(G139,3),2)</f>
      </c>
      <c s="36" t="s">
        <v>53</v>
      </c>
      <c>
        <f>(M139*21)/100</f>
      </c>
      <c t="s">
        <v>27</v>
      </c>
    </row>
    <row r="140" spans="1:5" ht="12.75">
      <c r="A140" s="35" t="s">
        <v>54</v>
      </c>
      <c r="E140" s="39" t="s">
        <v>55</v>
      </c>
    </row>
    <row r="141" spans="1:5" ht="12.75">
      <c r="A141" s="35" t="s">
        <v>56</v>
      </c>
      <c r="E141" s="40" t="s">
        <v>55</v>
      </c>
    </row>
    <row r="142" spans="1:5" ht="25.5">
      <c r="A142" t="s">
        <v>57</v>
      </c>
      <c r="E142" s="39" t="s">
        <v>2222</v>
      </c>
    </row>
    <row r="143" spans="1:16" ht="12.75">
      <c r="A143" t="s">
        <v>49</v>
      </c>
      <c s="34" t="s">
        <v>200</v>
      </c>
      <c s="34" t="s">
        <v>2223</v>
      </c>
      <c s="35" t="s">
        <v>47</v>
      </c>
      <c s="6" t="s">
        <v>2224</v>
      </c>
      <c s="36" t="s">
        <v>52</v>
      </c>
      <c s="37">
        <v>1</v>
      </c>
      <c s="36">
        <v>0</v>
      </c>
      <c s="36">
        <f>ROUND(G143*H143,6)</f>
      </c>
      <c r="L143" s="38">
        <v>0</v>
      </c>
      <c s="32">
        <f>ROUND(ROUND(L143,2)*ROUND(G143,3),2)</f>
      </c>
      <c s="36" t="s">
        <v>53</v>
      </c>
      <c>
        <f>(M143*21)/100</f>
      </c>
      <c t="s">
        <v>27</v>
      </c>
    </row>
    <row r="144" spans="1:5" ht="12.75">
      <c r="A144" s="35" t="s">
        <v>54</v>
      </c>
      <c r="E144" s="39" t="s">
        <v>55</v>
      </c>
    </row>
    <row r="145" spans="1:5" ht="12.75">
      <c r="A145" s="35" t="s">
        <v>56</v>
      </c>
      <c r="E145" s="40" t="s">
        <v>55</v>
      </c>
    </row>
    <row r="146" spans="1:5" ht="25.5">
      <c r="A146" t="s">
        <v>57</v>
      </c>
      <c r="E146" s="39" t="s">
        <v>2225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9.xml><?xml version="1.0" encoding="utf-8"?>
<worksheet xmlns="http://schemas.openxmlformats.org/spreadsheetml/2006/main" xmlns:r="http://schemas.openxmlformats.org/officeDocument/2006/relationships">
  <dimension ref="A1:T17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888</v>
      </c>
      <c s="41">
        <f>Rekapitulace!C25</f>
      </c>
      <c s="20" t="s">
        <v>0</v>
      </c>
      <c t="s">
        <v>23</v>
      </c>
      <c t="s">
        <v>27</v>
      </c>
    </row>
    <row r="4" spans="1:16" ht="32" customHeight="1">
      <c r="A4" s="24" t="s">
        <v>20</v>
      </c>
      <c s="25" t="s">
        <v>28</v>
      </c>
      <c s="27" t="s">
        <v>888</v>
      </c>
      <c r="E4" s="26" t="s">
        <v>2010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COUNTIFS(L8:L176,"=0",A8:A176,"P")+COUNTIFS(L8:L176,"",A8:A176,"P")+SUM(Q8:Q176)</f>
      </c>
    </row>
    <row r="8" spans="1:13" ht="12.75">
      <c r="A8" t="s">
        <v>44</v>
      </c>
      <c r="C8" s="28" t="s">
        <v>2228</v>
      </c>
      <c r="E8" s="30" t="s">
        <v>2227</v>
      </c>
      <c r="J8" s="29">
        <f>0+J9+J66+J159</f>
      </c>
      <c s="29">
        <f>0+K9+K66+K159</f>
      </c>
      <c s="29">
        <f>0+L9+L66+L159</f>
      </c>
      <c s="29">
        <f>0+M9+M66+M159</f>
      </c>
    </row>
    <row r="9" spans="1:13" ht="12.75">
      <c r="A9" t="s">
        <v>46</v>
      </c>
      <c r="C9" s="31" t="s">
        <v>27</v>
      </c>
      <c r="E9" s="33" t="s">
        <v>2229</v>
      </c>
      <c r="J9" s="32">
        <f>0</f>
      </c>
      <c s="32">
        <f>0</f>
      </c>
      <c s="32">
        <f>0+L10+L14+L18+L22+L26+L30+L34+L38+L42+L46+L50+L54+L58+L62</f>
      </c>
      <c s="32">
        <f>0+M10+M14+M18+M22+M26+M30+M34+M38+M42+M46+M50+M54+M58+M62</f>
      </c>
    </row>
    <row r="10" spans="1:16" ht="12.75">
      <c r="A10" t="s">
        <v>49</v>
      </c>
      <c s="34" t="s">
        <v>177</v>
      </c>
      <c s="34" t="s">
        <v>2230</v>
      </c>
      <c s="35" t="s">
        <v>47</v>
      </c>
      <c s="6" t="s">
        <v>2231</v>
      </c>
      <c s="36" t="s">
        <v>52</v>
      </c>
      <c s="37">
        <v>1</v>
      </c>
      <c s="36">
        <v>0</v>
      </c>
      <c s="36">
        <f>ROUND(G10*H10,6)</f>
      </c>
      <c r="L10" s="38">
        <v>0</v>
      </c>
      <c s="32">
        <f>ROUND(ROUND(L10,2)*ROUND(G10,3),2)</f>
      </c>
      <c s="36" t="s">
        <v>53</v>
      </c>
      <c>
        <f>(M10*21)/100</f>
      </c>
      <c t="s">
        <v>27</v>
      </c>
    </row>
    <row r="11" spans="1:5" ht="12.75">
      <c r="A11" s="35" t="s">
        <v>54</v>
      </c>
      <c r="E11" s="39" t="s">
        <v>55</v>
      </c>
    </row>
    <row r="12" spans="1:5" ht="12.75">
      <c r="A12" s="35" t="s">
        <v>56</v>
      </c>
      <c r="E12" s="40" t="s">
        <v>55</v>
      </c>
    </row>
    <row r="13" spans="1:5" ht="51">
      <c r="A13" t="s">
        <v>57</v>
      </c>
      <c r="E13" s="39" t="s">
        <v>2232</v>
      </c>
    </row>
    <row r="14" spans="1:16" ht="25.5">
      <c r="A14" t="s">
        <v>49</v>
      </c>
      <c s="34" t="s">
        <v>180</v>
      </c>
      <c s="34" t="s">
        <v>2233</v>
      </c>
      <c s="35" t="s">
        <v>47</v>
      </c>
      <c s="6" t="s">
        <v>2234</v>
      </c>
      <c s="36" t="s">
        <v>52</v>
      </c>
      <c s="37">
        <v>1</v>
      </c>
      <c s="36">
        <v>0</v>
      </c>
      <c s="36">
        <f>ROUND(G14*H14,6)</f>
      </c>
      <c r="L14" s="38">
        <v>0</v>
      </c>
      <c s="32">
        <f>ROUND(ROUND(L14,2)*ROUND(G14,3),2)</f>
      </c>
      <c s="36" t="s">
        <v>73</v>
      </c>
      <c>
        <f>(M14*21)/100</f>
      </c>
      <c t="s">
        <v>27</v>
      </c>
    </row>
    <row r="15" spans="1:5" ht="12.75">
      <c r="A15" s="35" t="s">
        <v>54</v>
      </c>
      <c r="E15" s="39" t="s">
        <v>55</v>
      </c>
    </row>
    <row r="16" spans="1:5" ht="12.75">
      <c r="A16" s="35" t="s">
        <v>56</v>
      </c>
      <c r="E16" s="40" t="s">
        <v>55</v>
      </c>
    </row>
    <row r="17" spans="1:5" ht="12.75">
      <c r="A17" t="s">
        <v>57</v>
      </c>
      <c r="E17" s="39" t="s">
        <v>74</v>
      </c>
    </row>
    <row r="18" spans="1:16" ht="12.75">
      <c r="A18" t="s">
        <v>49</v>
      </c>
      <c s="34" t="s">
        <v>183</v>
      </c>
      <c s="34" t="s">
        <v>2235</v>
      </c>
      <c s="35" t="s">
        <v>47</v>
      </c>
      <c s="6" t="s">
        <v>2236</v>
      </c>
      <c s="36" t="s">
        <v>52</v>
      </c>
      <c s="37">
        <v>1</v>
      </c>
      <c s="36">
        <v>0</v>
      </c>
      <c s="36">
        <f>ROUND(G18*H18,6)</f>
      </c>
      <c r="L18" s="38">
        <v>0</v>
      </c>
      <c s="32">
        <f>ROUND(ROUND(L18,2)*ROUND(G18,3),2)</f>
      </c>
      <c s="36" t="s">
        <v>73</v>
      </c>
      <c>
        <f>(M18*21)/100</f>
      </c>
      <c t="s">
        <v>27</v>
      </c>
    </row>
    <row r="19" spans="1:5" ht="12.75">
      <c r="A19" s="35" t="s">
        <v>54</v>
      </c>
      <c r="E19" s="39" t="s">
        <v>55</v>
      </c>
    </row>
    <row r="20" spans="1:5" ht="12.75">
      <c r="A20" s="35" t="s">
        <v>56</v>
      </c>
      <c r="E20" s="40" t="s">
        <v>55</v>
      </c>
    </row>
    <row r="21" spans="1:5" ht="12.75">
      <c r="A21" t="s">
        <v>57</v>
      </c>
      <c r="E21" s="39" t="s">
        <v>74</v>
      </c>
    </row>
    <row r="22" spans="1:16" ht="12.75">
      <c r="A22" t="s">
        <v>49</v>
      </c>
      <c s="34" t="s">
        <v>187</v>
      </c>
      <c s="34" t="s">
        <v>2237</v>
      </c>
      <c s="35" t="s">
        <v>47</v>
      </c>
      <c s="6" t="s">
        <v>2238</v>
      </c>
      <c s="36" t="s">
        <v>52</v>
      </c>
      <c s="37">
        <v>1</v>
      </c>
      <c s="36">
        <v>0</v>
      </c>
      <c s="36">
        <f>ROUND(G22*H22,6)</f>
      </c>
      <c r="L22" s="38">
        <v>0</v>
      </c>
      <c s="32">
        <f>ROUND(ROUND(L22,2)*ROUND(G22,3),2)</f>
      </c>
      <c s="36" t="s">
        <v>73</v>
      </c>
      <c>
        <f>(M22*21)/100</f>
      </c>
      <c t="s">
        <v>27</v>
      </c>
    </row>
    <row r="23" spans="1:5" ht="12.75">
      <c r="A23" s="35" t="s">
        <v>54</v>
      </c>
      <c r="E23" s="39" t="s">
        <v>55</v>
      </c>
    </row>
    <row r="24" spans="1:5" ht="12.75">
      <c r="A24" s="35" t="s">
        <v>56</v>
      </c>
      <c r="E24" s="40" t="s">
        <v>55</v>
      </c>
    </row>
    <row r="25" spans="1:5" ht="12.75">
      <c r="A25" t="s">
        <v>57</v>
      </c>
      <c r="E25" s="39" t="s">
        <v>74</v>
      </c>
    </row>
    <row r="26" spans="1:16" ht="25.5">
      <c r="A26" t="s">
        <v>49</v>
      </c>
      <c s="34" t="s">
        <v>191</v>
      </c>
      <c s="34" t="s">
        <v>2239</v>
      </c>
      <c s="35" t="s">
        <v>47</v>
      </c>
      <c s="6" t="s">
        <v>2240</v>
      </c>
      <c s="36" t="s">
        <v>52</v>
      </c>
      <c s="37">
        <v>1</v>
      </c>
      <c s="36">
        <v>0</v>
      </c>
      <c s="36">
        <f>ROUND(G26*H26,6)</f>
      </c>
      <c r="L26" s="38">
        <v>0</v>
      </c>
      <c s="32">
        <f>ROUND(ROUND(L26,2)*ROUND(G26,3),2)</f>
      </c>
      <c s="36" t="s">
        <v>73</v>
      </c>
      <c>
        <f>(M26*21)/100</f>
      </c>
      <c t="s">
        <v>27</v>
      </c>
    </row>
    <row r="27" spans="1:5" ht="12.75">
      <c r="A27" s="35" t="s">
        <v>54</v>
      </c>
      <c r="E27" s="39" t="s">
        <v>55</v>
      </c>
    </row>
    <row r="28" spans="1:5" ht="12.75">
      <c r="A28" s="35" t="s">
        <v>56</v>
      </c>
      <c r="E28" s="40" t="s">
        <v>55</v>
      </c>
    </row>
    <row r="29" spans="1:5" ht="12.75">
      <c r="A29" t="s">
        <v>57</v>
      </c>
      <c r="E29" s="39" t="s">
        <v>74</v>
      </c>
    </row>
    <row r="30" spans="1:16" ht="25.5">
      <c r="A30" t="s">
        <v>49</v>
      </c>
      <c s="34" t="s">
        <v>195</v>
      </c>
      <c s="34" t="s">
        <v>2241</v>
      </c>
      <c s="35" t="s">
        <v>47</v>
      </c>
      <c s="6" t="s">
        <v>2242</v>
      </c>
      <c s="36" t="s">
        <v>52</v>
      </c>
      <c s="37">
        <v>2</v>
      </c>
      <c s="36">
        <v>0</v>
      </c>
      <c s="36">
        <f>ROUND(G30*H30,6)</f>
      </c>
      <c r="L30" s="38">
        <v>0</v>
      </c>
      <c s="32">
        <f>ROUND(ROUND(L30,2)*ROUND(G30,3),2)</f>
      </c>
      <c s="36" t="s">
        <v>73</v>
      </c>
      <c>
        <f>(M30*21)/100</f>
      </c>
      <c t="s">
        <v>27</v>
      </c>
    </row>
    <row r="31" spans="1:5" ht="12.75">
      <c r="A31" s="35" t="s">
        <v>54</v>
      </c>
      <c r="E31" s="39" t="s">
        <v>55</v>
      </c>
    </row>
    <row r="32" spans="1:5" ht="12.75">
      <c r="A32" s="35" t="s">
        <v>56</v>
      </c>
      <c r="E32" s="40" t="s">
        <v>55</v>
      </c>
    </row>
    <row r="33" spans="1:5" ht="12.75">
      <c r="A33" t="s">
        <v>57</v>
      </c>
      <c r="E33" s="39" t="s">
        <v>74</v>
      </c>
    </row>
    <row r="34" spans="1:16" ht="12.75">
      <c r="A34" t="s">
        <v>49</v>
      </c>
      <c s="34" t="s">
        <v>200</v>
      </c>
      <c s="34" t="s">
        <v>2243</v>
      </c>
      <c s="35" t="s">
        <v>47</v>
      </c>
      <c s="6" t="s">
        <v>2244</v>
      </c>
      <c s="36" t="s">
        <v>52</v>
      </c>
      <c s="37">
        <v>2</v>
      </c>
      <c s="36">
        <v>0</v>
      </c>
      <c s="36">
        <f>ROUND(G34*H34,6)</f>
      </c>
      <c r="L34" s="38">
        <v>0</v>
      </c>
      <c s="32">
        <f>ROUND(ROUND(L34,2)*ROUND(G34,3),2)</f>
      </c>
      <c s="36" t="s">
        <v>73</v>
      </c>
      <c>
        <f>(M34*21)/100</f>
      </c>
      <c t="s">
        <v>27</v>
      </c>
    </row>
    <row r="35" spans="1:5" ht="12.75">
      <c r="A35" s="35" t="s">
        <v>54</v>
      </c>
      <c r="E35" s="39" t="s">
        <v>55</v>
      </c>
    </row>
    <row r="36" spans="1:5" ht="12.75">
      <c r="A36" s="35" t="s">
        <v>56</v>
      </c>
      <c r="E36" s="40" t="s">
        <v>55</v>
      </c>
    </row>
    <row r="37" spans="1:5" ht="12.75">
      <c r="A37" t="s">
        <v>57</v>
      </c>
      <c r="E37" s="39" t="s">
        <v>74</v>
      </c>
    </row>
    <row r="38" spans="1:16" ht="12.75">
      <c r="A38" t="s">
        <v>49</v>
      </c>
      <c s="34" t="s">
        <v>206</v>
      </c>
      <c s="34" t="s">
        <v>2245</v>
      </c>
      <c s="35" t="s">
        <v>47</v>
      </c>
      <c s="6" t="s">
        <v>2246</v>
      </c>
      <c s="36" t="s">
        <v>52</v>
      </c>
      <c s="37">
        <v>6</v>
      </c>
      <c s="36">
        <v>0</v>
      </c>
      <c s="36">
        <f>ROUND(G38*H38,6)</f>
      </c>
      <c r="L38" s="38">
        <v>0</v>
      </c>
      <c s="32">
        <f>ROUND(ROUND(L38,2)*ROUND(G38,3),2)</f>
      </c>
      <c s="36" t="s">
        <v>53</v>
      </c>
      <c>
        <f>(M38*21)/100</f>
      </c>
      <c t="s">
        <v>27</v>
      </c>
    </row>
    <row r="39" spans="1:5" ht="12.75">
      <c r="A39" s="35" t="s">
        <v>54</v>
      </c>
      <c r="E39" s="39" t="s">
        <v>55</v>
      </c>
    </row>
    <row r="40" spans="1:5" ht="12.75">
      <c r="A40" s="35" t="s">
        <v>56</v>
      </c>
      <c r="E40" s="40" t="s">
        <v>55</v>
      </c>
    </row>
    <row r="41" spans="1:5" ht="12.75">
      <c r="A41" t="s">
        <v>57</v>
      </c>
      <c r="E41" s="39" t="s">
        <v>2247</v>
      </c>
    </row>
    <row r="42" spans="1:16" ht="12.75">
      <c r="A42" t="s">
        <v>49</v>
      </c>
      <c s="34" t="s">
        <v>210</v>
      </c>
      <c s="34" t="s">
        <v>2248</v>
      </c>
      <c s="35" t="s">
        <v>47</v>
      </c>
      <c s="6" t="s">
        <v>2249</v>
      </c>
      <c s="36" t="s">
        <v>52</v>
      </c>
      <c s="37">
        <v>1</v>
      </c>
      <c s="36">
        <v>0</v>
      </c>
      <c s="36">
        <f>ROUND(G42*H42,6)</f>
      </c>
      <c r="L42" s="38">
        <v>0</v>
      </c>
      <c s="32">
        <f>ROUND(ROUND(L42,2)*ROUND(G42,3),2)</f>
      </c>
      <c s="36" t="s">
        <v>53</v>
      </c>
      <c>
        <f>(M42*21)/100</f>
      </c>
      <c t="s">
        <v>27</v>
      </c>
    </row>
    <row r="43" spans="1:5" ht="12.75">
      <c r="A43" s="35" t="s">
        <v>54</v>
      </c>
      <c r="E43" s="39" t="s">
        <v>55</v>
      </c>
    </row>
    <row r="44" spans="1:5" ht="12.75">
      <c r="A44" s="35" t="s">
        <v>56</v>
      </c>
      <c r="E44" s="40" t="s">
        <v>55</v>
      </c>
    </row>
    <row r="45" spans="1:5" ht="12.75">
      <c r="A45" t="s">
        <v>57</v>
      </c>
      <c r="E45" s="39" t="s">
        <v>2250</v>
      </c>
    </row>
    <row r="46" spans="1:16" ht="12.75">
      <c r="A46" t="s">
        <v>49</v>
      </c>
      <c s="34" t="s">
        <v>214</v>
      </c>
      <c s="34" t="s">
        <v>2251</v>
      </c>
      <c s="35" t="s">
        <v>47</v>
      </c>
      <c s="6" t="s">
        <v>2252</v>
      </c>
      <c s="36" t="s">
        <v>52</v>
      </c>
      <c s="37">
        <v>3</v>
      </c>
      <c s="36">
        <v>0</v>
      </c>
      <c s="36">
        <f>ROUND(G46*H46,6)</f>
      </c>
      <c r="L46" s="38">
        <v>0</v>
      </c>
      <c s="32">
        <f>ROUND(ROUND(L46,2)*ROUND(G46,3),2)</f>
      </c>
      <c s="36" t="s">
        <v>53</v>
      </c>
      <c>
        <f>(M46*21)/100</f>
      </c>
      <c t="s">
        <v>27</v>
      </c>
    </row>
    <row r="47" spans="1:5" ht="12.75">
      <c r="A47" s="35" t="s">
        <v>54</v>
      </c>
      <c r="E47" s="39" t="s">
        <v>55</v>
      </c>
    </row>
    <row r="48" spans="1:5" ht="12.75">
      <c r="A48" s="35" t="s">
        <v>56</v>
      </c>
      <c r="E48" s="40" t="s">
        <v>55</v>
      </c>
    </row>
    <row r="49" spans="1:5" ht="12.75">
      <c r="A49" t="s">
        <v>57</v>
      </c>
      <c r="E49" s="39" t="s">
        <v>2253</v>
      </c>
    </row>
    <row r="50" spans="1:16" ht="12.75">
      <c r="A50" t="s">
        <v>49</v>
      </c>
      <c s="34" t="s">
        <v>218</v>
      </c>
      <c s="34" t="s">
        <v>2254</v>
      </c>
      <c s="35" t="s">
        <v>47</v>
      </c>
      <c s="6" t="s">
        <v>2255</v>
      </c>
      <c s="36" t="s">
        <v>52</v>
      </c>
      <c s="37">
        <v>1</v>
      </c>
      <c s="36">
        <v>0</v>
      </c>
      <c s="36">
        <f>ROUND(G50*H50,6)</f>
      </c>
      <c r="L50" s="38">
        <v>0</v>
      </c>
      <c s="32">
        <f>ROUND(ROUND(L50,2)*ROUND(G50,3),2)</f>
      </c>
      <c s="36" t="s">
        <v>73</v>
      </c>
      <c>
        <f>(M50*21)/100</f>
      </c>
      <c t="s">
        <v>27</v>
      </c>
    </row>
    <row r="51" spans="1:5" ht="12.75">
      <c r="A51" s="35" t="s">
        <v>54</v>
      </c>
      <c r="E51" s="39" t="s">
        <v>55</v>
      </c>
    </row>
    <row r="52" spans="1:5" ht="12.75">
      <c r="A52" s="35" t="s">
        <v>56</v>
      </c>
      <c r="E52" s="40" t="s">
        <v>55</v>
      </c>
    </row>
    <row r="53" spans="1:5" ht="12.75">
      <c r="A53" t="s">
        <v>57</v>
      </c>
      <c r="E53" s="39" t="s">
        <v>74</v>
      </c>
    </row>
    <row r="54" spans="1:16" ht="12.75">
      <c r="A54" t="s">
        <v>49</v>
      </c>
      <c s="34" t="s">
        <v>221</v>
      </c>
      <c s="34" t="s">
        <v>2256</v>
      </c>
      <c s="35" t="s">
        <v>47</v>
      </c>
      <c s="6" t="s">
        <v>2257</v>
      </c>
      <c s="36" t="s">
        <v>52</v>
      </c>
      <c s="37">
        <v>1</v>
      </c>
      <c s="36">
        <v>0</v>
      </c>
      <c s="36">
        <f>ROUND(G54*H54,6)</f>
      </c>
      <c r="L54" s="38">
        <v>0</v>
      </c>
      <c s="32">
        <f>ROUND(ROUND(L54,2)*ROUND(G54,3),2)</f>
      </c>
      <c s="36" t="s">
        <v>73</v>
      </c>
      <c>
        <f>(M54*21)/100</f>
      </c>
      <c t="s">
        <v>27</v>
      </c>
    </row>
    <row r="55" spans="1:5" ht="12.75">
      <c r="A55" s="35" t="s">
        <v>54</v>
      </c>
      <c r="E55" s="39" t="s">
        <v>55</v>
      </c>
    </row>
    <row r="56" spans="1:5" ht="12.75">
      <c r="A56" s="35" t="s">
        <v>56</v>
      </c>
      <c r="E56" s="40" t="s">
        <v>55</v>
      </c>
    </row>
    <row r="57" spans="1:5" ht="12.75">
      <c r="A57" t="s">
        <v>57</v>
      </c>
      <c r="E57" s="39" t="s">
        <v>74</v>
      </c>
    </row>
    <row r="58" spans="1:16" ht="25.5">
      <c r="A58" t="s">
        <v>49</v>
      </c>
      <c s="34" t="s">
        <v>225</v>
      </c>
      <c s="34" t="s">
        <v>2258</v>
      </c>
      <c s="35" t="s">
        <v>47</v>
      </c>
      <c s="6" t="s">
        <v>2259</v>
      </c>
      <c s="36" t="s">
        <v>52</v>
      </c>
      <c s="37">
        <v>1</v>
      </c>
      <c s="36">
        <v>0</v>
      </c>
      <c s="36">
        <f>ROUND(G58*H58,6)</f>
      </c>
      <c r="L58" s="38">
        <v>0</v>
      </c>
      <c s="32">
        <f>ROUND(ROUND(L58,2)*ROUND(G58,3),2)</f>
      </c>
      <c s="36" t="s">
        <v>73</v>
      </c>
      <c>
        <f>(M58*21)/100</f>
      </c>
      <c t="s">
        <v>27</v>
      </c>
    </row>
    <row r="59" spans="1:5" ht="12.75">
      <c r="A59" s="35" t="s">
        <v>54</v>
      </c>
      <c r="E59" s="39" t="s">
        <v>55</v>
      </c>
    </row>
    <row r="60" spans="1:5" ht="12.75">
      <c r="A60" s="35" t="s">
        <v>56</v>
      </c>
      <c r="E60" s="40" t="s">
        <v>55</v>
      </c>
    </row>
    <row r="61" spans="1:5" ht="12.75">
      <c r="A61" t="s">
        <v>57</v>
      </c>
      <c r="E61" s="39" t="s">
        <v>74</v>
      </c>
    </row>
    <row r="62" spans="1:16" ht="12.75">
      <c r="A62" t="s">
        <v>49</v>
      </c>
      <c s="34" t="s">
        <v>229</v>
      </c>
      <c s="34" t="s">
        <v>2260</v>
      </c>
      <c s="35" t="s">
        <v>47</v>
      </c>
      <c s="6" t="s">
        <v>2261</v>
      </c>
      <c s="36" t="s">
        <v>52</v>
      </c>
      <c s="37">
        <v>1</v>
      </c>
      <c s="36">
        <v>0</v>
      </c>
      <c s="36">
        <f>ROUND(G62*H62,6)</f>
      </c>
      <c r="L62" s="38">
        <v>0</v>
      </c>
      <c s="32">
        <f>ROUND(ROUND(L62,2)*ROUND(G62,3),2)</f>
      </c>
      <c s="36" t="s">
        <v>53</v>
      </c>
      <c>
        <f>(M62*21)/100</f>
      </c>
      <c t="s">
        <v>27</v>
      </c>
    </row>
    <row r="63" spans="1:5" ht="12.75">
      <c r="A63" s="35" t="s">
        <v>54</v>
      </c>
      <c r="E63" s="39" t="s">
        <v>55</v>
      </c>
    </row>
    <row r="64" spans="1:5" ht="12.75">
      <c r="A64" s="35" t="s">
        <v>56</v>
      </c>
      <c r="E64" s="40" t="s">
        <v>55</v>
      </c>
    </row>
    <row r="65" spans="1:5" ht="12.75">
      <c r="A65" t="s">
        <v>57</v>
      </c>
      <c r="E65" s="39" t="s">
        <v>2262</v>
      </c>
    </row>
    <row r="66" spans="1:13" ht="12.75">
      <c r="A66" t="s">
        <v>46</v>
      </c>
      <c r="C66" s="31" t="s">
        <v>26</v>
      </c>
      <c r="E66" s="33" t="s">
        <v>2054</v>
      </c>
      <c r="J66" s="32">
        <f>0</f>
      </c>
      <c s="32">
        <f>0</f>
      </c>
      <c s="32">
        <f>0+L67+L71+L75+L79+L83+L87+L91+L95+L99+L103+L107+L111+L115+L119+L123+L127+L131+L135+L139+L143+L147+L151+L155</f>
      </c>
      <c s="32">
        <f>0+M67+M71+M75+M79+M83+M87+M91+M95+M99+M103+M107+M111+M115+M119+M123+M127+M131+M135+M139+M143+M147+M151+M155</f>
      </c>
    </row>
    <row r="67" spans="1:16" ht="12.75">
      <c r="A67" t="s">
        <v>49</v>
      </c>
      <c s="34" t="s">
        <v>47</v>
      </c>
      <c s="34" t="s">
        <v>626</v>
      </c>
      <c s="35" t="s">
        <v>47</v>
      </c>
      <c s="6" t="s">
        <v>627</v>
      </c>
      <c s="36" t="s">
        <v>104</v>
      </c>
      <c s="37">
        <v>15</v>
      </c>
      <c s="36">
        <v>0</v>
      </c>
      <c s="36">
        <f>ROUND(G67*H67,6)</f>
      </c>
      <c r="L67" s="38">
        <v>0</v>
      </c>
      <c s="32">
        <f>ROUND(ROUND(L67,2)*ROUND(G67,3),2)</f>
      </c>
      <c s="36" t="s">
        <v>53</v>
      </c>
      <c>
        <f>(M67*21)/100</f>
      </c>
      <c t="s">
        <v>27</v>
      </c>
    </row>
    <row r="68" spans="1:5" ht="12.75">
      <c r="A68" s="35" t="s">
        <v>54</v>
      </c>
      <c r="E68" s="39" t="s">
        <v>55</v>
      </c>
    </row>
    <row r="69" spans="1:5" ht="12.75">
      <c r="A69" s="35" t="s">
        <v>56</v>
      </c>
      <c r="E69" s="40" t="s">
        <v>55</v>
      </c>
    </row>
    <row r="70" spans="1:5" ht="38.25">
      <c r="A70" t="s">
        <v>57</v>
      </c>
      <c r="E70" s="39" t="s">
        <v>628</v>
      </c>
    </row>
    <row r="71" spans="1:16" ht="25.5">
      <c r="A71" t="s">
        <v>49</v>
      </c>
      <c s="34" t="s">
        <v>27</v>
      </c>
      <c s="34" t="s">
        <v>631</v>
      </c>
      <c s="35" t="s">
        <v>47</v>
      </c>
      <c s="6" t="s">
        <v>632</v>
      </c>
      <c s="36" t="s">
        <v>52</v>
      </c>
      <c s="37">
        <v>2</v>
      </c>
      <c s="36">
        <v>0</v>
      </c>
      <c s="36">
        <f>ROUND(G71*H71,6)</f>
      </c>
      <c r="L71" s="38">
        <v>0</v>
      </c>
      <c s="32">
        <f>ROUND(ROUND(L71,2)*ROUND(G71,3),2)</f>
      </c>
      <c s="36" t="s">
        <v>73</v>
      </c>
      <c>
        <f>(M71*21)/100</f>
      </c>
      <c t="s">
        <v>27</v>
      </c>
    </row>
    <row r="72" spans="1:5" ht="12.75">
      <c r="A72" s="35" t="s">
        <v>54</v>
      </c>
      <c r="E72" s="39" t="s">
        <v>55</v>
      </c>
    </row>
    <row r="73" spans="1:5" ht="12.75">
      <c r="A73" s="35" t="s">
        <v>56</v>
      </c>
      <c r="E73" s="40" t="s">
        <v>55</v>
      </c>
    </row>
    <row r="74" spans="1:5" ht="12.75">
      <c r="A74" t="s">
        <v>57</v>
      </c>
      <c r="E74" s="39" t="s">
        <v>74</v>
      </c>
    </row>
    <row r="75" spans="1:16" ht="12.75">
      <c r="A75" t="s">
        <v>49</v>
      </c>
      <c s="34" t="s">
        <v>26</v>
      </c>
      <c s="34" t="s">
        <v>2263</v>
      </c>
      <c s="35" t="s">
        <v>47</v>
      </c>
      <c s="6" t="s">
        <v>2264</v>
      </c>
      <c s="36" t="s">
        <v>203</v>
      </c>
      <c s="37">
        <v>0.64</v>
      </c>
      <c s="36">
        <v>0</v>
      </c>
      <c s="36">
        <f>ROUND(G75*H75,6)</f>
      </c>
      <c r="L75" s="38">
        <v>0</v>
      </c>
      <c s="32">
        <f>ROUND(ROUND(L75,2)*ROUND(G75,3),2)</f>
      </c>
      <c s="36" t="s">
        <v>73</v>
      </c>
      <c>
        <f>(M75*21)/100</f>
      </c>
      <c t="s">
        <v>27</v>
      </c>
    </row>
    <row r="76" spans="1:5" ht="12.75">
      <c r="A76" s="35" t="s">
        <v>54</v>
      </c>
      <c r="E76" s="39" t="s">
        <v>55</v>
      </c>
    </row>
    <row r="77" spans="1:5" ht="12.75">
      <c r="A77" s="35" t="s">
        <v>56</v>
      </c>
      <c r="E77" s="40" t="s">
        <v>55</v>
      </c>
    </row>
    <row r="78" spans="1:5" ht="38.25">
      <c r="A78" t="s">
        <v>57</v>
      </c>
      <c r="E78" s="39" t="s">
        <v>2265</v>
      </c>
    </row>
    <row r="79" spans="1:16" ht="12.75">
      <c r="A79" t="s">
        <v>49</v>
      </c>
      <c s="34" t="s">
        <v>65</v>
      </c>
      <c s="34" t="s">
        <v>2266</v>
      </c>
      <c s="35" t="s">
        <v>47</v>
      </c>
      <c s="6" t="s">
        <v>2267</v>
      </c>
      <c s="36" t="s">
        <v>203</v>
      </c>
      <c s="37">
        <v>0.64</v>
      </c>
      <c s="36">
        <v>0</v>
      </c>
      <c s="36">
        <f>ROUND(G79*H79,6)</f>
      </c>
      <c r="L79" s="38">
        <v>0</v>
      </c>
      <c s="32">
        <f>ROUND(ROUND(L79,2)*ROUND(G79,3),2)</f>
      </c>
      <c s="36" t="s">
        <v>73</v>
      </c>
      <c>
        <f>(M79*21)/100</f>
      </c>
      <c t="s">
        <v>27</v>
      </c>
    </row>
    <row r="80" spans="1:5" ht="12.75">
      <c r="A80" s="35" t="s">
        <v>54</v>
      </c>
      <c r="E80" s="39" t="s">
        <v>55</v>
      </c>
    </row>
    <row r="81" spans="1:5" ht="12.75">
      <c r="A81" s="35" t="s">
        <v>56</v>
      </c>
      <c r="E81" s="40" t="s">
        <v>55</v>
      </c>
    </row>
    <row r="82" spans="1:5" ht="38.25">
      <c r="A82" t="s">
        <v>57</v>
      </c>
      <c r="E82" s="39" t="s">
        <v>2265</v>
      </c>
    </row>
    <row r="83" spans="1:16" ht="12.75">
      <c r="A83" t="s">
        <v>49</v>
      </c>
      <c s="34" t="s">
        <v>70</v>
      </c>
      <c s="34" t="s">
        <v>1018</v>
      </c>
      <c s="35" t="s">
        <v>47</v>
      </c>
      <c s="6" t="s">
        <v>1723</v>
      </c>
      <c s="36" t="s">
        <v>96</v>
      </c>
      <c s="37">
        <v>1</v>
      </c>
      <c s="36">
        <v>0</v>
      </c>
      <c s="36">
        <f>ROUND(G83*H83,6)</f>
      </c>
      <c r="L83" s="38">
        <v>0</v>
      </c>
      <c s="32">
        <f>ROUND(ROUND(L83,2)*ROUND(G83,3),2)</f>
      </c>
      <c s="36" t="s">
        <v>53</v>
      </c>
      <c>
        <f>(M83*21)/100</f>
      </c>
      <c t="s">
        <v>27</v>
      </c>
    </row>
    <row r="84" spans="1:5" ht="12.75">
      <c r="A84" s="35" t="s">
        <v>54</v>
      </c>
      <c r="E84" s="39" t="s">
        <v>55</v>
      </c>
    </row>
    <row r="85" spans="1:5" ht="12.75">
      <c r="A85" s="35" t="s">
        <v>56</v>
      </c>
      <c r="E85" s="40" t="s">
        <v>55</v>
      </c>
    </row>
    <row r="86" spans="1:5" ht="76.5">
      <c r="A86" t="s">
        <v>57</v>
      </c>
      <c r="E86" s="39" t="s">
        <v>331</v>
      </c>
    </row>
    <row r="87" spans="1:16" ht="12.75">
      <c r="A87" t="s">
        <v>49</v>
      </c>
      <c s="34" t="s">
        <v>75</v>
      </c>
      <c s="34" t="s">
        <v>2268</v>
      </c>
      <c s="35" t="s">
        <v>47</v>
      </c>
      <c s="6" t="s">
        <v>2269</v>
      </c>
      <c s="36" t="s">
        <v>52</v>
      </c>
      <c s="37">
        <v>3</v>
      </c>
      <c s="36">
        <v>0</v>
      </c>
      <c s="36">
        <f>ROUND(G87*H87,6)</f>
      </c>
      <c r="L87" s="38">
        <v>0</v>
      </c>
      <c s="32">
        <f>ROUND(ROUND(L87,2)*ROUND(G87,3),2)</f>
      </c>
      <c s="36" t="s">
        <v>53</v>
      </c>
      <c>
        <f>(M87*21)/100</f>
      </c>
      <c t="s">
        <v>27</v>
      </c>
    </row>
    <row r="88" spans="1:5" ht="12.75">
      <c r="A88" s="35" t="s">
        <v>54</v>
      </c>
      <c r="E88" s="39" t="s">
        <v>55</v>
      </c>
    </row>
    <row r="89" spans="1:5" ht="12.75">
      <c r="A89" s="35" t="s">
        <v>56</v>
      </c>
      <c r="E89" s="40" t="s">
        <v>55</v>
      </c>
    </row>
    <row r="90" spans="1:5" ht="38.25">
      <c r="A90" t="s">
        <v>57</v>
      </c>
      <c r="E90" s="39" t="s">
        <v>2067</v>
      </c>
    </row>
    <row r="91" spans="1:16" ht="12.75">
      <c r="A91" t="s">
        <v>49</v>
      </c>
      <c s="34" t="s">
        <v>110</v>
      </c>
      <c s="34" t="s">
        <v>2270</v>
      </c>
      <c s="35" t="s">
        <v>47</v>
      </c>
      <c s="6" t="s">
        <v>2271</v>
      </c>
      <c s="36" t="s">
        <v>52</v>
      </c>
      <c s="37">
        <v>3</v>
      </c>
      <c s="36">
        <v>0</v>
      </c>
      <c s="36">
        <f>ROUND(G91*H91,6)</f>
      </c>
      <c r="L91" s="38">
        <v>0</v>
      </c>
      <c s="32">
        <f>ROUND(ROUND(L91,2)*ROUND(G91,3),2)</f>
      </c>
      <c s="36" t="s">
        <v>53</v>
      </c>
      <c>
        <f>(M91*21)/100</f>
      </c>
      <c t="s">
        <v>27</v>
      </c>
    </row>
    <row r="92" spans="1:5" ht="12.75">
      <c r="A92" s="35" t="s">
        <v>54</v>
      </c>
      <c r="E92" s="39" t="s">
        <v>55</v>
      </c>
    </row>
    <row r="93" spans="1:5" ht="12.75">
      <c r="A93" s="35" t="s">
        <v>56</v>
      </c>
      <c r="E93" s="40" t="s">
        <v>55</v>
      </c>
    </row>
    <row r="94" spans="1:5" ht="38.25">
      <c r="A94" t="s">
        <v>57</v>
      </c>
      <c r="E94" s="39" t="s">
        <v>2067</v>
      </c>
    </row>
    <row r="95" spans="1:16" ht="12.75">
      <c r="A95" t="s">
        <v>49</v>
      </c>
      <c s="34" t="s">
        <v>114</v>
      </c>
      <c s="34" t="s">
        <v>2071</v>
      </c>
      <c s="35" t="s">
        <v>47</v>
      </c>
      <c s="6" t="s">
        <v>2072</v>
      </c>
      <c s="36" t="s">
        <v>52</v>
      </c>
      <c s="37">
        <v>3</v>
      </c>
      <c s="36">
        <v>0</v>
      </c>
      <c s="36">
        <f>ROUND(G95*H95,6)</f>
      </c>
      <c r="L95" s="38">
        <v>0</v>
      </c>
      <c s="32">
        <f>ROUND(ROUND(L95,2)*ROUND(G95,3),2)</f>
      </c>
      <c s="36" t="s">
        <v>73</v>
      </c>
      <c>
        <f>(M95*21)/100</f>
      </c>
      <c t="s">
        <v>27</v>
      </c>
    </row>
    <row r="96" spans="1:5" ht="12.75">
      <c r="A96" s="35" t="s">
        <v>54</v>
      </c>
      <c r="E96" s="39" t="s">
        <v>55</v>
      </c>
    </row>
    <row r="97" spans="1:5" ht="12.75">
      <c r="A97" s="35" t="s">
        <v>56</v>
      </c>
      <c r="E97" s="40" t="s">
        <v>55</v>
      </c>
    </row>
    <row r="98" spans="1:5" ht="12.75">
      <c r="A98" t="s">
        <v>57</v>
      </c>
      <c r="E98" s="39" t="s">
        <v>74</v>
      </c>
    </row>
    <row r="99" spans="1:16" ht="12.75">
      <c r="A99" t="s">
        <v>49</v>
      </c>
      <c s="34" t="s">
        <v>119</v>
      </c>
      <c s="34" t="s">
        <v>2073</v>
      </c>
      <c s="35" t="s">
        <v>47</v>
      </c>
      <c s="6" t="s">
        <v>2074</v>
      </c>
      <c s="36" t="s">
        <v>52</v>
      </c>
      <c s="37">
        <v>6</v>
      </c>
      <c s="36">
        <v>0</v>
      </c>
      <c s="36">
        <f>ROUND(G99*H99,6)</f>
      </c>
      <c r="L99" s="38">
        <v>0</v>
      </c>
      <c s="32">
        <f>ROUND(ROUND(L99,2)*ROUND(G99,3),2)</f>
      </c>
      <c s="36" t="s">
        <v>53</v>
      </c>
      <c>
        <f>(M99*21)/100</f>
      </c>
      <c t="s">
        <v>27</v>
      </c>
    </row>
    <row r="100" spans="1:5" ht="12.75">
      <c r="A100" s="35" t="s">
        <v>54</v>
      </c>
      <c r="E100" s="39" t="s">
        <v>55</v>
      </c>
    </row>
    <row r="101" spans="1:5" ht="12.75">
      <c r="A101" s="35" t="s">
        <v>56</v>
      </c>
      <c r="E101" s="40" t="s">
        <v>55</v>
      </c>
    </row>
    <row r="102" spans="1:5" ht="38.25">
      <c r="A102" t="s">
        <v>57</v>
      </c>
      <c r="E102" s="39" t="s">
        <v>2075</v>
      </c>
    </row>
    <row r="103" spans="1:16" ht="25.5">
      <c r="A103" t="s">
        <v>49</v>
      </c>
      <c s="34" t="s">
        <v>123</v>
      </c>
      <c s="34" t="s">
        <v>2272</v>
      </c>
      <c s="35" t="s">
        <v>47</v>
      </c>
      <c s="6" t="s">
        <v>2273</v>
      </c>
      <c s="36" t="s">
        <v>2274</v>
      </c>
      <c s="37">
        <v>3</v>
      </c>
      <c s="36">
        <v>0</v>
      </c>
      <c s="36">
        <f>ROUND(G103*H103,6)</f>
      </c>
      <c r="L103" s="38">
        <v>0</v>
      </c>
      <c s="32">
        <f>ROUND(ROUND(L103,2)*ROUND(G103,3),2)</f>
      </c>
      <c s="36" t="s">
        <v>53</v>
      </c>
      <c>
        <f>(M103*21)/100</f>
      </c>
      <c t="s">
        <v>27</v>
      </c>
    </row>
    <row r="104" spans="1:5" ht="12.75">
      <c r="A104" s="35" t="s">
        <v>54</v>
      </c>
      <c r="E104" s="39" t="s">
        <v>55</v>
      </c>
    </row>
    <row r="105" spans="1:5" ht="12.75">
      <c r="A105" s="35" t="s">
        <v>56</v>
      </c>
      <c r="E105" s="40" t="s">
        <v>55</v>
      </c>
    </row>
    <row r="106" spans="1:5" ht="38.25">
      <c r="A106" t="s">
        <v>57</v>
      </c>
      <c r="E106" s="39" t="s">
        <v>2067</v>
      </c>
    </row>
    <row r="107" spans="1:16" ht="12.75">
      <c r="A107" t="s">
        <v>49</v>
      </c>
      <c s="34" t="s">
        <v>127</v>
      </c>
      <c s="34" t="s">
        <v>2275</v>
      </c>
      <c s="35" t="s">
        <v>27</v>
      </c>
      <c s="6" t="s">
        <v>2276</v>
      </c>
      <c s="36" t="s">
        <v>52</v>
      </c>
      <c s="37">
        <v>5</v>
      </c>
      <c s="36">
        <v>0</v>
      </c>
      <c s="36">
        <f>ROUND(G107*H107,6)</f>
      </c>
      <c r="L107" s="38">
        <v>0</v>
      </c>
      <c s="32">
        <f>ROUND(ROUND(L107,2)*ROUND(G107,3),2)</f>
      </c>
      <c s="36" t="s">
        <v>53</v>
      </c>
      <c>
        <f>(M107*21)/100</f>
      </c>
      <c t="s">
        <v>27</v>
      </c>
    </row>
    <row r="108" spans="1:5" ht="12.75">
      <c r="A108" s="35" t="s">
        <v>54</v>
      </c>
      <c r="E108" s="39" t="s">
        <v>55</v>
      </c>
    </row>
    <row r="109" spans="1:5" ht="12.75">
      <c r="A109" s="35" t="s">
        <v>56</v>
      </c>
      <c r="E109" s="40" t="s">
        <v>55</v>
      </c>
    </row>
    <row r="110" spans="1:5" ht="38.25">
      <c r="A110" t="s">
        <v>57</v>
      </c>
      <c r="E110" s="39" t="s">
        <v>2070</v>
      </c>
    </row>
    <row r="111" spans="1:16" ht="12.75">
      <c r="A111" t="s">
        <v>49</v>
      </c>
      <c s="34" t="s">
        <v>131</v>
      </c>
      <c s="34" t="s">
        <v>2275</v>
      </c>
      <c s="35" t="s">
        <v>26</v>
      </c>
      <c s="6" t="s">
        <v>2277</v>
      </c>
      <c s="36" t="s">
        <v>52</v>
      </c>
      <c s="37">
        <v>2</v>
      </c>
      <c s="36">
        <v>0</v>
      </c>
      <c s="36">
        <f>ROUND(G111*H111,6)</f>
      </c>
      <c r="L111" s="38">
        <v>0</v>
      </c>
      <c s="32">
        <f>ROUND(ROUND(L111,2)*ROUND(G111,3),2)</f>
      </c>
      <c s="36" t="s">
        <v>53</v>
      </c>
      <c>
        <f>(M111*21)/100</f>
      </c>
      <c t="s">
        <v>27</v>
      </c>
    </row>
    <row r="112" spans="1:5" ht="12.75">
      <c r="A112" s="35" t="s">
        <v>54</v>
      </c>
      <c r="E112" s="39" t="s">
        <v>55</v>
      </c>
    </row>
    <row r="113" spans="1:5" ht="12.75">
      <c r="A113" s="35" t="s">
        <v>56</v>
      </c>
      <c r="E113" s="40" t="s">
        <v>55</v>
      </c>
    </row>
    <row r="114" spans="1:5" ht="38.25">
      <c r="A114" t="s">
        <v>57</v>
      </c>
      <c r="E114" s="39" t="s">
        <v>2070</v>
      </c>
    </row>
    <row r="115" spans="1:16" ht="12.75">
      <c r="A115" t="s">
        <v>49</v>
      </c>
      <c s="34" t="s">
        <v>135</v>
      </c>
      <c s="34" t="s">
        <v>2278</v>
      </c>
      <c s="35" t="s">
        <v>47</v>
      </c>
      <c s="6" t="s">
        <v>2279</v>
      </c>
      <c s="36" t="s">
        <v>52</v>
      </c>
      <c s="37">
        <v>6</v>
      </c>
      <c s="36">
        <v>0</v>
      </c>
      <c s="36">
        <f>ROUND(G115*H115,6)</f>
      </c>
      <c r="L115" s="38">
        <v>0</v>
      </c>
      <c s="32">
        <f>ROUND(ROUND(L115,2)*ROUND(G115,3),2)</f>
      </c>
      <c s="36" t="s">
        <v>73</v>
      </c>
      <c>
        <f>(M115*21)/100</f>
      </c>
      <c t="s">
        <v>27</v>
      </c>
    </row>
    <row r="116" spans="1:5" ht="12.75">
      <c r="A116" s="35" t="s">
        <v>54</v>
      </c>
      <c r="E116" s="39" t="s">
        <v>55</v>
      </c>
    </row>
    <row r="117" spans="1:5" ht="12.75">
      <c r="A117" s="35" t="s">
        <v>56</v>
      </c>
      <c r="E117" s="40" t="s">
        <v>55</v>
      </c>
    </row>
    <row r="118" spans="1:5" ht="12.75">
      <c r="A118" t="s">
        <v>57</v>
      </c>
      <c r="E118" s="39" t="s">
        <v>74</v>
      </c>
    </row>
    <row r="119" spans="1:16" ht="25.5">
      <c r="A119" t="s">
        <v>49</v>
      </c>
      <c s="34" t="s">
        <v>140</v>
      </c>
      <c s="34" t="s">
        <v>2280</v>
      </c>
      <c s="35" t="s">
        <v>47</v>
      </c>
      <c s="6" t="s">
        <v>2281</v>
      </c>
      <c s="36" t="s">
        <v>52</v>
      </c>
      <c s="37">
        <v>3</v>
      </c>
      <c s="36">
        <v>0</v>
      </c>
      <c s="36">
        <f>ROUND(G119*H119,6)</f>
      </c>
      <c r="L119" s="38">
        <v>0</v>
      </c>
      <c s="32">
        <f>ROUND(ROUND(L119,2)*ROUND(G119,3),2)</f>
      </c>
      <c s="36" t="s">
        <v>53</v>
      </c>
      <c>
        <f>(M119*21)/100</f>
      </c>
      <c t="s">
        <v>27</v>
      </c>
    </row>
    <row r="120" spans="1:5" ht="12.75">
      <c r="A120" s="35" t="s">
        <v>54</v>
      </c>
      <c r="E120" s="39" t="s">
        <v>55</v>
      </c>
    </row>
    <row r="121" spans="1:5" ht="12.75">
      <c r="A121" s="35" t="s">
        <v>56</v>
      </c>
      <c r="E121" s="40" t="s">
        <v>55</v>
      </c>
    </row>
    <row r="122" spans="1:5" ht="38.25">
      <c r="A122" t="s">
        <v>57</v>
      </c>
      <c r="E122" s="39" t="s">
        <v>2075</v>
      </c>
    </row>
    <row r="123" spans="1:16" ht="12.75">
      <c r="A123" t="s">
        <v>49</v>
      </c>
      <c s="34" t="s">
        <v>145</v>
      </c>
      <c s="34" t="s">
        <v>2282</v>
      </c>
      <c s="35" t="s">
        <v>47</v>
      </c>
      <c s="6" t="s">
        <v>2283</v>
      </c>
      <c s="36" t="s">
        <v>52</v>
      </c>
      <c s="37">
        <v>5</v>
      </c>
      <c s="36">
        <v>0</v>
      </c>
      <c s="36">
        <f>ROUND(G123*H123,6)</f>
      </c>
      <c r="L123" s="38">
        <v>0</v>
      </c>
      <c s="32">
        <f>ROUND(ROUND(L123,2)*ROUND(G123,3),2)</f>
      </c>
      <c s="36" t="s">
        <v>73</v>
      </c>
      <c>
        <f>(M123*21)/100</f>
      </c>
      <c t="s">
        <v>27</v>
      </c>
    </row>
    <row r="124" spans="1:5" ht="12.75">
      <c r="A124" s="35" t="s">
        <v>54</v>
      </c>
      <c r="E124" s="39" t="s">
        <v>55</v>
      </c>
    </row>
    <row r="125" spans="1:5" ht="12.75">
      <c r="A125" s="35" t="s">
        <v>56</v>
      </c>
      <c r="E125" s="40" t="s">
        <v>55</v>
      </c>
    </row>
    <row r="126" spans="1:5" ht="12.75">
      <c r="A126" t="s">
        <v>57</v>
      </c>
      <c r="E126" s="39" t="s">
        <v>74</v>
      </c>
    </row>
    <row r="127" spans="1:16" ht="12.75">
      <c r="A127" t="s">
        <v>49</v>
      </c>
      <c s="34" t="s">
        <v>149</v>
      </c>
      <c s="34" t="s">
        <v>2284</v>
      </c>
      <c s="35" t="s">
        <v>47</v>
      </c>
      <c s="6" t="s">
        <v>2285</v>
      </c>
      <c s="36" t="s">
        <v>52</v>
      </c>
      <c s="37">
        <v>5</v>
      </c>
      <c s="36">
        <v>0</v>
      </c>
      <c s="36">
        <f>ROUND(G127*H127,6)</f>
      </c>
      <c r="L127" s="38">
        <v>0</v>
      </c>
      <c s="32">
        <f>ROUND(ROUND(L127,2)*ROUND(G127,3),2)</f>
      </c>
      <c s="36" t="s">
        <v>73</v>
      </c>
      <c>
        <f>(M127*21)/100</f>
      </c>
      <c t="s">
        <v>27</v>
      </c>
    </row>
    <row r="128" spans="1:5" ht="12.75">
      <c r="A128" s="35" t="s">
        <v>54</v>
      </c>
      <c r="E128" s="39" t="s">
        <v>55</v>
      </c>
    </row>
    <row r="129" spans="1:5" ht="12.75">
      <c r="A129" s="35" t="s">
        <v>56</v>
      </c>
      <c r="E129" s="40" t="s">
        <v>55</v>
      </c>
    </row>
    <row r="130" spans="1:5" ht="12.75">
      <c r="A130" t="s">
        <v>57</v>
      </c>
      <c r="E130" s="39" t="s">
        <v>74</v>
      </c>
    </row>
    <row r="131" spans="1:16" ht="38.25">
      <c r="A131" t="s">
        <v>49</v>
      </c>
      <c s="34" t="s">
        <v>153</v>
      </c>
      <c s="34" t="s">
        <v>2286</v>
      </c>
      <c s="35" t="s">
        <v>47</v>
      </c>
      <c s="6" t="s">
        <v>2287</v>
      </c>
      <c s="36" t="s">
        <v>52</v>
      </c>
      <c s="37">
        <v>3</v>
      </c>
      <c s="36">
        <v>0</v>
      </c>
      <c s="36">
        <f>ROUND(G131*H131,6)</f>
      </c>
      <c r="L131" s="38">
        <v>0</v>
      </c>
      <c s="32">
        <f>ROUND(ROUND(L131,2)*ROUND(G131,3),2)</f>
      </c>
      <c s="36" t="s">
        <v>53</v>
      </c>
      <c>
        <f>(M131*21)/100</f>
      </c>
      <c t="s">
        <v>27</v>
      </c>
    </row>
    <row r="132" spans="1:5" ht="12.75">
      <c r="A132" s="35" t="s">
        <v>54</v>
      </c>
      <c r="E132" s="39" t="s">
        <v>55</v>
      </c>
    </row>
    <row r="133" spans="1:5" ht="12.75">
      <c r="A133" s="35" t="s">
        <v>56</v>
      </c>
      <c r="E133" s="40" t="s">
        <v>55</v>
      </c>
    </row>
    <row r="134" spans="1:5" ht="51">
      <c r="A134" t="s">
        <v>57</v>
      </c>
      <c r="E134" s="39" t="s">
        <v>270</v>
      </c>
    </row>
    <row r="135" spans="1:16" ht="12.75">
      <c r="A135" t="s">
        <v>49</v>
      </c>
      <c s="34" t="s">
        <v>157</v>
      </c>
      <c s="34" t="s">
        <v>2288</v>
      </c>
      <c s="35" t="s">
        <v>47</v>
      </c>
      <c s="6" t="s">
        <v>2289</v>
      </c>
      <c s="36" t="s">
        <v>52</v>
      </c>
      <c s="37">
        <v>1</v>
      </c>
      <c s="36">
        <v>0</v>
      </c>
      <c s="36">
        <f>ROUND(G135*H135,6)</f>
      </c>
      <c r="L135" s="38">
        <v>0</v>
      </c>
      <c s="32">
        <f>ROUND(ROUND(L135,2)*ROUND(G135,3),2)</f>
      </c>
      <c s="36" t="s">
        <v>73</v>
      </c>
      <c>
        <f>(M135*21)/100</f>
      </c>
      <c t="s">
        <v>27</v>
      </c>
    </row>
    <row r="136" spans="1:5" ht="12.75">
      <c r="A136" s="35" t="s">
        <v>54</v>
      </c>
      <c r="E136" s="39" t="s">
        <v>55</v>
      </c>
    </row>
    <row r="137" spans="1:5" ht="12.75">
      <c r="A137" s="35" t="s">
        <v>56</v>
      </c>
      <c r="E137" s="40" t="s">
        <v>55</v>
      </c>
    </row>
    <row r="138" spans="1:5" ht="12.75">
      <c r="A138" t="s">
        <v>57</v>
      </c>
      <c r="E138" s="39" t="s">
        <v>74</v>
      </c>
    </row>
    <row r="139" spans="1:16" ht="12.75">
      <c r="A139" t="s">
        <v>49</v>
      </c>
      <c s="34" t="s">
        <v>161</v>
      </c>
      <c s="34" t="s">
        <v>2193</v>
      </c>
      <c s="35" t="s">
        <v>47</v>
      </c>
      <c s="6" t="s">
        <v>2290</v>
      </c>
      <c s="36" t="s">
        <v>52</v>
      </c>
      <c s="37">
        <v>1</v>
      </c>
      <c s="36">
        <v>0</v>
      </c>
      <c s="36">
        <f>ROUND(G139*H139,6)</f>
      </c>
      <c r="L139" s="38">
        <v>0</v>
      </c>
      <c s="32">
        <f>ROUND(ROUND(L139,2)*ROUND(G139,3),2)</f>
      </c>
      <c s="36" t="s">
        <v>53</v>
      </c>
      <c>
        <f>(M139*21)/100</f>
      </c>
      <c t="s">
        <v>27</v>
      </c>
    </row>
    <row r="140" spans="1:5" ht="12.75">
      <c r="A140" s="35" t="s">
        <v>54</v>
      </c>
      <c r="E140" s="39" t="s">
        <v>55</v>
      </c>
    </row>
    <row r="141" spans="1:5" ht="12.75">
      <c r="A141" s="35" t="s">
        <v>56</v>
      </c>
      <c r="E141" s="40" t="s">
        <v>55</v>
      </c>
    </row>
    <row r="142" spans="1:5" ht="127.5">
      <c r="A142" t="s">
        <v>57</v>
      </c>
      <c r="E142" s="39" t="s">
        <v>2213</v>
      </c>
    </row>
    <row r="143" spans="1:16" ht="12.75">
      <c r="A143" t="s">
        <v>49</v>
      </c>
      <c s="34" t="s">
        <v>165</v>
      </c>
      <c s="34" t="s">
        <v>2291</v>
      </c>
      <c s="35" t="s">
        <v>47</v>
      </c>
      <c s="6" t="s">
        <v>2292</v>
      </c>
      <c s="36" t="s">
        <v>104</v>
      </c>
      <c s="37">
        <v>30</v>
      </c>
      <c s="36">
        <v>0</v>
      </c>
      <c s="36">
        <f>ROUND(G143*H143,6)</f>
      </c>
      <c r="L143" s="38">
        <v>0</v>
      </c>
      <c s="32">
        <f>ROUND(ROUND(L143,2)*ROUND(G143,3),2)</f>
      </c>
      <c s="36" t="s">
        <v>53</v>
      </c>
      <c>
        <f>(M143*21)/100</f>
      </c>
      <c t="s">
        <v>27</v>
      </c>
    </row>
    <row r="144" spans="1:5" ht="12.75">
      <c r="A144" s="35" t="s">
        <v>54</v>
      </c>
      <c r="E144" s="39" t="s">
        <v>55</v>
      </c>
    </row>
    <row r="145" spans="1:5" ht="12.75">
      <c r="A145" s="35" t="s">
        <v>56</v>
      </c>
      <c r="E145" s="40" t="s">
        <v>55</v>
      </c>
    </row>
    <row r="146" spans="1:5" ht="63.75">
      <c r="A146" t="s">
        <v>57</v>
      </c>
      <c r="E146" s="39" t="s">
        <v>2293</v>
      </c>
    </row>
    <row r="147" spans="1:16" ht="12.75">
      <c r="A147" t="s">
        <v>49</v>
      </c>
      <c s="34" t="s">
        <v>168</v>
      </c>
      <c s="34" t="s">
        <v>1725</v>
      </c>
      <c s="35" t="s">
        <v>47</v>
      </c>
      <c s="6" t="s">
        <v>1726</v>
      </c>
      <c s="36" t="s">
        <v>52</v>
      </c>
      <c s="37">
        <v>3</v>
      </c>
      <c s="36">
        <v>0</v>
      </c>
      <c s="36">
        <f>ROUND(G147*H147,6)</f>
      </c>
      <c r="L147" s="38">
        <v>0</v>
      </c>
      <c s="32">
        <f>ROUND(ROUND(L147,2)*ROUND(G147,3),2)</f>
      </c>
      <c s="36" t="s">
        <v>73</v>
      </c>
      <c>
        <f>(M147*21)/100</f>
      </c>
      <c t="s">
        <v>27</v>
      </c>
    </row>
    <row r="148" spans="1:5" ht="12.75">
      <c r="A148" s="35" t="s">
        <v>54</v>
      </c>
      <c r="E148" s="39" t="s">
        <v>55</v>
      </c>
    </row>
    <row r="149" spans="1:5" ht="12.75">
      <c r="A149" s="35" t="s">
        <v>56</v>
      </c>
      <c r="E149" s="40" t="s">
        <v>55</v>
      </c>
    </row>
    <row r="150" spans="1:5" ht="12.75">
      <c r="A150" t="s">
        <v>57</v>
      </c>
      <c r="E150" s="39" t="s">
        <v>74</v>
      </c>
    </row>
    <row r="151" spans="1:16" ht="12.75">
      <c r="A151" t="s">
        <v>49</v>
      </c>
      <c s="34" t="s">
        <v>171</v>
      </c>
      <c s="34" t="s">
        <v>2109</v>
      </c>
      <c s="35" t="s">
        <v>47</v>
      </c>
      <c s="6" t="s">
        <v>2110</v>
      </c>
      <c s="36" t="s">
        <v>68</v>
      </c>
      <c s="37">
        <v>8</v>
      </c>
      <c s="36">
        <v>0</v>
      </c>
      <c s="36">
        <f>ROUND(G151*H151,6)</f>
      </c>
      <c r="L151" s="38">
        <v>0</v>
      </c>
      <c s="32">
        <f>ROUND(ROUND(L151,2)*ROUND(G151,3),2)</f>
      </c>
      <c s="36" t="s">
        <v>73</v>
      </c>
      <c>
        <f>(M151*21)/100</f>
      </c>
      <c t="s">
        <v>27</v>
      </c>
    </row>
    <row r="152" spans="1:5" ht="12.75">
      <c r="A152" s="35" t="s">
        <v>54</v>
      </c>
      <c r="E152" s="39" t="s">
        <v>55</v>
      </c>
    </row>
    <row r="153" spans="1:5" ht="12.75">
      <c r="A153" s="35" t="s">
        <v>56</v>
      </c>
      <c r="E153" s="40" t="s">
        <v>55</v>
      </c>
    </row>
    <row r="154" spans="1:5" ht="12.75">
      <c r="A154" t="s">
        <v>57</v>
      </c>
      <c r="E154" s="39" t="s">
        <v>74</v>
      </c>
    </row>
    <row r="155" spans="1:16" ht="12.75">
      <c r="A155" t="s">
        <v>49</v>
      </c>
      <c s="34" t="s">
        <v>174</v>
      </c>
      <c s="34" t="s">
        <v>352</v>
      </c>
      <c s="35" t="s">
        <v>47</v>
      </c>
      <c s="6" t="s">
        <v>2111</v>
      </c>
      <c s="36" t="s">
        <v>52</v>
      </c>
      <c s="37">
        <v>1</v>
      </c>
      <c s="36">
        <v>0</v>
      </c>
      <c s="36">
        <f>ROUND(G155*H155,6)</f>
      </c>
      <c r="L155" s="38">
        <v>0</v>
      </c>
      <c s="32">
        <f>ROUND(ROUND(L155,2)*ROUND(G155,3),2)</f>
      </c>
      <c s="36" t="s">
        <v>53</v>
      </c>
      <c>
        <f>(M155*21)/100</f>
      </c>
      <c t="s">
        <v>27</v>
      </c>
    </row>
    <row r="156" spans="1:5" ht="12.75">
      <c r="A156" s="35" t="s">
        <v>54</v>
      </c>
      <c r="E156" s="39" t="s">
        <v>55</v>
      </c>
    </row>
    <row r="157" spans="1:5" ht="12.75">
      <c r="A157" s="35" t="s">
        <v>56</v>
      </c>
      <c r="E157" s="40" t="s">
        <v>55</v>
      </c>
    </row>
    <row r="158" spans="1:5" ht="12.75">
      <c r="A158" t="s">
        <v>57</v>
      </c>
      <c r="E158" s="39" t="s">
        <v>354</v>
      </c>
    </row>
    <row r="159" spans="1:13" ht="12.75">
      <c r="A159" t="s">
        <v>46</v>
      </c>
      <c r="C159" s="31" t="s">
        <v>20</v>
      </c>
      <c r="E159" s="33" t="s">
        <v>578</v>
      </c>
      <c r="J159" s="32">
        <f>0</f>
      </c>
      <c s="32">
        <f>0</f>
      </c>
      <c s="32">
        <f>0+L160+L164+L168+L172+L176</f>
      </c>
      <c s="32">
        <f>0+M160+M164+M168+M172+M176</f>
      </c>
    </row>
    <row r="160" spans="1:16" ht="25.5">
      <c r="A160" t="s">
        <v>49</v>
      </c>
      <c s="34" t="s">
        <v>232</v>
      </c>
      <c s="34" t="s">
        <v>2294</v>
      </c>
      <c s="35" t="s">
        <v>47</v>
      </c>
      <c s="6" t="s">
        <v>2295</v>
      </c>
      <c s="36" t="s">
        <v>52</v>
      </c>
      <c s="37">
        <v>1</v>
      </c>
      <c s="36">
        <v>0</v>
      </c>
      <c s="36">
        <f>ROUND(G160*H160,6)</f>
      </c>
      <c r="L160" s="38">
        <v>0</v>
      </c>
      <c s="32">
        <f>ROUND(ROUND(L160,2)*ROUND(G160,3),2)</f>
      </c>
      <c s="36" t="s">
        <v>53</v>
      </c>
      <c>
        <f>(M160*21)/100</f>
      </c>
      <c t="s">
        <v>27</v>
      </c>
    </row>
    <row r="161" spans="1:5" ht="12.75">
      <c r="A161" s="35" t="s">
        <v>54</v>
      </c>
      <c r="E161" s="39" t="s">
        <v>55</v>
      </c>
    </row>
    <row r="162" spans="1:5" ht="12.75">
      <c r="A162" s="35" t="s">
        <v>56</v>
      </c>
      <c r="E162" s="40" t="s">
        <v>55</v>
      </c>
    </row>
    <row r="163" spans="1:5" ht="12.75">
      <c r="A163" t="s">
        <v>57</v>
      </c>
      <c r="E163" s="39" t="s">
        <v>2296</v>
      </c>
    </row>
    <row r="164" spans="1:16" ht="12.75">
      <c r="A164" t="s">
        <v>49</v>
      </c>
      <c s="34" t="s">
        <v>236</v>
      </c>
      <c s="34" t="s">
        <v>2146</v>
      </c>
      <c s="35" t="s">
        <v>47</v>
      </c>
      <c s="6" t="s">
        <v>2147</v>
      </c>
      <c s="36" t="s">
        <v>52</v>
      </c>
      <c s="37">
        <v>1</v>
      </c>
      <c s="36">
        <v>0</v>
      </c>
      <c s="36">
        <f>ROUND(G164*H164,6)</f>
      </c>
      <c r="L164" s="38">
        <v>0</v>
      </c>
      <c s="32">
        <f>ROUND(ROUND(L164,2)*ROUND(G164,3),2)</f>
      </c>
      <c s="36" t="s">
        <v>53</v>
      </c>
      <c>
        <f>(M164*21)/100</f>
      </c>
      <c t="s">
        <v>27</v>
      </c>
    </row>
    <row r="165" spans="1:5" ht="12.75">
      <c r="A165" s="35" t="s">
        <v>54</v>
      </c>
      <c r="E165" s="39" t="s">
        <v>55</v>
      </c>
    </row>
    <row r="166" spans="1:5" ht="12.75">
      <c r="A166" s="35" t="s">
        <v>56</v>
      </c>
      <c r="E166" s="40" t="s">
        <v>55</v>
      </c>
    </row>
    <row r="167" spans="1:5" ht="12.75">
      <c r="A167" t="s">
        <v>57</v>
      </c>
      <c r="E167" s="39" t="s">
        <v>2147</v>
      </c>
    </row>
    <row r="168" spans="1:16" ht="12.75">
      <c r="A168" t="s">
        <v>49</v>
      </c>
      <c s="34" t="s">
        <v>239</v>
      </c>
      <c s="34" t="s">
        <v>2112</v>
      </c>
      <c s="35" t="s">
        <v>47</v>
      </c>
      <c s="6" t="s">
        <v>2113</v>
      </c>
      <c s="36" t="s">
        <v>68</v>
      </c>
      <c s="37">
        <v>48</v>
      </c>
      <c s="36">
        <v>0</v>
      </c>
      <c s="36">
        <f>ROUND(G168*H168,6)</f>
      </c>
      <c r="L168" s="38">
        <v>0</v>
      </c>
      <c s="32">
        <f>ROUND(ROUND(L168,2)*ROUND(G168,3),2)</f>
      </c>
      <c s="36" t="s">
        <v>73</v>
      </c>
      <c>
        <f>(M168*21)/100</f>
      </c>
      <c t="s">
        <v>27</v>
      </c>
    </row>
    <row r="169" spans="1:5" ht="12.75">
      <c r="A169" s="35" t="s">
        <v>54</v>
      </c>
      <c r="E169" s="39" t="s">
        <v>55</v>
      </c>
    </row>
    <row r="170" spans="1:5" ht="12.75">
      <c r="A170" s="35" t="s">
        <v>56</v>
      </c>
      <c r="E170" s="40" t="s">
        <v>55</v>
      </c>
    </row>
    <row r="171" spans="1:5" ht="12.75">
      <c r="A171" t="s">
        <v>57</v>
      </c>
      <c r="E171" s="39" t="s">
        <v>74</v>
      </c>
    </row>
    <row r="172" spans="1:16" ht="12.75">
      <c r="A172" t="s">
        <v>49</v>
      </c>
      <c s="34" t="s">
        <v>242</v>
      </c>
      <c s="34" t="s">
        <v>71</v>
      </c>
      <c s="35" t="s">
        <v>47</v>
      </c>
      <c s="6" t="s">
        <v>72</v>
      </c>
      <c s="36" t="s">
        <v>68</v>
      </c>
      <c s="37">
        <v>24</v>
      </c>
      <c s="36">
        <v>0</v>
      </c>
      <c s="36">
        <f>ROUND(G172*H172,6)</f>
      </c>
      <c r="L172" s="38">
        <v>0</v>
      </c>
      <c s="32">
        <f>ROUND(ROUND(L172,2)*ROUND(G172,3),2)</f>
      </c>
      <c s="36" t="s">
        <v>73</v>
      </c>
      <c>
        <f>(M172*21)/100</f>
      </c>
      <c t="s">
        <v>27</v>
      </c>
    </row>
    <row r="173" spans="1:5" ht="12.75">
      <c r="A173" s="35" t="s">
        <v>54</v>
      </c>
      <c r="E173" s="39" t="s">
        <v>55</v>
      </c>
    </row>
    <row r="174" spans="1:5" ht="12.75">
      <c r="A174" s="35" t="s">
        <v>56</v>
      </c>
      <c r="E174" s="40" t="s">
        <v>55</v>
      </c>
    </row>
    <row r="175" spans="1:5" ht="12.75">
      <c r="A175" t="s">
        <v>57</v>
      </c>
      <c r="E175" s="39" t="s">
        <v>74</v>
      </c>
    </row>
    <row r="176" spans="1:16" ht="12.75">
      <c r="A176" t="s">
        <v>49</v>
      </c>
      <c s="34" t="s">
        <v>246</v>
      </c>
      <c s="34" t="s">
        <v>76</v>
      </c>
      <c s="35" t="s">
        <v>47</v>
      </c>
      <c s="6" t="s">
        <v>77</v>
      </c>
      <c s="36" t="s">
        <v>52</v>
      </c>
      <c s="37">
        <v>1</v>
      </c>
      <c s="36">
        <v>0</v>
      </c>
      <c s="36">
        <f>ROUND(G176*H176,6)</f>
      </c>
      <c r="L176" s="38">
        <v>0</v>
      </c>
      <c s="32">
        <f>ROUND(ROUND(L176,2)*ROUND(G176,3),2)</f>
      </c>
      <c s="36" t="s">
        <v>53</v>
      </c>
      <c>
        <f>(M176*21)/100</f>
      </c>
      <c t="s">
        <v>27</v>
      </c>
    </row>
    <row r="177" spans="1:5" ht="12.75">
      <c r="A177" s="35" t="s">
        <v>54</v>
      </c>
      <c r="E177" s="39" t="s">
        <v>55</v>
      </c>
    </row>
    <row r="178" spans="1:5" ht="12.75">
      <c r="A178" s="35" t="s">
        <v>56</v>
      </c>
      <c r="E178" s="40" t="s">
        <v>55</v>
      </c>
    </row>
    <row r="179" spans="1:5" ht="25.5">
      <c r="A179" t="s">
        <v>57</v>
      </c>
      <c r="E179" s="39" t="s">
        <v>78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0.xml><?xml version="1.0" encoding="utf-8"?>
<worksheet xmlns="http://schemas.openxmlformats.org/spreadsheetml/2006/main" xmlns:r="http://schemas.openxmlformats.org/officeDocument/2006/relationships">
  <dimension ref="A1:T22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888</v>
      </c>
      <c s="41">
        <f>Rekapitulace!C25</f>
      </c>
      <c s="20" t="s">
        <v>0</v>
      </c>
      <c t="s">
        <v>23</v>
      </c>
      <c t="s">
        <v>27</v>
      </c>
    </row>
    <row r="4" spans="1:16" ht="32" customHeight="1">
      <c r="A4" s="24" t="s">
        <v>20</v>
      </c>
      <c s="25" t="s">
        <v>28</v>
      </c>
      <c s="27" t="s">
        <v>888</v>
      </c>
      <c r="E4" s="26" t="s">
        <v>2010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COUNTIFS(L8:L219,"=0",A8:A219,"P")+COUNTIFS(L8:L219,"",A8:A219,"P")+SUM(Q8:Q219)</f>
      </c>
    </row>
    <row r="8" spans="1:13" ht="12.75">
      <c r="A8" t="s">
        <v>44</v>
      </c>
      <c r="C8" s="28" t="s">
        <v>2299</v>
      </c>
      <c r="E8" s="30" t="s">
        <v>2298</v>
      </c>
      <c r="J8" s="29">
        <f>0+J9+J90</f>
      </c>
      <c s="29">
        <f>0+K9+K90</f>
      </c>
      <c s="29">
        <f>0+L9+L90</f>
      </c>
      <c s="29">
        <f>0+M9+M90</f>
      </c>
    </row>
    <row r="9" spans="1:13" ht="12.75">
      <c r="A9" t="s">
        <v>46</v>
      </c>
      <c r="C9" s="31" t="s">
        <v>47</v>
      </c>
      <c r="E9" s="33" t="s">
        <v>199</v>
      </c>
      <c r="J9" s="32">
        <f>0</f>
      </c>
      <c s="32">
        <f>0</f>
      </c>
      <c s="32">
        <f>0+L10+L14+L18+L22+L26+L30+L34+L38+L42+L46+L50+L54+L58+L62+L66+L70+L74+L78+L82+L86</f>
      </c>
      <c s="32">
        <f>0+M10+M14+M18+M22+M26+M30+M34+M38+M42+M46+M50+M54+M58+M62+M66+M70+M74+M78+M82+M86</f>
      </c>
    </row>
    <row r="10" spans="1:16" ht="12.75">
      <c r="A10" t="s">
        <v>49</v>
      </c>
      <c s="34" t="s">
        <v>47</v>
      </c>
      <c s="34" t="s">
        <v>2300</v>
      </c>
      <c s="35" t="s">
        <v>47</v>
      </c>
      <c s="6" t="s">
        <v>2301</v>
      </c>
      <c s="36" t="s">
        <v>52</v>
      </c>
      <c s="37">
        <v>1</v>
      </c>
      <c s="36">
        <v>0</v>
      </c>
      <c s="36">
        <f>ROUND(G10*H10,6)</f>
      </c>
      <c r="L10" s="38">
        <v>0</v>
      </c>
      <c s="32">
        <f>ROUND(ROUND(L10,2)*ROUND(G10,3),2)</f>
      </c>
      <c s="36" t="s">
        <v>53</v>
      </c>
      <c>
        <f>(M10*21)/100</f>
      </c>
      <c t="s">
        <v>27</v>
      </c>
    </row>
    <row r="11" spans="1:5" ht="12.75">
      <c r="A11" s="35" t="s">
        <v>54</v>
      </c>
      <c r="E11" s="39" t="s">
        <v>55</v>
      </c>
    </row>
    <row r="12" spans="1:5" ht="12.75">
      <c r="A12" s="35" t="s">
        <v>56</v>
      </c>
      <c r="E12" s="40" t="s">
        <v>55</v>
      </c>
    </row>
    <row r="13" spans="1:5" ht="25.5">
      <c r="A13" t="s">
        <v>57</v>
      </c>
      <c r="E13" s="39" t="s">
        <v>2302</v>
      </c>
    </row>
    <row r="14" spans="1:16" ht="12.75">
      <c r="A14" t="s">
        <v>49</v>
      </c>
      <c s="34" t="s">
        <v>27</v>
      </c>
      <c s="34" t="s">
        <v>2268</v>
      </c>
      <c s="35" t="s">
        <v>47</v>
      </c>
      <c s="6" t="s">
        <v>2269</v>
      </c>
      <c s="36" t="s">
        <v>52</v>
      </c>
      <c s="37">
        <v>1</v>
      </c>
      <c s="36">
        <v>0</v>
      </c>
      <c s="36">
        <f>ROUND(G14*H14,6)</f>
      </c>
      <c r="L14" s="38">
        <v>0</v>
      </c>
      <c s="32">
        <f>ROUND(ROUND(L14,2)*ROUND(G14,3),2)</f>
      </c>
      <c s="36" t="s">
        <v>53</v>
      </c>
      <c>
        <f>(M14*21)/100</f>
      </c>
      <c t="s">
        <v>27</v>
      </c>
    </row>
    <row r="15" spans="1:5" ht="12.75">
      <c r="A15" s="35" t="s">
        <v>54</v>
      </c>
      <c r="E15" s="39" t="s">
        <v>55</v>
      </c>
    </row>
    <row r="16" spans="1:5" ht="12.75">
      <c r="A16" s="35" t="s">
        <v>56</v>
      </c>
      <c r="E16" s="40" t="s">
        <v>55</v>
      </c>
    </row>
    <row r="17" spans="1:5" ht="76.5">
      <c r="A17" t="s">
        <v>57</v>
      </c>
      <c r="E17" s="39" t="s">
        <v>2057</v>
      </c>
    </row>
    <row r="18" spans="1:16" ht="25.5">
      <c r="A18" t="s">
        <v>49</v>
      </c>
      <c s="34" t="s">
        <v>26</v>
      </c>
      <c s="34" t="s">
        <v>2303</v>
      </c>
      <c s="35" t="s">
        <v>47</v>
      </c>
      <c s="6" t="s">
        <v>2304</v>
      </c>
      <c s="36" t="s">
        <v>104</v>
      </c>
      <c s="37">
        <v>10</v>
      </c>
      <c s="36">
        <v>0</v>
      </c>
      <c s="36">
        <f>ROUND(G18*H18,6)</f>
      </c>
      <c r="L18" s="38">
        <v>0</v>
      </c>
      <c s="32">
        <f>ROUND(ROUND(L18,2)*ROUND(G18,3),2)</f>
      </c>
      <c s="36" t="s">
        <v>53</v>
      </c>
      <c>
        <f>(M18*21)/100</f>
      </c>
      <c t="s">
        <v>27</v>
      </c>
    </row>
    <row r="19" spans="1:5" ht="12.75">
      <c r="A19" s="35" t="s">
        <v>54</v>
      </c>
      <c r="E19" s="39" t="s">
        <v>55</v>
      </c>
    </row>
    <row r="20" spans="1:5" ht="12.75">
      <c r="A20" s="35" t="s">
        <v>56</v>
      </c>
      <c r="E20" s="40" t="s">
        <v>55</v>
      </c>
    </row>
    <row r="21" spans="1:5" ht="38.25">
      <c r="A21" t="s">
        <v>57</v>
      </c>
      <c r="E21" s="39" t="s">
        <v>931</v>
      </c>
    </row>
    <row r="22" spans="1:16" ht="12.75">
      <c r="A22" t="s">
        <v>49</v>
      </c>
      <c s="34" t="s">
        <v>65</v>
      </c>
      <c s="34" t="s">
        <v>2305</v>
      </c>
      <c s="35" t="s">
        <v>47</v>
      </c>
      <c s="6" t="s">
        <v>627</v>
      </c>
      <c s="36" t="s">
        <v>104</v>
      </c>
      <c s="37">
        <v>4</v>
      </c>
      <c s="36">
        <v>0</v>
      </c>
      <c s="36">
        <f>ROUND(G22*H22,6)</f>
      </c>
      <c r="L22" s="38">
        <v>0</v>
      </c>
      <c s="32">
        <f>ROUND(ROUND(L22,2)*ROUND(G22,3),2)</f>
      </c>
      <c s="36" t="s">
        <v>73</v>
      </c>
      <c>
        <f>(M22*21)/100</f>
      </c>
      <c t="s">
        <v>27</v>
      </c>
    </row>
    <row r="23" spans="1:5" ht="12.75">
      <c r="A23" s="35" t="s">
        <v>54</v>
      </c>
      <c r="E23" s="39" t="s">
        <v>55</v>
      </c>
    </row>
    <row r="24" spans="1:5" ht="12.75">
      <c r="A24" s="35" t="s">
        <v>56</v>
      </c>
      <c r="E24" s="40" t="s">
        <v>55</v>
      </c>
    </row>
    <row r="25" spans="1:5" ht="12.75">
      <c r="A25" t="s">
        <v>57</v>
      </c>
      <c r="E25" s="39" t="s">
        <v>74</v>
      </c>
    </row>
    <row r="26" spans="1:16" ht="25.5">
      <c r="A26" t="s">
        <v>49</v>
      </c>
      <c s="34" t="s">
        <v>70</v>
      </c>
      <c s="34" t="s">
        <v>2305</v>
      </c>
      <c s="35" t="s">
        <v>127</v>
      </c>
      <c s="6" t="s">
        <v>632</v>
      </c>
      <c s="36" t="s">
        <v>52</v>
      </c>
      <c s="37">
        <v>4</v>
      </c>
      <c s="36">
        <v>0</v>
      </c>
      <c s="36">
        <f>ROUND(G26*H26,6)</f>
      </c>
      <c r="L26" s="38">
        <v>0</v>
      </c>
      <c s="32">
        <f>ROUND(ROUND(L26,2)*ROUND(G26,3),2)</f>
      </c>
      <c s="36" t="s">
        <v>73</v>
      </c>
      <c>
        <f>(M26*21)/100</f>
      </c>
      <c t="s">
        <v>27</v>
      </c>
    </row>
    <row r="27" spans="1:5" ht="12.75">
      <c r="A27" s="35" t="s">
        <v>54</v>
      </c>
      <c r="E27" s="39" t="s">
        <v>55</v>
      </c>
    </row>
    <row r="28" spans="1:5" ht="12.75">
      <c r="A28" s="35" t="s">
        <v>56</v>
      </c>
      <c r="E28" s="40" t="s">
        <v>55</v>
      </c>
    </row>
    <row r="29" spans="1:5" ht="12.75">
      <c r="A29" t="s">
        <v>57</v>
      </c>
      <c r="E29" s="39" t="s">
        <v>74</v>
      </c>
    </row>
    <row r="30" spans="1:16" ht="12.75">
      <c r="A30" t="s">
        <v>49</v>
      </c>
      <c s="34" t="s">
        <v>75</v>
      </c>
      <c s="34" t="s">
        <v>1018</v>
      </c>
      <c s="35" t="s">
        <v>47</v>
      </c>
      <c s="6" t="s">
        <v>1723</v>
      </c>
      <c s="36" t="s">
        <v>96</v>
      </c>
      <c s="37">
        <v>1</v>
      </c>
      <c s="36">
        <v>0</v>
      </c>
      <c s="36">
        <f>ROUND(G30*H30,6)</f>
      </c>
      <c r="L30" s="38">
        <v>0</v>
      </c>
      <c s="32">
        <f>ROUND(ROUND(L30,2)*ROUND(G30,3),2)</f>
      </c>
      <c s="36" t="s">
        <v>53</v>
      </c>
      <c>
        <f>(M30*21)/100</f>
      </c>
      <c t="s">
        <v>27</v>
      </c>
    </row>
    <row r="31" spans="1:5" ht="12.75">
      <c r="A31" s="35" t="s">
        <v>54</v>
      </c>
      <c r="E31" s="39" t="s">
        <v>55</v>
      </c>
    </row>
    <row r="32" spans="1:5" ht="12.75">
      <c r="A32" s="35" t="s">
        <v>56</v>
      </c>
      <c r="E32" s="40" t="s">
        <v>55</v>
      </c>
    </row>
    <row r="33" spans="1:5" ht="76.5">
      <c r="A33" t="s">
        <v>57</v>
      </c>
      <c r="E33" s="39" t="s">
        <v>331</v>
      </c>
    </row>
    <row r="34" spans="1:16" ht="12.75">
      <c r="A34" t="s">
        <v>49</v>
      </c>
      <c s="34" t="s">
        <v>110</v>
      </c>
      <c s="34" t="s">
        <v>2263</v>
      </c>
      <c s="35" t="s">
        <v>47</v>
      </c>
      <c s="6" t="s">
        <v>2264</v>
      </c>
      <c s="36" t="s">
        <v>203</v>
      </c>
      <c s="37">
        <v>0.28</v>
      </c>
      <c s="36">
        <v>0</v>
      </c>
      <c s="36">
        <f>ROUND(G34*H34,6)</f>
      </c>
      <c r="L34" s="38">
        <v>0</v>
      </c>
      <c s="32">
        <f>ROUND(ROUND(L34,2)*ROUND(G34,3),2)</f>
      </c>
      <c s="36" t="s">
        <v>73</v>
      </c>
      <c>
        <f>(M34*21)/100</f>
      </c>
      <c t="s">
        <v>27</v>
      </c>
    </row>
    <row r="35" spans="1:5" ht="12.75">
      <c r="A35" s="35" t="s">
        <v>54</v>
      </c>
      <c r="E35" s="39" t="s">
        <v>55</v>
      </c>
    </row>
    <row r="36" spans="1:5" ht="12.75">
      <c r="A36" s="35" t="s">
        <v>56</v>
      </c>
      <c r="E36" s="40" t="s">
        <v>2306</v>
      </c>
    </row>
    <row r="37" spans="1:5" ht="12.75">
      <c r="A37" t="s">
        <v>57</v>
      </c>
      <c r="E37" s="39" t="s">
        <v>74</v>
      </c>
    </row>
    <row r="38" spans="1:16" ht="12.75">
      <c r="A38" t="s">
        <v>49</v>
      </c>
      <c s="34" t="s">
        <v>114</v>
      </c>
      <c s="34" t="s">
        <v>2266</v>
      </c>
      <c s="35" t="s">
        <v>47</v>
      </c>
      <c s="6" t="s">
        <v>2267</v>
      </c>
      <c s="36" t="s">
        <v>203</v>
      </c>
      <c s="37">
        <v>0.28</v>
      </c>
      <c s="36">
        <v>0</v>
      </c>
      <c s="36">
        <f>ROUND(G38*H38,6)</f>
      </c>
      <c r="L38" s="38">
        <v>0</v>
      </c>
      <c s="32">
        <f>ROUND(ROUND(L38,2)*ROUND(G38,3),2)</f>
      </c>
      <c s="36" t="s">
        <v>73</v>
      </c>
      <c>
        <f>(M38*21)/100</f>
      </c>
      <c t="s">
        <v>27</v>
      </c>
    </row>
    <row r="39" spans="1:5" ht="12.75">
      <c r="A39" s="35" t="s">
        <v>54</v>
      </c>
      <c r="E39" s="39" t="s">
        <v>55</v>
      </c>
    </row>
    <row r="40" spans="1:5" ht="12.75">
      <c r="A40" s="35" t="s">
        <v>56</v>
      </c>
      <c r="E40" s="40" t="s">
        <v>2306</v>
      </c>
    </row>
    <row r="41" spans="1:5" ht="12.75">
      <c r="A41" t="s">
        <v>57</v>
      </c>
      <c r="E41" s="39" t="s">
        <v>74</v>
      </c>
    </row>
    <row r="42" spans="1:16" ht="12.75">
      <c r="A42" t="s">
        <v>49</v>
      </c>
      <c s="34" t="s">
        <v>119</v>
      </c>
      <c s="34" t="s">
        <v>2307</v>
      </c>
      <c s="35" t="s">
        <v>47</v>
      </c>
      <c s="6" t="s">
        <v>2308</v>
      </c>
      <c s="36" t="s">
        <v>203</v>
      </c>
      <c s="37">
        <v>1.04</v>
      </c>
      <c s="36">
        <v>0</v>
      </c>
      <c s="36">
        <f>ROUND(G42*H42,6)</f>
      </c>
      <c r="L42" s="38">
        <v>0</v>
      </c>
      <c s="32">
        <f>ROUND(ROUND(L42,2)*ROUND(G42,3),2)</f>
      </c>
      <c s="36" t="s">
        <v>73</v>
      </c>
      <c>
        <f>(M42*21)/100</f>
      </c>
      <c t="s">
        <v>27</v>
      </c>
    </row>
    <row r="43" spans="1:5" ht="12.75">
      <c r="A43" s="35" t="s">
        <v>54</v>
      </c>
      <c r="E43" s="39" t="s">
        <v>55</v>
      </c>
    </row>
    <row r="44" spans="1:5" ht="12.75">
      <c r="A44" s="35" t="s">
        <v>56</v>
      </c>
      <c r="E44" s="40" t="s">
        <v>2309</v>
      </c>
    </row>
    <row r="45" spans="1:5" ht="127.5">
      <c r="A45" t="s">
        <v>57</v>
      </c>
      <c r="E45" s="39" t="s">
        <v>2310</v>
      </c>
    </row>
    <row r="46" spans="1:16" ht="12.75">
      <c r="A46" t="s">
        <v>49</v>
      </c>
      <c s="34" t="s">
        <v>123</v>
      </c>
      <c s="34" t="s">
        <v>1018</v>
      </c>
      <c s="35" t="s">
        <v>127</v>
      </c>
      <c s="6" t="s">
        <v>1723</v>
      </c>
      <c s="36" t="s">
        <v>96</v>
      </c>
      <c s="37">
        <v>1</v>
      </c>
      <c s="36">
        <v>0</v>
      </c>
      <c s="36">
        <f>ROUND(G46*H46,6)</f>
      </c>
      <c r="L46" s="38">
        <v>0</v>
      </c>
      <c s="32">
        <f>ROUND(ROUND(L46,2)*ROUND(G46,3),2)</f>
      </c>
      <c s="36" t="s">
        <v>53</v>
      </c>
      <c>
        <f>(M46*21)/100</f>
      </c>
      <c t="s">
        <v>27</v>
      </c>
    </row>
    <row r="47" spans="1:5" ht="12.75">
      <c r="A47" s="35" t="s">
        <v>54</v>
      </c>
      <c r="E47" s="39" t="s">
        <v>55</v>
      </c>
    </row>
    <row r="48" spans="1:5" ht="12.75">
      <c r="A48" s="35" t="s">
        <v>56</v>
      </c>
      <c r="E48" s="40" t="s">
        <v>55</v>
      </c>
    </row>
    <row r="49" spans="1:5" ht="76.5">
      <c r="A49" t="s">
        <v>57</v>
      </c>
      <c r="E49" s="39" t="s">
        <v>331</v>
      </c>
    </row>
    <row r="50" spans="1:16" ht="25.5">
      <c r="A50" t="s">
        <v>49</v>
      </c>
      <c s="34" t="s">
        <v>127</v>
      </c>
      <c s="34" t="s">
        <v>2311</v>
      </c>
      <c s="35" t="s">
        <v>47</v>
      </c>
      <c s="6" t="s">
        <v>2312</v>
      </c>
      <c s="36" t="s">
        <v>104</v>
      </c>
      <c s="37">
        <v>10</v>
      </c>
      <c s="36">
        <v>0</v>
      </c>
      <c s="36">
        <f>ROUND(G50*H50,6)</f>
      </c>
      <c r="L50" s="38">
        <v>0</v>
      </c>
      <c s="32">
        <f>ROUND(ROUND(L50,2)*ROUND(G50,3),2)</f>
      </c>
      <c s="36" t="s">
        <v>53</v>
      </c>
      <c>
        <f>(M50*21)/100</f>
      </c>
      <c t="s">
        <v>27</v>
      </c>
    </row>
    <row r="51" spans="1:5" ht="12.75">
      <c r="A51" s="35" t="s">
        <v>54</v>
      </c>
      <c r="E51" s="39" t="s">
        <v>55</v>
      </c>
    </row>
    <row r="52" spans="1:5" ht="12.75">
      <c r="A52" s="35" t="s">
        <v>56</v>
      </c>
      <c r="E52" s="40" t="s">
        <v>55</v>
      </c>
    </row>
    <row r="53" spans="1:5" ht="63.75">
      <c r="A53" t="s">
        <v>57</v>
      </c>
      <c r="E53" s="39" t="s">
        <v>2293</v>
      </c>
    </row>
    <row r="54" spans="1:16" ht="12.75">
      <c r="A54" t="s">
        <v>49</v>
      </c>
      <c s="34" t="s">
        <v>131</v>
      </c>
      <c s="34" t="s">
        <v>2291</v>
      </c>
      <c s="35" t="s">
        <v>47</v>
      </c>
      <c s="6" t="s">
        <v>2292</v>
      </c>
      <c s="36" t="s">
        <v>104</v>
      </c>
      <c s="37">
        <v>60</v>
      </c>
      <c s="36">
        <v>0</v>
      </c>
      <c s="36">
        <f>ROUND(G54*H54,6)</f>
      </c>
      <c r="L54" s="38">
        <v>0</v>
      </c>
      <c s="32">
        <f>ROUND(ROUND(L54,2)*ROUND(G54,3),2)</f>
      </c>
      <c s="36" t="s">
        <v>53</v>
      </c>
      <c>
        <f>(M54*21)/100</f>
      </c>
      <c t="s">
        <v>27</v>
      </c>
    </row>
    <row r="55" spans="1:5" ht="12.75">
      <c r="A55" s="35" t="s">
        <v>54</v>
      </c>
      <c r="E55" s="39" t="s">
        <v>55</v>
      </c>
    </row>
    <row r="56" spans="1:5" ht="12.75">
      <c r="A56" s="35" t="s">
        <v>56</v>
      </c>
      <c r="E56" s="40" t="s">
        <v>55</v>
      </c>
    </row>
    <row r="57" spans="1:5" ht="63.75">
      <c r="A57" t="s">
        <v>57</v>
      </c>
      <c r="E57" s="39" t="s">
        <v>2293</v>
      </c>
    </row>
    <row r="58" spans="1:16" ht="25.5">
      <c r="A58" t="s">
        <v>49</v>
      </c>
      <c s="34" t="s">
        <v>135</v>
      </c>
      <c s="34" t="s">
        <v>2065</v>
      </c>
      <c s="35" t="s">
        <v>47</v>
      </c>
      <c s="6" t="s">
        <v>2066</v>
      </c>
      <c s="36" t="s">
        <v>52</v>
      </c>
      <c s="37">
        <v>1</v>
      </c>
      <c s="36">
        <v>0</v>
      </c>
      <c s="36">
        <f>ROUND(G58*H58,6)</f>
      </c>
      <c r="L58" s="38">
        <v>0</v>
      </c>
      <c s="32">
        <f>ROUND(ROUND(L58,2)*ROUND(G58,3),2)</f>
      </c>
      <c s="36" t="s">
        <v>53</v>
      </c>
      <c>
        <f>(M58*21)/100</f>
      </c>
      <c t="s">
        <v>27</v>
      </c>
    </row>
    <row r="59" spans="1:5" ht="12.75">
      <c r="A59" s="35" t="s">
        <v>54</v>
      </c>
      <c r="E59" s="39" t="s">
        <v>55</v>
      </c>
    </row>
    <row r="60" spans="1:5" ht="12.75">
      <c r="A60" s="35" t="s">
        <v>56</v>
      </c>
      <c r="E60" s="40" t="s">
        <v>55</v>
      </c>
    </row>
    <row r="61" spans="1:5" ht="38.25">
      <c r="A61" t="s">
        <v>57</v>
      </c>
      <c r="E61" s="39" t="s">
        <v>2067</v>
      </c>
    </row>
    <row r="62" spans="1:16" ht="12.75">
      <c r="A62" t="s">
        <v>49</v>
      </c>
      <c s="34" t="s">
        <v>140</v>
      </c>
      <c s="34" t="s">
        <v>2275</v>
      </c>
      <c s="35" t="s">
        <v>47</v>
      </c>
      <c s="6" t="s">
        <v>2313</v>
      </c>
      <c s="36" t="s">
        <v>52</v>
      </c>
      <c s="37">
        <v>1</v>
      </c>
      <c s="36">
        <v>0</v>
      </c>
      <c s="36">
        <f>ROUND(G62*H62,6)</f>
      </c>
      <c r="L62" s="38">
        <v>0</v>
      </c>
      <c s="32">
        <f>ROUND(ROUND(L62,2)*ROUND(G62,3),2)</f>
      </c>
      <c s="36" t="s">
        <v>53</v>
      </c>
      <c>
        <f>(M62*21)/100</f>
      </c>
      <c t="s">
        <v>27</v>
      </c>
    </row>
    <row r="63" spans="1:5" ht="12.75">
      <c r="A63" s="35" t="s">
        <v>54</v>
      </c>
      <c r="E63" s="39" t="s">
        <v>55</v>
      </c>
    </row>
    <row r="64" spans="1:5" ht="12.75">
      <c r="A64" s="35" t="s">
        <v>56</v>
      </c>
      <c r="E64" s="40" t="s">
        <v>55</v>
      </c>
    </row>
    <row r="65" spans="1:5" ht="38.25">
      <c r="A65" t="s">
        <v>57</v>
      </c>
      <c r="E65" s="39" t="s">
        <v>2070</v>
      </c>
    </row>
    <row r="66" spans="1:16" ht="25.5">
      <c r="A66" t="s">
        <v>49</v>
      </c>
      <c s="34" t="s">
        <v>145</v>
      </c>
      <c s="34" t="s">
        <v>2275</v>
      </c>
      <c s="35" t="s">
        <v>27</v>
      </c>
      <c s="6" t="s">
        <v>2314</v>
      </c>
      <c s="36" t="s">
        <v>52</v>
      </c>
      <c s="37">
        <v>2</v>
      </c>
      <c s="36">
        <v>0</v>
      </c>
      <c s="36">
        <f>ROUND(G66*H66,6)</f>
      </c>
      <c r="L66" s="38">
        <v>0</v>
      </c>
      <c s="32">
        <f>ROUND(ROUND(L66,2)*ROUND(G66,3),2)</f>
      </c>
      <c s="36" t="s">
        <v>53</v>
      </c>
      <c>
        <f>(M66*21)/100</f>
      </c>
      <c t="s">
        <v>27</v>
      </c>
    </row>
    <row r="67" spans="1:5" ht="12.75">
      <c r="A67" s="35" t="s">
        <v>54</v>
      </c>
      <c r="E67" s="39" t="s">
        <v>55</v>
      </c>
    </row>
    <row r="68" spans="1:5" ht="12.75">
      <c r="A68" s="35" t="s">
        <v>56</v>
      </c>
      <c r="E68" s="40" t="s">
        <v>55</v>
      </c>
    </row>
    <row r="69" spans="1:5" ht="38.25">
      <c r="A69" t="s">
        <v>57</v>
      </c>
      <c r="E69" s="39" t="s">
        <v>2075</v>
      </c>
    </row>
    <row r="70" spans="1:16" ht="25.5">
      <c r="A70" t="s">
        <v>49</v>
      </c>
      <c s="34" t="s">
        <v>149</v>
      </c>
      <c s="34" t="s">
        <v>2280</v>
      </c>
      <c s="35" t="s">
        <v>47</v>
      </c>
      <c s="6" t="s">
        <v>2281</v>
      </c>
      <c s="36" t="s">
        <v>52</v>
      </c>
      <c s="37">
        <v>1</v>
      </c>
      <c s="36">
        <v>0</v>
      </c>
      <c s="36">
        <f>ROUND(G70*H70,6)</f>
      </c>
      <c r="L70" s="38">
        <v>0</v>
      </c>
      <c s="32">
        <f>ROUND(ROUND(L70,2)*ROUND(G70,3),2)</f>
      </c>
      <c s="36" t="s">
        <v>53</v>
      </c>
      <c>
        <f>(M70*21)/100</f>
      </c>
      <c t="s">
        <v>27</v>
      </c>
    </row>
    <row r="71" spans="1:5" ht="12.75">
      <c r="A71" s="35" t="s">
        <v>54</v>
      </c>
      <c r="E71" s="39" t="s">
        <v>55</v>
      </c>
    </row>
    <row r="72" spans="1:5" ht="12.75">
      <c r="A72" s="35" t="s">
        <v>56</v>
      </c>
      <c r="E72" s="40" t="s">
        <v>55</v>
      </c>
    </row>
    <row r="73" spans="1:5" ht="38.25">
      <c r="A73" t="s">
        <v>57</v>
      </c>
      <c r="E73" s="39" t="s">
        <v>2075</v>
      </c>
    </row>
    <row r="74" spans="1:16" ht="12.75">
      <c r="A74" t="s">
        <v>49</v>
      </c>
      <c s="34" t="s">
        <v>153</v>
      </c>
      <c s="34" t="s">
        <v>2071</v>
      </c>
      <c s="35" t="s">
        <v>47</v>
      </c>
      <c s="6" t="s">
        <v>2072</v>
      </c>
      <c s="36" t="s">
        <v>52</v>
      </c>
      <c s="37">
        <v>1</v>
      </c>
      <c s="36">
        <v>0</v>
      </c>
      <c s="36">
        <f>ROUND(G74*H74,6)</f>
      </c>
      <c r="L74" s="38">
        <v>0</v>
      </c>
      <c s="32">
        <f>ROUND(ROUND(L74,2)*ROUND(G74,3),2)</f>
      </c>
      <c s="36" t="s">
        <v>73</v>
      </c>
      <c>
        <f>(M74*21)/100</f>
      </c>
      <c t="s">
        <v>27</v>
      </c>
    </row>
    <row r="75" spans="1:5" ht="12.75">
      <c r="A75" s="35" t="s">
        <v>54</v>
      </c>
      <c r="E75" s="39" t="s">
        <v>55</v>
      </c>
    </row>
    <row r="76" spans="1:5" ht="12.75">
      <c r="A76" s="35" t="s">
        <v>56</v>
      </c>
      <c r="E76" s="40" t="s">
        <v>55</v>
      </c>
    </row>
    <row r="77" spans="1:5" ht="12.75">
      <c r="A77" t="s">
        <v>57</v>
      </c>
      <c r="E77" s="39" t="s">
        <v>74</v>
      </c>
    </row>
    <row r="78" spans="1:16" ht="12.75">
      <c r="A78" t="s">
        <v>49</v>
      </c>
      <c s="34" t="s">
        <v>157</v>
      </c>
      <c s="34" t="s">
        <v>2073</v>
      </c>
      <c s="35" t="s">
        <v>47</v>
      </c>
      <c s="6" t="s">
        <v>2074</v>
      </c>
      <c s="36" t="s">
        <v>52</v>
      </c>
      <c s="37">
        <v>2</v>
      </c>
      <c s="36">
        <v>0</v>
      </c>
      <c s="36">
        <f>ROUND(G78*H78,6)</f>
      </c>
      <c r="L78" s="38">
        <v>0</v>
      </c>
      <c s="32">
        <f>ROUND(ROUND(L78,2)*ROUND(G78,3),2)</f>
      </c>
      <c s="36" t="s">
        <v>53</v>
      </c>
      <c>
        <f>(M78*21)/100</f>
      </c>
      <c t="s">
        <v>27</v>
      </c>
    </row>
    <row r="79" spans="1:5" ht="12.75">
      <c r="A79" s="35" t="s">
        <v>54</v>
      </c>
      <c r="E79" s="39" t="s">
        <v>55</v>
      </c>
    </row>
    <row r="80" spans="1:5" ht="12.75">
      <c r="A80" s="35" t="s">
        <v>56</v>
      </c>
      <c r="E80" s="40" t="s">
        <v>55</v>
      </c>
    </row>
    <row r="81" spans="1:5" ht="38.25">
      <c r="A81" t="s">
        <v>57</v>
      </c>
      <c r="E81" s="39" t="s">
        <v>2075</v>
      </c>
    </row>
    <row r="82" spans="1:16" ht="12.75">
      <c r="A82" t="s">
        <v>49</v>
      </c>
      <c s="34" t="s">
        <v>161</v>
      </c>
      <c s="34" t="s">
        <v>1725</v>
      </c>
      <c s="35" t="s">
        <v>47</v>
      </c>
      <c s="6" t="s">
        <v>1726</v>
      </c>
      <c s="36" t="s">
        <v>52</v>
      </c>
      <c s="37">
        <v>10</v>
      </c>
      <c s="36">
        <v>0</v>
      </c>
      <c s="36">
        <f>ROUND(G82*H82,6)</f>
      </c>
      <c r="L82" s="38">
        <v>0</v>
      </c>
      <c s="32">
        <f>ROUND(ROUND(L82,2)*ROUND(G82,3),2)</f>
      </c>
      <c s="36" t="s">
        <v>73</v>
      </c>
      <c>
        <f>(M82*21)/100</f>
      </c>
      <c t="s">
        <v>27</v>
      </c>
    </row>
    <row r="83" spans="1:5" ht="12.75">
      <c r="A83" s="35" t="s">
        <v>54</v>
      </c>
      <c r="E83" s="39" t="s">
        <v>55</v>
      </c>
    </row>
    <row r="84" spans="1:5" ht="12.75">
      <c r="A84" s="35" t="s">
        <v>56</v>
      </c>
      <c r="E84" s="40" t="s">
        <v>55</v>
      </c>
    </row>
    <row r="85" spans="1:5" ht="12.75">
      <c r="A85" t="s">
        <v>57</v>
      </c>
      <c r="E85" s="39" t="s">
        <v>74</v>
      </c>
    </row>
    <row r="86" spans="1:16" ht="12.75">
      <c r="A86" t="s">
        <v>49</v>
      </c>
      <c s="34" t="s">
        <v>165</v>
      </c>
      <c s="34" t="s">
        <v>352</v>
      </c>
      <c s="35" t="s">
        <v>47</v>
      </c>
      <c s="6" t="s">
        <v>2111</v>
      </c>
      <c s="36" t="s">
        <v>52</v>
      </c>
      <c s="37">
        <v>1</v>
      </c>
      <c s="36">
        <v>0</v>
      </c>
      <c s="36">
        <f>ROUND(G86*H86,6)</f>
      </c>
      <c r="L86" s="38">
        <v>0</v>
      </c>
      <c s="32">
        <f>ROUND(ROUND(L86,2)*ROUND(G86,3),2)</f>
      </c>
      <c s="36" t="s">
        <v>53</v>
      </c>
      <c>
        <f>(M86*21)/100</f>
      </c>
      <c t="s">
        <v>27</v>
      </c>
    </row>
    <row r="87" spans="1:5" ht="12.75">
      <c r="A87" s="35" t="s">
        <v>54</v>
      </c>
      <c r="E87" s="39" t="s">
        <v>55</v>
      </c>
    </row>
    <row r="88" spans="1:5" ht="12.75">
      <c r="A88" s="35" t="s">
        <v>56</v>
      </c>
      <c r="E88" s="40" t="s">
        <v>55</v>
      </c>
    </row>
    <row r="89" spans="1:5" ht="12.75">
      <c r="A89" t="s">
        <v>57</v>
      </c>
      <c r="E89" s="39" t="s">
        <v>354</v>
      </c>
    </row>
    <row r="90" spans="1:13" ht="12.75">
      <c r="A90" t="s">
        <v>46</v>
      </c>
      <c r="C90" s="31" t="s">
        <v>1830</v>
      </c>
      <c r="E90" s="33" t="s">
        <v>1831</v>
      </c>
      <c r="J90" s="32">
        <f>0</f>
      </c>
      <c s="32">
        <f>0</f>
      </c>
      <c s="32">
        <f>0+L91+L95+L99+L103+L107+L111+L115+L119+L123+L127+L131+L135+L139+L143+L147+L151+L155+L159+L163+L167+L171+L175+L179+L183+L187+L191+L195+L199+L203+L207+L211+L215+L219</f>
      </c>
      <c s="32">
        <f>0+M91+M95+M99+M103+M107+M111+M115+M119+M123+M127+M131+M135+M139+M143+M147+M151+M155+M159+M163+M167+M171+M175+M179+M183+M187+M191+M195+M199+M203+M207+M211+M215+M219</f>
      </c>
    </row>
    <row r="91" spans="1:16" ht="12.75">
      <c r="A91" t="s">
        <v>49</v>
      </c>
      <c s="34" t="s">
        <v>168</v>
      </c>
      <c s="34" t="s">
        <v>1832</v>
      </c>
      <c s="35" t="s">
        <v>47</v>
      </c>
      <c s="6" t="s">
        <v>2315</v>
      </c>
      <c s="36" t="s">
        <v>52</v>
      </c>
      <c s="37">
        <v>1</v>
      </c>
      <c s="36">
        <v>0</v>
      </c>
      <c s="36">
        <f>ROUND(G91*H91,6)</f>
      </c>
      <c r="L91" s="38">
        <v>0</v>
      </c>
      <c s="32">
        <f>ROUND(ROUND(L91,2)*ROUND(G91,3),2)</f>
      </c>
      <c s="36" t="s">
        <v>53</v>
      </c>
      <c>
        <f>(M91*21)/100</f>
      </c>
      <c t="s">
        <v>27</v>
      </c>
    </row>
    <row r="92" spans="1:5" ht="12.75">
      <c r="A92" s="35" t="s">
        <v>54</v>
      </c>
      <c r="E92" s="39" t="s">
        <v>55</v>
      </c>
    </row>
    <row r="93" spans="1:5" ht="12.75">
      <c r="A93" s="35" t="s">
        <v>56</v>
      </c>
      <c r="E93" s="40" t="s">
        <v>55</v>
      </c>
    </row>
    <row r="94" spans="1:5" ht="102">
      <c r="A94" t="s">
        <v>57</v>
      </c>
      <c r="E94" s="39" t="s">
        <v>2316</v>
      </c>
    </row>
    <row r="95" spans="1:16" ht="12.75">
      <c r="A95" t="s">
        <v>49</v>
      </c>
      <c s="34" t="s">
        <v>171</v>
      </c>
      <c s="34" t="s">
        <v>2317</v>
      </c>
      <c s="35" t="s">
        <v>47</v>
      </c>
      <c s="6" t="s">
        <v>2318</v>
      </c>
      <c s="36" t="s">
        <v>52</v>
      </c>
      <c s="37">
        <v>2</v>
      </c>
      <c s="36">
        <v>0</v>
      </c>
      <c s="36">
        <f>ROUND(G95*H95,6)</f>
      </c>
      <c r="L95" s="38">
        <v>0</v>
      </c>
      <c s="32">
        <f>ROUND(ROUND(L95,2)*ROUND(G95,3),2)</f>
      </c>
      <c s="36" t="s">
        <v>53</v>
      </c>
      <c>
        <f>(M95*21)/100</f>
      </c>
      <c t="s">
        <v>27</v>
      </c>
    </row>
    <row r="96" spans="1:5" ht="12.75">
      <c r="A96" s="35" t="s">
        <v>54</v>
      </c>
      <c r="E96" s="39" t="s">
        <v>55</v>
      </c>
    </row>
    <row r="97" spans="1:5" ht="12.75">
      <c r="A97" s="35" t="s">
        <v>56</v>
      </c>
      <c r="E97" s="40" t="s">
        <v>55</v>
      </c>
    </row>
    <row r="98" spans="1:5" ht="89.25">
      <c r="A98" t="s">
        <v>57</v>
      </c>
      <c r="E98" s="39" t="s">
        <v>2086</v>
      </c>
    </row>
    <row r="99" spans="1:16" ht="12.75">
      <c r="A99" t="s">
        <v>49</v>
      </c>
      <c s="34" t="s">
        <v>174</v>
      </c>
      <c s="34" t="s">
        <v>2319</v>
      </c>
      <c s="35" t="s">
        <v>47</v>
      </c>
      <c s="6" t="s">
        <v>2320</v>
      </c>
      <c s="36" t="s">
        <v>52</v>
      </c>
      <c s="37">
        <v>2</v>
      </c>
      <c s="36">
        <v>0</v>
      </c>
      <c s="36">
        <f>ROUND(G99*H99,6)</f>
      </c>
      <c r="L99" s="38">
        <v>0</v>
      </c>
      <c s="32">
        <f>ROUND(ROUND(L99,2)*ROUND(G99,3),2)</f>
      </c>
      <c s="36" t="s">
        <v>73</v>
      </c>
      <c>
        <f>(M99*21)/100</f>
      </c>
      <c t="s">
        <v>27</v>
      </c>
    </row>
    <row r="100" spans="1:5" ht="12.75">
      <c r="A100" s="35" t="s">
        <v>54</v>
      </c>
      <c r="E100" s="39" t="s">
        <v>55</v>
      </c>
    </row>
    <row r="101" spans="1:5" ht="12.75">
      <c r="A101" s="35" t="s">
        <v>56</v>
      </c>
      <c r="E101" s="40" t="s">
        <v>55</v>
      </c>
    </row>
    <row r="102" spans="1:5" ht="12.75">
      <c r="A102" t="s">
        <v>57</v>
      </c>
      <c r="E102" s="39" t="s">
        <v>74</v>
      </c>
    </row>
    <row r="103" spans="1:16" ht="12.75">
      <c r="A103" t="s">
        <v>49</v>
      </c>
      <c s="34" t="s">
        <v>177</v>
      </c>
      <c s="34" t="s">
        <v>785</v>
      </c>
      <c s="35" t="s">
        <v>47</v>
      </c>
      <c s="6" t="s">
        <v>786</v>
      </c>
      <c s="36" t="s">
        <v>52</v>
      </c>
      <c s="37">
        <v>1</v>
      </c>
      <c s="36">
        <v>0</v>
      </c>
      <c s="36">
        <f>ROUND(G103*H103,6)</f>
      </c>
      <c r="L103" s="38">
        <v>0</v>
      </c>
      <c s="32">
        <f>ROUND(ROUND(L103,2)*ROUND(G103,3),2)</f>
      </c>
      <c s="36" t="s">
        <v>73</v>
      </c>
      <c>
        <f>(M103*21)/100</f>
      </c>
      <c t="s">
        <v>27</v>
      </c>
    </row>
    <row r="104" spans="1:5" ht="12.75">
      <c r="A104" s="35" t="s">
        <v>54</v>
      </c>
      <c r="E104" s="39" t="s">
        <v>55</v>
      </c>
    </row>
    <row r="105" spans="1:5" ht="12.75">
      <c r="A105" s="35" t="s">
        <v>56</v>
      </c>
      <c r="E105" s="40" t="s">
        <v>55</v>
      </c>
    </row>
    <row r="106" spans="1:5" ht="12.75">
      <c r="A106" t="s">
        <v>57</v>
      </c>
      <c r="E106" s="39" t="s">
        <v>74</v>
      </c>
    </row>
    <row r="107" spans="1:16" ht="12.75">
      <c r="A107" t="s">
        <v>49</v>
      </c>
      <c s="34" t="s">
        <v>180</v>
      </c>
      <c s="34" t="s">
        <v>787</v>
      </c>
      <c s="35" t="s">
        <v>47</v>
      </c>
      <c s="6" t="s">
        <v>788</v>
      </c>
      <c s="36" t="s">
        <v>52</v>
      </c>
      <c s="37">
        <v>1</v>
      </c>
      <c s="36">
        <v>0</v>
      </c>
      <c s="36">
        <f>ROUND(G107*H107,6)</f>
      </c>
      <c r="L107" s="38">
        <v>0</v>
      </c>
      <c s="32">
        <f>ROUND(ROUND(L107,2)*ROUND(G107,3),2)</f>
      </c>
      <c s="36" t="s">
        <v>73</v>
      </c>
      <c>
        <f>(M107*21)/100</f>
      </c>
      <c t="s">
        <v>27</v>
      </c>
    </row>
    <row r="108" spans="1:5" ht="12.75">
      <c r="A108" s="35" t="s">
        <v>54</v>
      </c>
      <c r="E108" s="39" t="s">
        <v>55</v>
      </c>
    </row>
    <row r="109" spans="1:5" ht="12.75">
      <c r="A109" s="35" t="s">
        <v>56</v>
      </c>
      <c r="E109" s="40" t="s">
        <v>55</v>
      </c>
    </row>
    <row r="110" spans="1:5" ht="12.75">
      <c r="A110" t="s">
        <v>57</v>
      </c>
      <c r="E110" s="39" t="s">
        <v>74</v>
      </c>
    </row>
    <row r="111" spans="1:16" ht="12.75">
      <c r="A111" t="s">
        <v>49</v>
      </c>
      <c s="34" t="s">
        <v>183</v>
      </c>
      <c s="34" t="s">
        <v>2321</v>
      </c>
      <c s="35" t="s">
        <v>47</v>
      </c>
      <c s="6" t="s">
        <v>794</v>
      </c>
      <c s="36" t="s">
        <v>52</v>
      </c>
      <c s="37">
        <v>3</v>
      </c>
      <c s="36">
        <v>0</v>
      </c>
      <c s="36">
        <f>ROUND(G111*H111,6)</f>
      </c>
      <c r="L111" s="38">
        <v>0</v>
      </c>
      <c s="32">
        <f>ROUND(ROUND(L111,2)*ROUND(G111,3),2)</f>
      </c>
      <c s="36" t="s">
        <v>53</v>
      </c>
      <c>
        <f>(M111*21)/100</f>
      </c>
      <c t="s">
        <v>27</v>
      </c>
    </row>
    <row r="112" spans="1:5" ht="12.75">
      <c r="A112" s="35" t="s">
        <v>54</v>
      </c>
      <c r="E112" s="39" t="s">
        <v>55</v>
      </c>
    </row>
    <row r="113" spans="1:5" ht="12.75">
      <c r="A113" s="35" t="s">
        <v>56</v>
      </c>
      <c r="E113" s="40" t="s">
        <v>55</v>
      </c>
    </row>
    <row r="114" spans="1:5" ht="89.25">
      <c r="A114" t="s">
        <v>57</v>
      </c>
      <c r="E114" s="39" t="s">
        <v>2086</v>
      </c>
    </row>
    <row r="115" spans="1:16" ht="12.75">
      <c r="A115" t="s">
        <v>49</v>
      </c>
      <c s="34" t="s">
        <v>187</v>
      </c>
      <c s="34" t="s">
        <v>795</v>
      </c>
      <c s="35" t="s">
        <v>47</v>
      </c>
      <c s="6" t="s">
        <v>796</v>
      </c>
      <c s="36" t="s">
        <v>52</v>
      </c>
      <c s="37">
        <v>3</v>
      </c>
      <c s="36">
        <v>0</v>
      </c>
      <c s="36">
        <f>ROUND(G115*H115,6)</f>
      </c>
      <c r="L115" s="38">
        <v>0</v>
      </c>
      <c s="32">
        <f>ROUND(ROUND(L115,2)*ROUND(G115,3),2)</f>
      </c>
      <c s="36" t="s">
        <v>73</v>
      </c>
      <c>
        <f>(M115*21)/100</f>
      </c>
      <c t="s">
        <v>27</v>
      </c>
    </row>
    <row r="116" spans="1:5" ht="12.75">
      <c r="A116" s="35" t="s">
        <v>54</v>
      </c>
      <c r="E116" s="39" t="s">
        <v>55</v>
      </c>
    </row>
    <row r="117" spans="1:5" ht="12.75">
      <c r="A117" s="35" t="s">
        <v>56</v>
      </c>
      <c r="E117" s="40" t="s">
        <v>55</v>
      </c>
    </row>
    <row r="118" spans="1:5" ht="12.75">
      <c r="A118" t="s">
        <v>57</v>
      </c>
      <c r="E118" s="39" t="s">
        <v>74</v>
      </c>
    </row>
    <row r="119" spans="1:16" ht="12.75">
      <c r="A119" t="s">
        <v>49</v>
      </c>
      <c s="34" t="s">
        <v>191</v>
      </c>
      <c s="34" t="s">
        <v>2322</v>
      </c>
      <c s="35" t="s">
        <v>47</v>
      </c>
      <c s="6" t="s">
        <v>2323</v>
      </c>
      <c s="36" t="s">
        <v>52</v>
      </c>
      <c s="37">
        <v>3</v>
      </c>
      <c s="36">
        <v>0</v>
      </c>
      <c s="36">
        <f>ROUND(G119*H119,6)</f>
      </c>
      <c r="L119" s="38">
        <v>0</v>
      </c>
      <c s="32">
        <f>ROUND(ROUND(L119,2)*ROUND(G119,3),2)</f>
      </c>
      <c s="36" t="s">
        <v>73</v>
      </c>
      <c>
        <f>(M119*21)/100</f>
      </c>
      <c t="s">
        <v>27</v>
      </c>
    </row>
    <row r="120" spans="1:5" ht="12.75">
      <c r="A120" s="35" t="s">
        <v>54</v>
      </c>
      <c r="E120" s="39" t="s">
        <v>55</v>
      </c>
    </row>
    <row r="121" spans="1:5" ht="12.75">
      <c r="A121" s="35" t="s">
        <v>56</v>
      </c>
      <c r="E121" s="40" t="s">
        <v>55</v>
      </c>
    </row>
    <row r="122" spans="1:5" ht="12.75">
      <c r="A122" t="s">
        <v>57</v>
      </c>
      <c r="E122" s="39" t="s">
        <v>74</v>
      </c>
    </row>
    <row r="123" spans="1:16" ht="12.75">
      <c r="A123" t="s">
        <v>49</v>
      </c>
      <c s="34" t="s">
        <v>195</v>
      </c>
      <c s="34" t="s">
        <v>2324</v>
      </c>
      <c s="35" t="s">
        <v>47</v>
      </c>
      <c s="6" t="s">
        <v>2325</v>
      </c>
      <c s="36" t="s">
        <v>52</v>
      </c>
      <c s="37">
        <v>3</v>
      </c>
      <c s="36">
        <v>0</v>
      </c>
      <c s="36">
        <f>ROUND(G123*H123,6)</f>
      </c>
      <c r="L123" s="38">
        <v>0</v>
      </c>
      <c s="32">
        <f>ROUND(ROUND(L123,2)*ROUND(G123,3),2)</f>
      </c>
      <c s="36" t="s">
        <v>73</v>
      </c>
      <c>
        <f>(M123*21)/100</f>
      </c>
      <c t="s">
        <v>27</v>
      </c>
    </row>
    <row r="124" spans="1:5" ht="12.75">
      <c r="A124" s="35" t="s">
        <v>54</v>
      </c>
      <c r="E124" s="39" t="s">
        <v>55</v>
      </c>
    </row>
    <row r="125" spans="1:5" ht="12.75">
      <c r="A125" s="35" t="s">
        <v>56</v>
      </c>
      <c r="E125" s="40" t="s">
        <v>55</v>
      </c>
    </row>
    <row r="126" spans="1:5" ht="12.75">
      <c r="A126" t="s">
        <v>57</v>
      </c>
      <c r="E126" s="39" t="s">
        <v>74</v>
      </c>
    </row>
    <row r="127" spans="1:16" ht="12.75">
      <c r="A127" t="s">
        <v>49</v>
      </c>
      <c s="34" t="s">
        <v>200</v>
      </c>
      <c s="34" t="s">
        <v>2326</v>
      </c>
      <c s="35" t="s">
        <v>47</v>
      </c>
      <c s="6" t="s">
        <v>2327</v>
      </c>
      <c s="36" t="s">
        <v>52</v>
      </c>
      <c s="37">
        <v>1</v>
      </c>
      <c s="36">
        <v>0</v>
      </c>
      <c s="36">
        <f>ROUND(G127*H127,6)</f>
      </c>
      <c r="L127" s="38">
        <v>0</v>
      </c>
      <c s="32">
        <f>ROUND(ROUND(L127,2)*ROUND(G127,3),2)</f>
      </c>
      <c s="36" t="s">
        <v>53</v>
      </c>
      <c>
        <f>(M127*21)/100</f>
      </c>
      <c t="s">
        <v>27</v>
      </c>
    </row>
    <row r="128" spans="1:5" ht="12.75">
      <c r="A128" s="35" t="s">
        <v>54</v>
      </c>
      <c r="E128" s="39" t="s">
        <v>55</v>
      </c>
    </row>
    <row r="129" spans="1:5" ht="12.75">
      <c r="A129" s="35" t="s">
        <v>56</v>
      </c>
      <c r="E129" s="40" t="s">
        <v>55</v>
      </c>
    </row>
    <row r="130" spans="1:5" ht="51">
      <c r="A130" t="s">
        <v>57</v>
      </c>
      <c r="E130" s="39" t="s">
        <v>270</v>
      </c>
    </row>
    <row r="131" spans="1:16" ht="12.75">
      <c r="A131" t="s">
        <v>49</v>
      </c>
      <c s="34" t="s">
        <v>206</v>
      </c>
      <c s="34" t="s">
        <v>2328</v>
      </c>
      <c s="35" t="s">
        <v>47</v>
      </c>
      <c s="6" t="s">
        <v>2329</v>
      </c>
      <c s="36" t="s">
        <v>52</v>
      </c>
      <c s="37">
        <v>3</v>
      </c>
      <c s="36">
        <v>0</v>
      </c>
      <c s="36">
        <f>ROUND(G131*H131,6)</f>
      </c>
      <c r="L131" s="38">
        <v>0</v>
      </c>
      <c s="32">
        <f>ROUND(ROUND(L131,2)*ROUND(G131,3),2)</f>
      </c>
      <c s="36" t="s">
        <v>73</v>
      </c>
      <c>
        <f>(M131*21)/100</f>
      </c>
      <c t="s">
        <v>27</v>
      </c>
    </row>
    <row r="132" spans="1:5" ht="12.75">
      <c r="A132" s="35" t="s">
        <v>54</v>
      </c>
      <c r="E132" s="39" t="s">
        <v>55</v>
      </c>
    </row>
    <row r="133" spans="1:5" ht="12.75">
      <c r="A133" s="35" t="s">
        <v>56</v>
      </c>
      <c r="E133" s="40" t="s">
        <v>55</v>
      </c>
    </row>
    <row r="134" spans="1:5" ht="12.75">
      <c r="A134" t="s">
        <v>57</v>
      </c>
      <c r="E134" s="39" t="s">
        <v>74</v>
      </c>
    </row>
    <row r="135" spans="1:16" ht="12.75">
      <c r="A135" t="s">
        <v>49</v>
      </c>
      <c s="34" t="s">
        <v>210</v>
      </c>
      <c s="34" t="s">
        <v>2330</v>
      </c>
      <c s="35" t="s">
        <v>47</v>
      </c>
      <c s="6" t="s">
        <v>2331</v>
      </c>
      <c s="36" t="s">
        <v>52</v>
      </c>
      <c s="37">
        <v>3</v>
      </c>
      <c s="36">
        <v>0</v>
      </c>
      <c s="36">
        <f>ROUND(G135*H135,6)</f>
      </c>
      <c r="L135" s="38">
        <v>0</v>
      </c>
      <c s="32">
        <f>ROUND(ROUND(L135,2)*ROUND(G135,3),2)</f>
      </c>
      <c s="36" t="s">
        <v>73</v>
      </c>
      <c>
        <f>(M135*21)/100</f>
      </c>
      <c t="s">
        <v>27</v>
      </c>
    </row>
    <row r="136" spans="1:5" ht="12.75">
      <c r="A136" s="35" t="s">
        <v>54</v>
      </c>
      <c r="E136" s="39" t="s">
        <v>55</v>
      </c>
    </row>
    <row r="137" spans="1:5" ht="12.75">
      <c r="A137" s="35" t="s">
        <v>56</v>
      </c>
      <c r="E137" s="40" t="s">
        <v>55</v>
      </c>
    </row>
    <row r="138" spans="1:5" ht="12.75">
      <c r="A138" t="s">
        <v>57</v>
      </c>
      <c r="E138" s="39" t="s">
        <v>74</v>
      </c>
    </row>
    <row r="139" spans="1:16" ht="12.75">
      <c r="A139" t="s">
        <v>49</v>
      </c>
      <c s="34" t="s">
        <v>214</v>
      </c>
      <c s="34" t="s">
        <v>2332</v>
      </c>
      <c s="35" t="s">
        <v>47</v>
      </c>
      <c s="6" t="s">
        <v>2333</v>
      </c>
      <c s="36" t="s">
        <v>52</v>
      </c>
      <c s="37">
        <v>1</v>
      </c>
      <c s="36">
        <v>0</v>
      </c>
      <c s="36">
        <f>ROUND(G139*H139,6)</f>
      </c>
      <c r="L139" s="38">
        <v>0</v>
      </c>
      <c s="32">
        <f>ROUND(ROUND(L139,2)*ROUND(G139,3),2)</f>
      </c>
      <c s="36" t="s">
        <v>53</v>
      </c>
      <c>
        <f>(M139*21)/100</f>
      </c>
      <c t="s">
        <v>27</v>
      </c>
    </row>
    <row r="140" spans="1:5" ht="12.75">
      <c r="A140" s="35" t="s">
        <v>54</v>
      </c>
      <c r="E140" s="39" t="s">
        <v>55</v>
      </c>
    </row>
    <row r="141" spans="1:5" ht="12.75">
      <c r="A141" s="35" t="s">
        <v>56</v>
      </c>
      <c r="E141" s="40" t="s">
        <v>55</v>
      </c>
    </row>
    <row r="142" spans="1:5" ht="51">
      <c r="A142" t="s">
        <v>57</v>
      </c>
      <c r="E142" s="39" t="s">
        <v>270</v>
      </c>
    </row>
    <row r="143" spans="1:16" ht="12.75">
      <c r="A143" t="s">
        <v>49</v>
      </c>
      <c s="34" t="s">
        <v>218</v>
      </c>
      <c s="34" t="s">
        <v>2334</v>
      </c>
      <c s="35" t="s">
        <v>47</v>
      </c>
      <c s="6" t="s">
        <v>2335</v>
      </c>
      <c s="36" t="s">
        <v>52</v>
      </c>
      <c s="37">
        <v>15</v>
      </c>
      <c s="36">
        <v>0</v>
      </c>
      <c s="36">
        <f>ROUND(G143*H143,6)</f>
      </c>
      <c r="L143" s="38">
        <v>0</v>
      </c>
      <c s="32">
        <f>ROUND(ROUND(L143,2)*ROUND(G143,3),2)</f>
      </c>
      <c s="36" t="s">
        <v>53</v>
      </c>
      <c>
        <f>(M143*21)/100</f>
      </c>
      <c t="s">
        <v>27</v>
      </c>
    </row>
    <row r="144" spans="1:5" ht="12.75">
      <c r="A144" s="35" t="s">
        <v>54</v>
      </c>
      <c r="E144" s="39" t="s">
        <v>55</v>
      </c>
    </row>
    <row r="145" spans="1:5" ht="12.75">
      <c r="A145" s="35" t="s">
        <v>56</v>
      </c>
      <c r="E145" s="40" t="s">
        <v>55</v>
      </c>
    </row>
    <row r="146" spans="1:5" ht="51">
      <c r="A146" t="s">
        <v>57</v>
      </c>
      <c r="E146" s="39" t="s">
        <v>270</v>
      </c>
    </row>
    <row r="147" spans="1:16" ht="12.75">
      <c r="A147" t="s">
        <v>49</v>
      </c>
      <c s="34" t="s">
        <v>221</v>
      </c>
      <c s="34" t="s">
        <v>2336</v>
      </c>
      <c s="35" t="s">
        <v>47</v>
      </c>
      <c s="6" t="s">
        <v>2337</v>
      </c>
      <c s="36" t="s">
        <v>52</v>
      </c>
      <c s="37">
        <v>15</v>
      </c>
      <c s="36">
        <v>0</v>
      </c>
      <c s="36">
        <f>ROUND(G147*H147,6)</f>
      </c>
      <c r="L147" s="38">
        <v>0</v>
      </c>
      <c s="32">
        <f>ROUND(ROUND(L147,2)*ROUND(G147,3),2)</f>
      </c>
      <c s="36" t="s">
        <v>53</v>
      </c>
      <c>
        <f>(M147*21)/100</f>
      </c>
      <c t="s">
        <v>27</v>
      </c>
    </row>
    <row r="148" spans="1:5" ht="12.75">
      <c r="A148" s="35" t="s">
        <v>54</v>
      </c>
      <c r="E148" s="39" t="s">
        <v>55</v>
      </c>
    </row>
    <row r="149" spans="1:5" ht="12.75">
      <c r="A149" s="35" t="s">
        <v>56</v>
      </c>
      <c r="E149" s="40" t="s">
        <v>55</v>
      </c>
    </row>
    <row r="150" spans="1:5" ht="76.5">
      <c r="A150" t="s">
        <v>57</v>
      </c>
      <c r="E150" s="39" t="s">
        <v>274</v>
      </c>
    </row>
    <row r="151" spans="1:16" ht="12.75">
      <c r="A151" t="s">
        <v>49</v>
      </c>
      <c s="34" t="s">
        <v>225</v>
      </c>
      <c s="34" t="s">
        <v>797</v>
      </c>
      <c s="35" t="s">
        <v>47</v>
      </c>
      <c s="6" t="s">
        <v>798</v>
      </c>
      <c s="36" t="s">
        <v>52</v>
      </c>
      <c s="37">
        <v>2</v>
      </c>
      <c s="36">
        <v>0</v>
      </c>
      <c s="36">
        <f>ROUND(G151*H151,6)</f>
      </c>
      <c r="L151" s="38">
        <v>0</v>
      </c>
      <c s="32">
        <f>ROUND(ROUND(L151,2)*ROUND(G151,3),2)</f>
      </c>
      <c s="36" t="s">
        <v>73</v>
      </c>
      <c>
        <f>(M151*21)/100</f>
      </c>
      <c t="s">
        <v>27</v>
      </c>
    </row>
    <row r="152" spans="1:5" ht="12.75">
      <c r="A152" s="35" t="s">
        <v>54</v>
      </c>
      <c r="E152" s="39" t="s">
        <v>55</v>
      </c>
    </row>
    <row r="153" spans="1:5" ht="12.75">
      <c r="A153" s="35" t="s">
        <v>56</v>
      </c>
      <c r="E153" s="40" t="s">
        <v>55</v>
      </c>
    </row>
    <row r="154" spans="1:5" ht="12.75">
      <c r="A154" t="s">
        <v>57</v>
      </c>
      <c r="E154" s="39" t="s">
        <v>74</v>
      </c>
    </row>
    <row r="155" spans="1:16" ht="12.75">
      <c r="A155" t="s">
        <v>49</v>
      </c>
      <c s="34" t="s">
        <v>229</v>
      </c>
      <c s="34" t="s">
        <v>799</v>
      </c>
      <c s="35" t="s">
        <v>47</v>
      </c>
      <c s="6" t="s">
        <v>800</v>
      </c>
      <c s="36" t="s">
        <v>52</v>
      </c>
      <c s="37">
        <v>2</v>
      </c>
      <c s="36">
        <v>0</v>
      </c>
      <c s="36">
        <f>ROUND(G155*H155,6)</f>
      </c>
      <c r="L155" s="38">
        <v>0</v>
      </c>
      <c s="32">
        <f>ROUND(ROUND(L155,2)*ROUND(G155,3),2)</f>
      </c>
      <c s="36" t="s">
        <v>73</v>
      </c>
      <c>
        <f>(M155*21)/100</f>
      </c>
      <c t="s">
        <v>27</v>
      </c>
    </row>
    <row r="156" spans="1:5" ht="12.75">
      <c r="A156" s="35" t="s">
        <v>54</v>
      </c>
      <c r="E156" s="39" t="s">
        <v>55</v>
      </c>
    </row>
    <row r="157" spans="1:5" ht="12.75">
      <c r="A157" s="35" t="s">
        <v>56</v>
      </c>
      <c r="E157" s="40" t="s">
        <v>55</v>
      </c>
    </row>
    <row r="158" spans="1:5" ht="12.75">
      <c r="A158" t="s">
        <v>57</v>
      </c>
      <c r="E158" s="39" t="s">
        <v>74</v>
      </c>
    </row>
    <row r="159" spans="1:16" ht="12.75">
      <c r="A159" t="s">
        <v>49</v>
      </c>
      <c s="34" t="s">
        <v>232</v>
      </c>
      <c s="34" t="s">
        <v>2338</v>
      </c>
      <c s="35" t="s">
        <v>47</v>
      </c>
      <c s="6" t="s">
        <v>2339</v>
      </c>
      <c s="36" t="s">
        <v>52</v>
      </c>
      <c s="37">
        <v>2</v>
      </c>
      <c s="36">
        <v>0</v>
      </c>
      <c s="36">
        <f>ROUND(G159*H159,6)</f>
      </c>
      <c r="L159" s="38">
        <v>0</v>
      </c>
      <c s="32">
        <f>ROUND(ROUND(L159,2)*ROUND(G159,3),2)</f>
      </c>
      <c s="36" t="s">
        <v>73</v>
      </c>
      <c>
        <f>(M159*21)/100</f>
      </c>
      <c t="s">
        <v>27</v>
      </c>
    </row>
    <row r="160" spans="1:5" ht="12.75">
      <c r="A160" s="35" t="s">
        <v>54</v>
      </c>
      <c r="E160" s="39" t="s">
        <v>55</v>
      </c>
    </row>
    <row r="161" spans="1:5" ht="12.75">
      <c r="A161" s="35" t="s">
        <v>56</v>
      </c>
      <c r="E161" s="40" t="s">
        <v>55</v>
      </c>
    </row>
    <row r="162" spans="1:5" ht="12.75">
      <c r="A162" t="s">
        <v>57</v>
      </c>
      <c r="E162" s="39" t="s">
        <v>74</v>
      </c>
    </row>
    <row r="163" spans="1:16" ht="12.75">
      <c r="A163" t="s">
        <v>49</v>
      </c>
      <c s="34" t="s">
        <v>236</v>
      </c>
      <c s="34" t="s">
        <v>2340</v>
      </c>
      <c s="35" t="s">
        <v>47</v>
      </c>
      <c s="6" t="s">
        <v>2341</v>
      </c>
      <c s="36" t="s">
        <v>52</v>
      </c>
      <c s="37">
        <v>2</v>
      </c>
      <c s="36">
        <v>0</v>
      </c>
      <c s="36">
        <f>ROUND(G163*H163,6)</f>
      </c>
      <c r="L163" s="38">
        <v>0</v>
      </c>
      <c s="32">
        <f>ROUND(ROUND(L163,2)*ROUND(G163,3),2)</f>
      </c>
      <c s="36" t="s">
        <v>73</v>
      </c>
      <c>
        <f>(M163*21)/100</f>
      </c>
      <c t="s">
        <v>27</v>
      </c>
    </row>
    <row r="164" spans="1:5" ht="12.75">
      <c r="A164" s="35" t="s">
        <v>54</v>
      </c>
      <c r="E164" s="39" t="s">
        <v>55</v>
      </c>
    </row>
    <row r="165" spans="1:5" ht="12.75">
      <c r="A165" s="35" t="s">
        <v>56</v>
      </c>
      <c r="E165" s="40" t="s">
        <v>55</v>
      </c>
    </row>
    <row r="166" spans="1:5" ht="12.75">
      <c r="A166" t="s">
        <v>57</v>
      </c>
      <c r="E166" s="39" t="s">
        <v>74</v>
      </c>
    </row>
    <row r="167" spans="1:16" ht="12.75">
      <c r="A167" t="s">
        <v>49</v>
      </c>
      <c s="34" t="s">
        <v>239</v>
      </c>
      <c s="34" t="s">
        <v>2342</v>
      </c>
      <c s="35" t="s">
        <v>47</v>
      </c>
      <c s="6" t="s">
        <v>2343</v>
      </c>
      <c s="36" t="s">
        <v>52</v>
      </c>
      <c s="37">
        <v>9</v>
      </c>
      <c s="36">
        <v>0</v>
      </c>
      <c s="36">
        <f>ROUND(G167*H167,6)</f>
      </c>
      <c r="L167" s="38">
        <v>0</v>
      </c>
      <c s="32">
        <f>ROUND(ROUND(L167,2)*ROUND(G167,3),2)</f>
      </c>
      <c s="36" t="s">
        <v>73</v>
      </c>
      <c>
        <f>(M167*21)/100</f>
      </c>
      <c t="s">
        <v>27</v>
      </c>
    </row>
    <row r="168" spans="1:5" ht="12.75">
      <c r="A168" s="35" t="s">
        <v>54</v>
      </c>
      <c r="E168" s="39" t="s">
        <v>55</v>
      </c>
    </row>
    <row r="169" spans="1:5" ht="12.75">
      <c r="A169" s="35" t="s">
        <v>56</v>
      </c>
      <c r="E169" s="40" t="s">
        <v>55</v>
      </c>
    </row>
    <row r="170" spans="1:5" ht="12.75">
      <c r="A170" t="s">
        <v>57</v>
      </c>
      <c r="E170" s="39" t="s">
        <v>74</v>
      </c>
    </row>
    <row r="171" spans="1:16" ht="12.75">
      <c r="A171" t="s">
        <v>49</v>
      </c>
      <c s="34" t="s">
        <v>242</v>
      </c>
      <c s="34" t="s">
        <v>2344</v>
      </c>
      <c s="35" t="s">
        <v>47</v>
      </c>
      <c s="6" t="s">
        <v>2345</v>
      </c>
      <c s="36" t="s">
        <v>52</v>
      </c>
      <c s="37">
        <v>9</v>
      </c>
      <c s="36">
        <v>0</v>
      </c>
      <c s="36">
        <f>ROUND(G171*H171,6)</f>
      </c>
      <c r="L171" s="38">
        <v>0</v>
      </c>
      <c s="32">
        <f>ROUND(ROUND(L171,2)*ROUND(G171,3),2)</f>
      </c>
      <c s="36" t="s">
        <v>73</v>
      </c>
      <c>
        <f>(M171*21)/100</f>
      </c>
      <c t="s">
        <v>27</v>
      </c>
    </row>
    <row r="172" spans="1:5" ht="12.75">
      <c r="A172" s="35" t="s">
        <v>54</v>
      </c>
      <c r="E172" s="39" t="s">
        <v>55</v>
      </c>
    </row>
    <row r="173" spans="1:5" ht="12.75">
      <c r="A173" s="35" t="s">
        <v>56</v>
      </c>
      <c r="E173" s="40" t="s">
        <v>55</v>
      </c>
    </row>
    <row r="174" spans="1:5" ht="12.75">
      <c r="A174" t="s">
        <v>57</v>
      </c>
      <c r="E174" s="39" t="s">
        <v>74</v>
      </c>
    </row>
    <row r="175" spans="1:16" ht="25.5">
      <c r="A175" t="s">
        <v>49</v>
      </c>
      <c s="34" t="s">
        <v>246</v>
      </c>
      <c s="34" t="s">
        <v>2346</v>
      </c>
      <c s="35" t="s">
        <v>47</v>
      </c>
      <c s="6" t="s">
        <v>2347</v>
      </c>
      <c s="36" t="s">
        <v>52</v>
      </c>
      <c s="37">
        <v>1</v>
      </c>
      <c s="36">
        <v>0</v>
      </c>
      <c s="36">
        <f>ROUND(G175*H175,6)</f>
      </c>
      <c r="L175" s="38">
        <v>0</v>
      </c>
      <c s="32">
        <f>ROUND(ROUND(L175,2)*ROUND(G175,3),2)</f>
      </c>
      <c s="36" t="s">
        <v>53</v>
      </c>
      <c>
        <f>(M175*21)/100</f>
      </c>
      <c t="s">
        <v>27</v>
      </c>
    </row>
    <row r="176" spans="1:5" ht="12.75">
      <c r="A176" s="35" t="s">
        <v>54</v>
      </c>
      <c r="E176" s="39" t="s">
        <v>55</v>
      </c>
    </row>
    <row r="177" spans="1:5" ht="12.75">
      <c r="A177" s="35" t="s">
        <v>56</v>
      </c>
      <c r="E177" s="40" t="s">
        <v>55</v>
      </c>
    </row>
    <row r="178" spans="1:5" ht="51">
      <c r="A178" t="s">
        <v>57</v>
      </c>
      <c r="E178" s="39" t="s">
        <v>270</v>
      </c>
    </row>
    <row r="179" spans="1:16" ht="12.75">
      <c r="A179" t="s">
        <v>49</v>
      </c>
      <c s="34" t="s">
        <v>250</v>
      </c>
      <c s="34" t="s">
        <v>781</v>
      </c>
      <c s="35" t="s">
        <v>47</v>
      </c>
      <c s="6" t="s">
        <v>782</v>
      </c>
      <c s="36" t="s">
        <v>52</v>
      </c>
      <c s="37">
        <v>1</v>
      </c>
      <c s="36">
        <v>0</v>
      </c>
      <c s="36">
        <f>ROUND(G179*H179,6)</f>
      </c>
      <c r="L179" s="38">
        <v>0</v>
      </c>
      <c s="32">
        <f>ROUND(ROUND(L179,2)*ROUND(G179,3),2)</f>
      </c>
      <c s="36" t="s">
        <v>73</v>
      </c>
      <c>
        <f>(M179*21)/100</f>
      </c>
      <c t="s">
        <v>27</v>
      </c>
    </row>
    <row r="180" spans="1:5" ht="12.75">
      <c r="A180" s="35" t="s">
        <v>54</v>
      </c>
      <c r="E180" s="39" t="s">
        <v>55</v>
      </c>
    </row>
    <row r="181" spans="1:5" ht="12.75">
      <c r="A181" s="35" t="s">
        <v>56</v>
      </c>
      <c r="E181" s="40" t="s">
        <v>55</v>
      </c>
    </row>
    <row r="182" spans="1:5" ht="12.75">
      <c r="A182" t="s">
        <v>57</v>
      </c>
      <c r="E182" s="39" t="s">
        <v>74</v>
      </c>
    </row>
    <row r="183" spans="1:16" ht="12.75">
      <c r="A183" t="s">
        <v>49</v>
      </c>
      <c s="34" t="s">
        <v>255</v>
      </c>
      <c s="34" t="s">
        <v>2348</v>
      </c>
      <c s="35" t="s">
        <v>47</v>
      </c>
      <c s="6" t="s">
        <v>2349</v>
      </c>
      <c s="36" t="s">
        <v>52</v>
      </c>
      <c s="37">
        <v>1</v>
      </c>
      <c s="36">
        <v>0</v>
      </c>
      <c s="36">
        <f>ROUND(G183*H183,6)</f>
      </c>
      <c r="L183" s="38">
        <v>0</v>
      </c>
      <c s="32">
        <f>ROUND(ROUND(L183,2)*ROUND(G183,3),2)</f>
      </c>
      <c s="36" t="s">
        <v>53</v>
      </c>
      <c>
        <f>(M183*21)/100</f>
      </c>
      <c t="s">
        <v>27</v>
      </c>
    </row>
    <row r="184" spans="1:5" ht="12.75">
      <c r="A184" s="35" t="s">
        <v>54</v>
      </c>
      <c r="E184" s="39" t="s">
        <v>55</v>
      </c>
    </row>
    <row r="185" spans="1:5" ht="12.75">
      <c r="A185" s="35" t="s">
        <v>56</v>
      </c>
      <c r="E185" s="40" t="s">
        <v>55</v>
      </c>
    </row>
    <row r="186" spans="1:5" ht="51">
      <c r="A186" t="s">
        <v>57</v>
      </c>
      <c r="E186" s="39" t="s">
        <v>270</v>
      </c>
    </row>
    <row r="187" spans="1:16" ht="12.75">
      <c r="A187" t="s">
        <v>49</v>
      </c>
      <c s="34" t="s">
        <v>259</v>
      </c>
      <c s="34" t="s">
        <v>2350</v>
      </c>
      <c s="35" t="s">
        <v>47</v>
      </c>
      <c s="6" t="s">
        <v>2351</v>
      </c>
      <c s="36" t="s">
        <v>52</v>
      </c>
      <c s="37">
        <v>1</v>
      </c>
      <c s="36">
        <v>0</v>
      </c>
      <c s="36">
        <f>ROUND(G187*H187,6)</f>
      </c>
      <c r="L187" s="38">
        <v>0</v>
      </c>
      <c s="32">
        <f>ROUND(ROUND(L187,2)*ROUND(G187,3),2)</f>
      </c>
      <c s="36" t="s">
        <v>53</v>
      </c>
      <c>
        <f>(M187*21)/100</f>
      </c>
      <c t="s">
        <v>27</v>
      </c>
    </row>
    <row r="188" spans="1:5" ht="12.75">
      <c r="A188" s="35" t="s">
        <v>54</v>
      </c>
      <c r="E188" s="39" t="s">
        <v>55</v>
      </c>
    </row>
    <row r="189" spans="1:5" ht="12.75">
      <c r="A189" s="35" t="s">
        <v>56</v>
      </c>
      <c r="E189" s="40" t="s">
        <v>55</v>
      </c>
    </row>
    <row r="190" spans="1:5" ht="51">
      <c r="A190" t="s">
        <v>57</v>
      </c>
      <c r="E190" s="39" t="s">
        <v>270</v>
      </c>
    </row>
    <row r="191" spans="1:16" ht="12.75">
      <c r="A191" t="s">
        <v>49</v>
      </c>
      <c s="34" t="s">
        <v>263</v>
      </c>
      <c s="34" t="s">
        <v>2352</v>
      </c>
      <c s="35" t="s">
        <v>47</v>
      </c>
      <c s="6" t="s">
        <v>2353</v>
      </c>
      <c s="36" t="s">
        <v>52</v>
      </c>
      <c s="37">
        <v>3</v>
      </c>
      <c s="36">
        <v>0</v>
      </c>
      <c s="36">
        <f>ROUND(G191*H191,6)</f>
      </c>
      <c r="L191" s="38">
        <v>0</v>
      </c>
      <c s="32">
        <f>ROUND(ROUND(L191,2)*ROUND(G191,3),2)</f>
      </c>
      <c s="36" t="s">
        <v>53</v>
      </c>
      <c>
        <f>(M191*21)/100</f>
      </c>
      <c t="s">
        <v>27</v>
      </c>
    </row>
    <row r="192" spans="1:5" ht="12.75">
      <c r="A192" s="35" t="s">
        <v>54</v>
      </c>
      <c r="E192" s="39" t="s">
        <v>55</v>
      </c>
    </row>
    <row r="193" spans="1:5" ht="12.75">
      <c r="A193" s="35" t="s">
        <v>56</v>
      </c>
      <c r="E193" s="40" t="s">
        <v>55</v>
      </c>
    </row>
    <row r="194" spans="1:5" ht="76.5">
      <c r="A194" t="s">
        <v>57</v>
      </c>
      <c r="E194" s="39" t="s">
        <v>2354</v>
      </c>
    </row>
    <row r="195" spans="1:16" ht="12.75">
      <c r="A195" t="s">
        <v>49</v>
      </c>
      <c s="34" t="s">
        <v>267</v>
      </c>
      <c s="34" t="s">
        <v>2355</v>
      </c>
      <c s="35" t="s">
        <v>47</v>
      </c>
      <c s="6" t="s">
        <v>2356</v>
      </c>
      <c s="36" t="s">
        <v>52</v>
      </c>
      <c s="37">
        <v>1</v>
      </c>
      <c s="36">
        <v>0</v>
      </c>
      <c s="36">
        <f>ROUND(G195*H195,6)</f>
      </c>
      <c r="L195" s="38">
        <v>0</v>
      </c>
      <c s="32">
        <f>ROUND(ROUND(L195,2)*ROUND(G195,3),2)</f>
      </c>
      <c s="36" t="s">
        <v>53</v>
      </c>
      <c>
        <f>(M195*21)/100</f>
      </c>
      <c t="s">
        <v>27</v>
      </c>
    </row>
    <row r="196" spans="1:5" ht="12.75">
      <c r="A196" s="35" t="s">
        <v>54</v>
      </c>
      <c r="E196" s="39" t="s">
        <v>55</v>
      </c>
    </row>
    <row r="197" spans="1:5" ht="12.75">
      <c r="A197" s="35" t="s">
        <v>56</v>
      </c>
      <c r="E197" s="40" t="s">
        <v>55</v>
      </c>
    </row>
    <row r="198" spans="1:5" ht="12.75">
      <c r="A198" t="s">
        <v>57</v>
      </c>
      <c r="E198" s="39" t="s">
        <v>2357</v>
      </c>
    </row>
    <row r="199" spans="1:16" ht="12.75">
      <c r="A199" t="s">
        <v>49</v>
      </c>
      <c s="34" t="s">
        <v>271</v>
      </c>
      <c s="34" t="s">
        <v>352</v>
      </c>
      <c s="35" t="s">
        <v>27</v>
      </c>
      <c s="6" t="s">
        <v>2111</v>
      </c>
      <c s="36" t="s">
        <v>52</v>
      </c>
      <c s="37">
        <v>1</v>
      </c>
      <c s="36">
        <v>0</v>
      </c>
      <c s="36">
        <f>ROUND(G199*H199,6)</f>
      </c>
      <c r="L199" s="38">
        <v>0</v>
      </c>
      <c s="32">
        <f>ROUND(ROUND(L199,2)*ROUND(G199,3),2)</f>
      </c>
      <c s="36" t="s">
        <v>53</v>
      </c>
      <c>
        <f>(M199*21)/100</f>
      </c>
      <c t="s">
        <v>27</v>
      </c>
    </row>
    <row r="200" spans="1:5" ht="12.75">
      <c r="A200" s="35" t="s">
        <v>54</v>
      </c>
      <c r="E200" s="39" t="s">
        <v>55</v>
      </c>
    </row>
    <row r="201" spans="1:5" ht="12.75">
      <c r="A201" s="35" t="s">
        <v>56</v>
      </c>
      <c r="E201" s="40" t="s">
        <v>55</v>
      </c>
    </row>
    <row r="202" spans="1:5" ht="12.75">
      <c r="A202" t="s">
        <v>57</v>
      </c>
      <c r="E202" s="39" t="s">
        <v>354</v>
      </c>
    </row>
    <row r="203" spans="1:16" ht="12.75">
      <c r="A203" t="s">
        <v>49</v>
      </c>
      <c s="34" t="s">
        <v>275</v>
      </c>
      <c s="34" t="s">
        <v>1834</v>
      </c>
      <c s="35" t="s">
        <v>47</v>
      </c>
      <c s="6" t="s">
        <v>817</v>
      </c>
      <c s="36" t="s">
        <v>68</v>
      </c>
      <c s="37">
        <v>12</v>
      </c>
      <c s="36">
        <v>0</v>
      </c>
      <c s="36">
        <f>ROUND(G203*H203,6)</f>
      </c>
      <c r="L203" s="38">
        <v>0</v>
      </c>
      <c s="32">
        <f>ROUND(ROUND(L203,2)*ROUND(G203,3),2)</f>
      </c>
      <c s="36" t="s">
        <v>53</v>
      </c>
      <c>
        <f>(M203*21)/100</f>
      </c>
      <c t="s">
        <v>27</v>
      </c>
    </row>
    <row r="204" spans="1:5" ht="12.75">
      <c r="A204" s="35" t="s">
        <v>54</v>
      </c>
      <c r="E204" s="39" t="s">
        <v>55</v>
      </c>
    </row>
    <row r="205" spans="1:5" ht="12.75">
      <c r="A205" s="35" t="s">
        <v>56</v>
      </c>
      <c r="E205" s="40" t="s">
        <v>55</v>
      </c>
    </row>
    <row r="206" spans="1:5" ht="38.25">
      <c r="A206" t="s">
        <v>57</v>
      </c>
      <c r="E206" s="39" t="s">
        <v>2157</v>
      </c>
    </row>
    <row r="207" spans="1:16" ht="25.5">
      <c r="A207" t="s">
        <v>49</v>
      </c>
      <c s="34" t="s">
        <v>278</v>
      </c>
      <c s="34" t="s">
        <v>818</v>
      </c>
      <c s="35" t="s">
        <v>47</v>
      </c>
      <c s="6" t="s">
        <v>819</v>
      </c>
      <c s="36" t="s">
        <v>52</v>
      </c>
      <c s="37">
        <v>1</v>
      </c>
      <c s="36">
        <v>0</v>
      </c>
      <c s="36">
        <f>ROUND(G207*H207,6)</f>
      </c>
      <c r="L207" s="38">
        <v>0</v>
      </c>
      <c s="32">
        <f>ROUND(ROUND(L207,2)*ROUND(G207,3),2)</f>
      </c>
      <c s="36" t="s">
        <v>73</v>
      </c>
      <c>
        <f>(M207*21)/100</f>
      </c>
      <c t="s">
        <v>27</v>
      </c>
    </row>
    <row r="208" spans="1:5" ht="12.75">
      <c r="A208" s="35" t="s">
        <v>54</v>
      </c>
      <c r="E208" s="39" t="s">
        <v>55</v>
      </c>
    </row>
    <row r="209" spans="1:5" ht="12.75">
      <c r="A209" s="35" t="s">
        <v>56</v>
      </c>
      <c r="E209" s="40" t="s">
        <v>55</v>
      </c>
    </row>
    <row r="210" spans="1:5" ht="12.75">
      <c r="A210" t="s">
        <v>57</v>
      </c>
      <c r="E210" s="39" t="s">
        <v>74</v>
      </c>
    </row>
    <row r="211" spans="1:16" ht="12.75">
      <c r="A211" t="s">
        <v>49</v>
      </c>
      <c s="34" t="s">
        <v>281</v>
      </c>
      <c s="34" t="s">
        <v>2358</v>
      </c>
      <c s="35" t="s">
        <v>47</v>
      </c>
      <c s="6" t="s">
        <v>821</v>
      </c>
      <c s="36" t="s">
        <v>52</v>
      </c>
      <c s="37">
        <v>1</v>
      </c>
      <c s="36">
        <v>0</v>
      </c>
      <c s="36">
        <f>ROUND(G211*H211,6)</f>
      </c>
      <c r="L211" s="38">
        <v>0</v>
      </c>
      <c s="32">
        <f>ROUND(ROUND(L211,2)*ROUND(G211,3),2)</f>
      </c>
      <c s="36" t="s">
        <v>53</v>
      </c>
      <c>
        <f>(M211*21)/100</f>
      </c>
      <c t="s">
        <v>27</v>
      </c>
    </row>
    <row r="212" spans="1:5" ht="12.75">
      <c r="A212" s="35" t="s">
        <v>54</v>
      </c>
      <c r="E212" s="39" t="s">
        <v>55</v>
      </c>
    </row>
    <row r="213" spans="1:5" ht="12.75">
      <c r="A213" s="35" t="s">
        <v>56</v>
      </c>
      <c r="E213" s="40" t="s">
        <v>55</v>
      </c>
    </row>
    <row r="214" spans="1:5" ht="76.5">
      <c r="A214" t="s">
        <v>57</v>
      </c>
      <c r="E214" s="39" t="s">
        <v>2359</v>
      </c>
    </row>
    <row r="215" spans="1:16" ht="12.75">
      <c r="A215" t="s">
        <v>49</v>
      </c>
      <c s="34" t="s">
        <v>286</v>
      </c>
      <c s="34" t="s">
        <v>822</v>
      </c>
      <c s="35" t="s">
        <v>47</v>
      </c>
      <c s="6" t="s">
        <v>823</v>
      </c>
      <c s="36" t="s">
        <v>52</v>
      </c>
      <c s="37">
        <v>1</v>
      </c>
      <c s="36">
        <v>0</v>
      </c>
      <c s="36">
        <f>ROUND(G215*H215,6)</f>
      </c>
      <c r="L215" s="38">
        <v>0</v>
      </c>
      <c s="32">
        <f>ROUND(ROUND(L215,2)*ROUND(G215,3),2)</f>
      </c>
      <c s="36" t="s">
        <v>73</v>
      </c>
      <c>
        <f>(M215*21)/100</f>
      </c>
      <c t="s">
        <v>27</v>
      </c>
    </row>
    <row r="216" spans="1:5" ht="12.75">
      <c r="A216" s="35" t="s">
        <v>54</v>
      </c>
      <c r="E216" s="39" t="s">
        <v>55</v>
      </c>
    </row>
    <row r="217" spans="1:5" ht="12.75">
      <c r="A217" s="35" t="s">
        <v>56</v>
      </c>
      <c r="E217" s="40" t="s">
        <v>55</v>
      </c>
    </row>
    <row r="218" spans="1:5" ht="12.75">
      <c r="A218" t="s">
        <v>57</v>
      </c>
      <c r="E218" s="39" t="s">
        <v>74</v>
      </c>
    </row>
    <row r="219" spans="1:16" ht="12.75">
      <c r="A219" t="s">
        <v>49</v>
      </c>
      <c s="34" t="s">
        <v>290</v>
      </c>
      <c s="34" t="s">
        <v>824</v>
      </c>
      <c s="35" t="s">
        <v>47</v>
      </c>
      <c s="6" t="s">
        <v>825</v>
      </c>
      <c s="36" t="s">
        <v>52</v>
      </c>
      <c s="37">
        <v>1</v>
      </c>
      <c s="36">
        <v>0</v>
      </c>
      <c s="36">
        <f>ROUND(G219*H219,6)</f>
      </c>
      <c r="L219" s="38">
        <v>0</v>
      </c>
      <c s="32">
        <f>ROUND(ROUND(L219,2)*ROUND(G219,3),2)</f>
      </c>
      <c s="36" t="s">
        <v>73</v>
      </c>
      <c>
        <f>(M219*21)/100</f>
      </c>
      <c t="s">
        <v>27</v>
      </c>
    </row>
    <row r="220" spans="1:5" ht="12.75">
      <c r="A220" s="35" t="s">
        <v>54</v>
      </c>
      <c r="E220" s="39" t="s">
        <v>55</v>
      </c>
    </row>
    <row r="221" spans="1:5" ht="12.75">
      <c r="A221" s="35" t="s">
        <v>56</v>
      </c>
      <c r="E221" s="40" t="s">
        <v>55</v>
      </c>
    </row>
    <row r="222" spans="1:5" ht="12.75">
      <c r="A222" t="s">
        <v>57</v>
      </c>
      <c r="E222" s="39" t="s">
        <v>74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1.xml><?xml version="1.0" encoding="utf-8"?>
<worksheet xmlns="http://schemas.openxmlformats.org/spreadsheetml/2006/main" xmlns:r="http://schemas.openxmlformats.org/officeDocument/2006/relationships">
  <dimension ref="A1:T21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888</v>
      </c>
      <c s="41">
        <f>Rekapitulace!C25</f>
      </c>
      <c s="20" t="s">
        <v>0</v>
      </c>
      <c t="s">
        <v>23</v>
      </c>
      <c t="s">
        <v>27</v>
      </c>
    </row>
    <row r="4" spans="1:16" ht="32" customHeight="1">
      <c r="A4" s="24" t="s">
        <v>20</v>
      </c>
      <c s="25" t="s">
        <v>28</v>
      </c>
      <c s="27" t="s">
        <v>888</v>
      </c>
      <c r="E4" s="26" t="s">
        <v>2010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COUNTIFS(L8:L209,"=0",A8:A209,"P")+COUNTIFS(L8:L209,"",A8:A209,"P")+SUM(Q8:Q209)</f>
      </c>
    </row>
    <row r="8" spans="1:13" ht="12.75">
      <c r="A8" t="s">
        <v>44</v>
      </c>
      <c r="C8" s="28" t="s">
        <v>2362</v>
      </c>
      <c r="E8" s="30" t="s">
        <v>2361</v>
      </c>
      <c r="J8" s="29">
        <f>0+J9+J34+J99+J192</f>
      </c>
      <c s="29">
        <f>0+K9+K34+K99+K192</f>
      </c>
      <c s="29">
        <f>0+L9+L34+L99+L192</f>
      </c>
      <c s="29">
        <f>0+M9+M34+M99+M192</f>
      </c>
    </row>
    <row r="9" spans="1:13" ht="12.75">
      <c r="A9" t="s">
        <v>46</v>
      </c>
      <c r="C9" s="31" t="s">
        <v>47</v>
      </c>
      <c r="E9" s="33" t="s">
        <v>86</v>
      </c>
      <c r="J9" s="32">
        <f>0</f>
      </c>
      <c s="32">
        <f>0</f>
      </c>
      <c s="32">
        <f>0+L10+L14+L18+L22+L26+L30</f>
      </c>
      <c s="32">
        <f>0+M10+M14+M18+M22+M26+M30</f>
      </c>
    </row>
    <row r="10" spans="1:16" ht="12.75">
      <c r="A10" t="s">
        <v>49</v>
      </c>
      <c s="34" t="s">
        <v>47</v>
      </c>
      <c s="34" t="s">
        <v>87</v>
      </c>
      <c s="35" t="s">
        <v>47</v>
      </c>
      <c s="6" t="s">
        <v>88</v>
      </c>
      <c s="36" t="s">
        <v>89</v>
      </c>
      <c s="37">
        <v>0.44</v>
      </c>
      <c s="36">
        <v>0</v>
      </c>
      <c s="36">
        <f>ROUND(G10*H10,6)</f>
      </c>
      <c r="L10" s="38">
        <v>0</v>
      </c>
      <c s="32">
        <f>ROUND(ROUND(L10,2)*ROUND(G10,3),2)</f>
      </c>
      <c s="36" t="s">
        <v>53</v>
      </c>
      <c>
        <f>(M10*21)/100</f>
      </c>
      <c t="s">
        <v>27</v>
      </c>
    </row>
    <row r="11" spans="1:5" ht="12.75">
      <c r="A11" s="35" t="s">
        <v>54</v>
      </c>
      <c r="E11" s="39" t="s">
        <v>55</v>
      </c>
    </row>
    <row r="12" spans="1:5" ht="12.75">
      <c r="A12" s="35" t="s">
        <v>56</v>
      </c>
      <c r="E12" s="40" t="s">
        <v>55</v>
      </c>
    </row>
    <row r="13" spans="1:5" ht="63.75">
      <c r="A13" t="s">
        <v>57</v>
      </c>
      <c r="E13" s="39" t="s">
        <v>90</v>
      </c>
    </row>
    <row r="14" spans="1:16" ht="12.75">
      <c r="A14" t="s">
        <v>49</v>
      </c>
      <c s="34" t="s">
        <v>27</v>
      </c>
      <c s="34" t="s">
        <v>91</v>
      </c>
      <c s="35" t="s">
        <v>47</v>
      </c>
      <c s="6" t="s">
        <v>92</v>
      </c>
      <c s="36" t="s">
        <v>52</v>
      </c>
      <c s="37">
        <v>1</v>
      </c>
      <c s="36">
        <v>0</v>
      </c>
      <c s="36">
        <f>ROUND(G14*H14,6)</f>
      </c>
      <c r="L14" s="38">
        <v>0</v>
      </c>
      <c s="32">
        <f>ROUND(ROUND(L14,2)*ROUND(G14,3),2)</f>
      </c>
      <c s="36" t="s">
        <v>53</v>
      </c>
      <c>
        <f>(M14*21)/100</f>
      </c>
      <c t="s">
        <v>27</v>
      </c>
    </row>
    <row r="15" spans="1:5" ht="12.75">
      <c r="A15" s="35" t="s">
        <v>54</v>
      </c>
      <c r="E15" s="39" t="s">
        <v>55</v>
      </c>
    </row>
    <row r="16" spans="1:5" ht="12.75">
      <c r="A16" s="35" t="s">
        <v>56</v>
      </c>
      <c r="E16" s="40" t="s">
        <v>55</v>
      </c>
    </row>
    <row r="17" spans="1:5" ht="12.75">
      <c r="A17" t="s">
        <v>57</v>
      </c>
      <c r="E17" s="39" t="s">
        <v>93</v>
      </c>
    </row>
    <row r="18" spans="1:16" ht="12.75">
      <c r="A18" t="s">
        <v>49</v>
      </c>
      <c s="34" t="s">
        <v>26</v>
      </c>
      <c s="34" t="s">
        <v>94</v>
      </c>
      <c s="35" t="s">
        <v>47</v>
      </c>
      <c s="6" t="s">
        <v>95</v>
      </c>
      <c s="36" t="s">
        <v>96</v>
      </c>
      <c s="37">
        <v>3</v>
      </c>
      <c s="36">
        <v>0</v>
      </c>
      <c s="36">
        <f>ROUND(G18*H18,6)</f>
      </c>
      <c r="L18" s="38">
        <v>0</v>
      </c>
      <c s="32">
        <f>ROUND(ROUND(L18,2)*ROUND(G18,3),2)</f>
      </c>
      <c s="36" t="s">
        <v>53</v>
      </c>
      <c>
        <f>(M18*21)/100</f>
      </c>
      <c t="s">
        <v>27</v>
      </c>
    </row>
    <row r="19" spans="1:5" ht="12.75">
      <c r="A19" s="35" t="s">
        <v>54</v>
      </c>
      <c r="E19" s="39" t="s">
        <v>55</v>
      </c>
    </row>
    <row r="20" spans="1:5" ht="12.75">
      <c r="A20" s="35" t="s">
        <v>56</v>
      </c>
      <c r="E20" s="40" t="s">
        <v>55</v>
      </c>
    </row>
    <row r="21" spans="1:5" ht="12.75">
      <c r="A21" t="s">
        <v>57</v>
      </c>
      <c r="E21" s="39" t="s">
        <v>97</v>
      </c>
    </row>
    <row r="22" spans="1:16" ht="12.75">
      <c r="A22" t="s">
        <v>49</v>
      </c>
      <c s="34" t="s">
        <v>65</v>
      </c>
      <c s="34" t="s">
        <v>132</v>
      </c>
      <c s="35" t="s">
        <v>47</v>
      </c>
      <c s="6" t="s">
        <v>133</v>
      </c>
      <c s="36" t="s">
        <v>104</v>
      </c>
      <c s="37">
        <v>440</v>
      </c>
      <c s="36">
        <v>0</v>
      </c>
      <c s="36">
        <f>ROUND(G22*H22,6)</f>
      </c>
      <c r="L22" s="38">
        <v>0</v>
      </c>
      <c s="32">
        <f>ROUND(ROUND(L22,2)*ROUND(G22,3),2)</f>
      </c>
      <c s="36" t="s">
        <v>73</v>
      </c>
      <c>
        <f>(M22*21)/100</f>
      </c>
      <c t="s">
        <v>27</v>
      </c>
    </row>
    <row r="23" spans="1:5" ht="12.75">
      <c r="A23" s="35" t="s">
        <v>54</v>
      </c>
      <c r="E23" s="39" t="s">
        <v>55</v>
      </c>
    </row>
    <row r="24" spans="1:5" ht="12.75">
      <c r="A24" s="35" t="s">
        <v>56</v>
      </c>
      <c r="E24" s="40" t="s">
        <v>55</v>
      </c>
    </row>
    <row r="25" spans="1:5" ht="25.5">
      <c r="A25" t="s">
        <v>57</v>
      </c>
      <c r="E25" s="39" t="s">
        <v>134</v>
      </c>
    </row>
    <row r="26" spans="1:16" ht="12.75">
      <c r="A26" t="s">
        <v>49</v>
      </c>
      <c s="34" t="s">
        <v>70</v>
      </c>
      <c s="34" t="s">
        <v>2363</v>
      </c>
      <c s="35" t="s">
        <v>47</v>
      </c>
      <c s="6" t="s">
        <v>2364</v>
      </c>
      <c s="36" t="s">
        <v>104</v>
      </c>
      <c s="37">
        <v>440</v>
      </c>
      <c s="36">
        <v>0</v>
      </c>
      <c s="36">
        <f>ROUND(G26*H26,6)</f>
      </c>
      <c r="L26" s="38">
        <v>0</v>
      </c>
      <c s="32">
        <f>ROUND(ROUND(L26,2)*ROUND(G26,3),2)</f>
      </c>
      <c s="36" t="s">
        <v>73</v>
      </c>
      <c>
        <f>(M26*21)/100</f>
      </c>
      <c t="s">
        <v>27</v>
      </c>
    </row>
    <row r="27" spans="1:5" ht="12.75">
      <c r="A27" s="35" t="s">
        <v>54</v>
      </c>
      <c r="E27" s="39" t="s">
        <v>55</v>
      </c>
    </row>
    <row r="28" spans="1:5" ht="12.75">
      <c r="A28" s="35" t="s">
        <v>56</v>
      </c>
      <c r="E28" s="40" t="s">
        <v>55</v>
      </c>
    </row>
    <row r="29" spans="1:5" ht="12.75">
      <c r="A29" t="s">
        <v>57</v>
      </c>
      <c r="E29" s="39" t="s">
        <v>74</v>
      </c>
    </row>
    <row r="30" spans="1:16" ht="12.75">
      <c r="A30" t="s">
        <v>49</v>
      </c>
      <c s="34" t="s">
        <v>75</v>
      </c>
      <c s="34" t="s">
        <v>178</v>
      </c>
      <c s="35" t="s">
        <v>47</v>
      </c>
      <c s="6" t="s">
        <v>179</v>
      </c>
      <c s="36" t="s">
        <v>104</v>
      </c>
      <c s="37">
        <v>14</v>
      </c>
      <c s="36">
        <v>0</v>
      </c>
      <c s="36">
        <f>ROUND(G30*H30,6)</f>
      </c>
      <c r="L30" s="38">
        <v>0</v>
      </c>
      <c s="32">
        <f>ROUND(ROUND(L30,2)*ROUND(G30,3),2)</f>
      </c>
      <c s="36" t="s">
        <v>53</v>
      </c>
      <c>
        <f>(M30*21)/100</f>
      </c>
      <c t="s">
        <v>27</v>
      </c>
    </row>
    <row r="31" spans="1:5" ht="12.75">
      <c r="A31" s="35" t="s">
        <v>54</v>
      </c>
      <c r="E31" s="39" t="s">
        <v>55</v>
      </c>
    </row>
    <row r="32" spans="1:5" ht="12.75">
      <c r="A32" s="35" t="s">
        <v>56</v>
      </c>
      <c r="E32" s="40" t="s">
        <v>55</v>
      </c>
    </row>
    <row r="33" spans="1:5" ht="38.25">
      <c r="A33" t="s">
        <v>57</v>
      </c>
      <c r="E33" s="39" t="s">
        <v>1768</v>
      </c>
    </row>
    <row r="34" spans="1:13" ht="12.75">
      <c r="A34" t="s">
        <v>46</v>
      </c>
      <c r="C34" s="31" t="s">
        <v>27</v>
      </c>
      <c r="E34" s="33" t="s">
        <v>2017</v>
      </c>
      <c r="J34" s="32">
        <f>0</f>
      </c>
      <c s="32">
        <f>0</f>
      </c>
      <c s="32">
        <f>0+L35+L39+L43+L47+L51+L55+L59+L63+L67+L71+L75+L79+L83+L87+L91+L95</f>
      </c>
      <c s="32">
        <f>0+M35+M39+M43+M47+M51+M55+M59+M63+M67+M71+M75+M79+M83+M87+M91+M95</f>
      </c>
    </row>
    <row r="35" spans="1:16" ht="12.75">
      <c r="A35" t="s">
        <v>49</v>
      </c>
      <c s="34" t="s">
        <v>110</v>
      </c>
      <c s="34" t="s">
        <v>2018</v>
      </c>
      <c s="35" t="s">
        <v>47</v>
      </c>
      <c s="6" t="s">
        <v>2019</v>
      </c>
      <c s="36" t="s">
        <v>52</v>
      </c>
      <c s="37">
        <v>1</v>
      </c>
      <c s="36">
        <v>0</v>
      </c>
      <c s="36">
        <f>ROUND(G35*H35,6)</f>
      </c>
      <c r="L35" s="38">
        <v>0</v>
      </c>
      <c s="32">
        <f>ROUND(ROUND(L35,2)*ROUND(G35,3),2)</f>
      </c>
      <c s="36" t="s">
        <v>53</v>
      </c>
      <c>
        <f>(M35*21)/100</f>
      </c>
      <c t="s">
        <v>27</v>
      </c>
    </row>
    <row r="36" spans="1:5" ht="12.75">
      <c r="A36" s="35" t="s">
        <v>54</v>
      </c>
      <c r="E36" s="39" t="s">
        <v>55</v>
      </c>
    </row>
    <row r="37" spans="1:5" ht="12.75">
      <c r="A37" s="35" t="s">
        <v>56</v>
      </c>
      <c r="E37" s="40" t="s">
        <v>55</v>
      </c>
    </row>
    <row r="38" spans="1:5" ht="114.75">
      <c r="A38" t="s">
        <v>57</v>
      </c>
      <c r="E38" s="39" t="s">
        <v>2020</v>
      </c>
    </row>
    <row r="39" spans="1:16" ht="12.75">
      <c r="A39" t="s">
        <v>49</v>
      </c>
      <c s="34" t="s">
        <v>114</v>
      </c>
      <c s="34" t="s">
        <v>2021</v>
      </c>
      <c s="35" t="s">
        <v>47</v>
      </c>
      <c s="6" t="s">
        <v>2022</v>
      </c>
      <c s="36" t="s">
        <v>52</v>
      </c>
      <c s="37">
        <v>1</v>
      </c>
      <c s="36">
        <v>0</v>
      </c>
      <c s="36">
        <f>ROUND(G39*H39,6)</f>
      </c>
      <c r="L39" s="38">
        <v>0</v>
      </c>
      <c s="32">
        <f>ROUND(ROUND(L39,2)*ROUND(G39,3),2)</f>
      </c>
      <c s="36" t="s">
        <v>73</v>
      </c>
      <c>
        <f>(M39*21)/100</f>
      </c>
      <c t="s">
        <v>27</v>
      </c>
    </row>
    <row r="40" spans="1:5" ht="12.75">
      <c r="A40" s="35" t="s">
        <v>54</v>
      </c>
      <c r="E40" s="39" t="s">
        <v>55</v>
      </c>
    </row>
    <row r="41" spans="1:5" ht="12.75">
      <c r="A41" s="35" t="s">
        <v>56</v>
      </c>
      <c r="E41" s="40" t="s">
        <v>55</v>
      </c>
    </row>
    <row r="42" spans="1:5" ht="12.75">
      <c r="A42" t="s">
        <v>57</v>
      </c>
      <c r="E42" s="39" t="s">
        <v>74</v>
      </c>
    </row>
    <row r="43" spans="1:16" ht="12.75">
      <c r="A43" t="s">
        <v>49</v>
      </c>
      <c s="34" t="s">
        <v>119</v>
      </c>
      <c s="34" t="s">
        <v>2023</v>
      </c>
      <c s="35" t="s">
        <v>47</v>
      </c>
      <c s="6" t="s">
        <v>2024</v>
      </c>
      <c s="36" t="s">
        <v>52</v>
      </c>
      <c s="37">
        <v>1</v>
      </c>
      <c s="36">
        <v>0</v>
      </c>
      <c s="36">
        <f>ROUND(G43*H43,6)</f>
      </c>
      <c r="L43" s="38">
        <v>0</v>
      </c>
      <c s="32">
        <f>ROUND(ROUND(L43,2)*ROUND(G43,3),2)</f>
      </c>
      <c s="36" t="s">
        <v>73</v>
      </c>
      <c>
        <f>(M43*21)/100</f>
      </c>
      <c t="s">
        <v>27</v>
      </c>
    </row>
    <row r="44" spans="1:5" ht="12.75">
      <c r="A44" s="35" t="s">
        <v>54</v>
      </c>
      <c r="E44" s="39" t="s">
        <v>55</v>
      </c>
    </row>
    <row r="45" spans="1:5" ht="12.75">
      <c r="A45" s="35" t="s">
        <v>56</v>
      </c>
      <c r="E45" s="40" t="s">
        <v>55</v>
      </c>
    </row>
    <row r="46" spans="1:5" ht="12.75">
      <c r="A46" t="s">
        <v>57</v>
      </c>
      <c r="E46" s="39" t="s">
        <v>74</v>
      </c>
    </row>
    <row r="47" spans="1:16" ht="12.75">
      <c r="A47" t="s">
        <v>49</v>
      </c>
      <c s="34" t="s">
        <v>123</v>
      </c>
      <c s="34" t="s">
        <v>2025</v>
      </c>
      <c s="35" t="s">
        <v>47</v>
      </c>
      <c s="6" t="s">
        <v>2026</v>
      </c>
      <c s="36" t="s">
        <v>52</v>
      </c>
      <c s="37">
        <v>1</v>
      </c>
      <c s="36">
        <v>0</v>
      </c>
      <c s="36">
        <f>ROUND(G47*H47,6)</f>
      </c>
      <c r="L47" s="38">
        <v>0</v>
      </c>
      <c s="32">
        <f>ROUND(ROUND(L47,2)*ROUND(G47,3),2)</f>
      </c>
      <c s="36" t="s">
        <v>73</v>
      </c>
      <c>
        <f>(M47*21)/100</f>
      </c>
      <c t="s">
        <v>27</v>
      </c>
    </row>
    <row r="48" spans="1:5" ht="12.75">
      <c r="A48" s="35" t="s">
        <v>54</v>
      </c>
      <c r="E48" s="39" t="s">
        <v>55</v>
      </c>
    </row>
    <row r="49" spans="1:5" ht="12.75">
      <c r="A49" s="35" t="s">
        <v>56</v>
      </c>
      <c r="E49" s="40" t="s">
        <v>55</v>
      </c>
    </row>
    <row r="50" spans="1:5" ht="12.75">
      <c r="A50" t="s">
        <v>57</v>
      </c>
      <c r="E50" s="39" t="s">
        <v>74</v>
      </c>
    </row>
    <row r="51" spans="1:16" ht="12.75">
      <c r="A51" t="s">
        <v>49</v>
      </c>
      <c s="34" t="s">
        <v>127</v>
      </c>
      <c s="34" t="s">
        <v>2027</v>
      </c>
      <c s="35" t="s">
        <v>47</v>
      </c>
      <c s="6" t="s">
        <v>2028</v>
      </c>
      <c s="36" t="s">
        <v>52</v>
      </c>
      <c s="37">
        <v>10</v>
      </c>
      <c s="36">
        <v>0</v>
      </c>
      <c s="36">
        <f>ROUND(G51*H51,6)</f>
      </c>
      <c r="L51" s="38">
        <v>0</v>
      </c>
      <c s="32">
        <f>ROUND(ROUND(L51,2)*ROUND(G51,3),2)</f>
      </c>
      <c s="36" t="s">
        <v>53</v>
      </c>
      <c>
        <f>(M51*21)/100</f>
      </c>
      <c t="s">
        <v>27</v>
      </c>
    </row>
    <row r="52" spans="1:5" ht="12.75">
      <c r="A52" s="35" t="s">
        <v>54</v>
      </c>
      <c r="E52" s="39" t="s">
        <v>55</v>
      </c>
    </row>
    <row r="53" spans="1:5" ht="12.75">
      <c r="A53" s="35" t="s">
        <v>56</v>
      </c>
      <c r="E53" s="40" t="s">
        <v>55</v>
      </c>
    </row>
    <row r="54" spans="1:5" ht="178.5">
      <c r="A54" t="s">
        <v>57</v>
      </c>
      <c r="E54" s="39" t="s">
        <v>1804</v>
      </c>
    </row>
    <row r="55" spans="1:16" ht="12.75">
      <c r="A55" t="s">
        <v>49</v>
      </c>
      <c s="34" t="s">
        <v>131</v>
      </c>
      <c s="34" t="s">
        <v>2029</v>
      </c>
      <c s="35" t="s">
        <v>47</v>
      </c>
      <c s="6" t="s">
        <v>2030</v>
      </c>
      <c s="36" t="s">
        <v>52</v>
      </c>
      <c s="37">
        <v>10</v>
      </c>
      <c s="36">
        <v>0</v>
      </c>
      <c s="36">
        <f>ROUND(G55*H55,6)</f>
      </c>
      <c r="L55" s="38">
        <v>0</v>
      </c>
      <c s="32">
        <f>ROUND(ROUND(L55,2)*ROUND(G55,3),2)</f>
      </c>
      <c s="36" t="s">
        <v>73</v>
      </c>
      <c>
        <f>(M55*21)/100</f>
      </c>
      <c t="s">
        <v>27</v>
      </c>
    </row>
    <row r="56" spans="1:5" ht="12.75">
      <c r="A56" s="35" t="s">
        <v>54</v>
      </c>
      <c r="E56" s="39" t="s">
        <v>55</v>
      </c>
    </row>
    <row r="57" spans="1:5" ht="12.75">
      <c r="A57" s="35" t="s">
        <v>56</v>
      </c>
      <c r="E57" s="40" t="s">
        <v>55</v>
      </c>
    </row>
    <row r="58" spans="1:5" ht="12.75">
      <c r="A58" t="s">
        <v>57</v>
      </c>
      <c r="E58" s="39" t="s">
        <v>74</v>
      </c>
    </row>
    <row r="59" spans="1:16" ht="12.75">
      <c r="A59" t="s">
        <v>49</v>
      </c>
      <c s="34" t="s">
        <v>135</v>
      </c>
      <c s="34" t="s">
        <v>2031</v>
      </c>
      <c s="35" t="s">
        <v>47</v>
      </c>
      <c s="6" t="s">
        <v>2032</v>
      </c>
      <c s="36" t="s">
        <v>52</v>
      </c>
      <c s="37">
        <v>10</v>
      </c>
      <c s="36">
        <v>0</v>
      </c>
      <c s="36">
        <f>ROUND(G59*H59,6)</f>
      </c>
      <c r="L59" s="38">
        <v>0</v>
      </c>
      <c s="32">
        <f>ROUND(ROUND(L59,2)*ROUND(G59,3),2)</f>
      </c>
      <c s="36" t="s">
        <v>73</v>
      </c>
      <c>
        <f>(M59*21)/100</f>
      </c>
      <c t="s">
        <v>27</v>
      </c>
    </row>
    <row r="60" spans="1:5" ht="12.75">
      <c r="A60" s="35" t="s">
        <v>54</v>
      </c>
      <c r="E60" s="39" t="s">
        <v>55</v>
      </c>
    </row>
    <row r="61" spans="1:5" ht="12.75">
      <c r="A61" s="35" t="s">
        <v>56</v>
      </c>
      <c r="E61" s="40" t="s">
        <v>55</v>
      </c>
    </row>
    <row r="62" spans="1:5" ht="12.75">
      <c r="A62" t="s">
        <v>57</v>
      </c>
      <c r="E62" s="39" t="s">
        <v>74</v>
      </c>
    </row>
    <row r="63" spans="1:16" ht="25.5">
      <c r="A63" t="s">
        <v>49</v>
      </c>
      <c s="34" t="s">
        <v>140</v>
      </c>
      <c s="34" t="s">
        <v>2033</v>
      </c>
      <c s="35" t="s">
        <v>47</v>
      </c>
      <c s="6" t="s">
        <v>2034</v>
      </c>
      <c s="36" t="s">
        <v>52</v>
      </c>
      <c s="37">
        <v>10</v>
      </c>
      <c s="36">
        <v>0</v>
      </c>
      <c s="36">
        <f>ROUND(G63*H63,6)</f>
      </c>
      <c r="L63" s="38">
        <v>0</v>
      </c>
      <c s="32">
        <f>ROUND(ROUND(L63,2)*ROUND(G63,3),2)</f>
      </c>
      <c s="36" t="s">
        <v>73</v>
      </c>
      <c>
        <f>(M63*21)/100</f>
      </c>
      <c t="s">
        <v>27</v>
      </c>
    </row>
    <row r="64" spans="1:5" ht="12.75">
      <c r="A64" s="35" t="s">
        <v>54</v>
      </c>
      <c r="E64" s="39" t="s">
        <v>55</v>
      </c>
    </row>
    <row r="65" spans="1:5" ht="12.75">
      <c r="A65" s="35" t="s">
        <v>56</v>
      </c>
      <c r="E65" s="40" t="s">
        <v>55</v>
      </c>
    </row>
    <row r="66" spans="1:5" ht="12.75">
      <c r="A66" t="s">
        <v>57</v>
      </c>
      <c r="E66" s="39" t="s">
        <v>74</v>
      </c>
    </row>
    <row r="67" spans="1:16" ht="12.75">
      <c r="A67" t="s">
        <v>49</v>
      </c>
      <c s="34" t="s">
        <v>145</v>
      </c>
      <c s="34" t="s">
        <v>2035</v>
      </c>
      <c s="35" t="s">
        <v>47</v>
      </c>
      <c s="6" t="s">
        <v>2036</v>
      </c>
      <c s="36" t="s">
        <v>52</v>
      </c>
      <c s="37">
        <v>10</v>
      </c>
      <c s="36">
        <v>0</v>
      </c>
      <c s="36">
        <f>ROUND(G67*H67,6)</f>
      </c>
      <c r="L67" s="38">
        <v>0</v>
      </c>
      <c s="32">
        <f>ROUND(ROUND(L67,2)*ROUND(G67,3),2)</f>
      </c>
      <c s="36" t="s">
        <v>73</v>
      </c>
      <c>
        <f>(M67*21)/100</f>
      </c>
      <c t="s">
        <v>27</v>
      </c>
    </row>
    <row r="68" spans="1:5" ht="12.75">
      <c r="A68" s="35" t="s">
        <v>54</v>
      </c>
      <c r="E68" s="39" t="s">
        <v>55</v>
      </c>
    </row>
    <row r="69" spans="1:5" ht="12.75">
      <c r="A69" s="35" t="s">
        <v>56</v>
      </c>
      <c r="E69" s="40" t="s">
        <v>55</v>
      </c>
    </row>
    <row r="70" spans="1:5" ht="12.75">
      <c r="A70" t="s">
        <v>57</v>
      </c>
      <c r="E70" s="39" t="s">
        <v>74</v>
      </c>
    </row>
    <row r="71" spans="1:16" ht="12.75">
      <c r="A71" t="s">
        <v>49</v>
      </c>
      <c s="34" t="s">
        <v>149</v>
      </c>
      <c s="34" t="s">
        <v>2037</v>
      </c>
      <c s="35" t="s">
        <v>47</v>
      </c>
      <c s="6" t="s">
        <v>2038</v>
      </c>
      <c s="36" t="s">
        <v>52</v>
      </c>
      <c s="37">
        <v>30</v>
      </c>
      <c s="36">
        <v>0</v>
      </c>
      <c s="36">
        <f>ROUND(G71*H71,6)</f>
      </c>
      <c r="L71" s="38">
        <v>0</v>
      </c>
      <c s="32">
        <f>ROUND(ROUND(L71,2)*ROUND(G71,3),2)</f>
      </c>
      <c s="36" t="s">
        <v>73</v>
      </c>
      <c>
        <f>(M71*21)/100</f>
      </c>
      <c t="s">
        <v>27</v>
      </c>
    </row>
    <row r="72" spans="1:5" ht="12.75">
      <c r="A72" s="35" t="s">
        <v>54</v>
      </c>
      <c r="E72" s="39" t="s">
        <v>55</v>
      </c>
    </row>
    <row r="73" spans="1:5" ht="12.75">
      <c r="A73" s="35" t="s">
        <v>56</v>
      </c>
      <c r="E73" s="40" t="s">
        <v>55</v>
      </c>
    </row>
    <row r="74" spans="1:5" ht="12.75">
      <c r="A74" t="s">
        <v>57</v>
      </c>
      <c r="E74" s="39" t="s">
        <v>74</v>
      </c>
    </row>
    <row r="75" spans="1:16" ht="12.75">
      <c r="A75" t="s">
        <v>49</v>
      </c>
      <c s="34" t="s">
        <v>153</v>
      </c>
      <c s="34" t="s">
        <v>2039</v>
      </c>
      <c s="35" t="s">
        <v>47</v>
      </c>
      <c s="6" t="s">
        <v>2040</v>
      </c>
      <c s="36" t="s">
        <v>52</v>
      </c>
      <c s="37">
        <v>1</v>
      </c>
      <c s="36">
        <v>0</v>
      </c>
      <c s="36">
        <f>ROUND(G75*H75,6)</f>
      </c>
      <c r="L75" s="38">
        <v>0</v>
      </c>
      <c s="32">
        <f>ROUND(ROUND(L75,2)*ROUND(G75,3),2)</f>
      </c>
      <c s="36" t="s">
        <v>73</v>
      </c>
      <c>
        <f>(M75*21)/100</f>
      </c>
      <c t="s">
        <v>27</v>
      </c>
    </row>
    <row r="76" spans="1:5" ht="12.75">
      <c r="A76" s="35" t="s">
        <v>54</v>
      </c>
      <c r="E76" s="39" t="s">
        <v>55</v>
      </c>
    </row>
    <row r="77" spans="1:5" ht="12.75">
      <c r="A77" s="35" t="s">
        <v>56</v>
      </c>
      <c r="E77" s="40" t="s">
        <v>55</v>
      </c>
    </row>
    <row r="78" spans="1:5" ht="12.75">
      <c r="A78" t="s">
        <v>57</v>
      </c>
      <c r="E78" s="39" t="s">
        <v>74</v>
      </c>
    </row>
    <row r="79" spans="1:16" ht="12.75">
      <c r="A79" t="s">
        <v>49</v>
      </c>
      <c s="34" t="s">
        <v>157</v>
      </c>
      <c s="34" t="s">
        <v>2041</v>
      </c>
      <c s="35" t="s">
        <v>47</v>
      </c>
      <c s="6" t="s">
        <v>2042</v>
      </c>
      <c s="36" t="s">
        <v>52</v>
      </c>
      <c s="37">
        <v>1</v>
      </c>
      <c s="36">
        <v>0</v>
      </c>
      <c s="36">
        <f>ROUND(G79*H79,6)</f>
      </c>
      <c r="L79" s="38">
        <v>0</v>
      </c>
      <c s="32">
        <f>ROUND(ROUND(L79,2)*ROUND(G79,3),2)</f>
      </c>
      <c s="36" t="s">
        <v>73</v>
      </c>
      <c>
        <f>(M79*21)/100</f>
      </c>
      <c t="s">
        <v>27</v>
      </c>
    </row>
    <row r="80" spans="1:5" ht="12.75">
      <c r="A80" s="35" t="s">
        <v>54</v>
      </c>
      <c r="E80" s="39" t="s">
        <v>55</v>
      </c>
    </row>
    <row r="81" spans="1:5" ht="12.75">
      <c r="A81" s="35" t="s">
        <v>56</v>
      </c>
      <c r="E81" s="40" t="s">
        <v>55</v>
      </c>
    </row>
    <row r="82" spans="1:5" ht="12.75">
      <c r="A82" t="s">
        <v>57</v>
      </c>
      <c r="E82" s="39" t="s">
        <v>74</v>
      </c>
    </row>
    <row r="83" spans="1:16" ht="25.5">
      <c r="A83" t="s">
        <v>49</v>
      </c>
      <c s="34" t="s">
        <v>161</v>
      </c>
      <c s="34" t="s">
        <v>2043</v>
      </c>
      <c s="35" t="s">
        <v>47</v>
      </c>
      <c s="6" t="s">
        <v>2044</v>
      </c>
      <c s="36" t="s">
        <v>52</v>
      </c>
      <c s="37">
        <v>1</v>
      </c>
      <c s="36">
        <v>0</v>
      </c>
      <c s="36">
        <f>ROUND(G83*H83,6)</f>
      </c>
      <c r="L83" s="38">
        <v>0</v>
      </c>
      <c s="32">
        <f>ROUND(ROUND(L83,2)*ROUND(G83,3),2)</f>
      </c>
      <c s="36" t="s">
        <v>53</v>
      </c>
      <c>
        <f>(M83*21)/100</f>
      </c>
      <c t="s">
        <v>27</v>
      </c>
    </row>
    <row r="84" spans="1:5" ht="12.75">
      <c r="A84" s="35" t="s">
        <v>54</v>
      </c>
      <c r="E84" s="39" t="s">
        <v>55</v>
      </c>
    </row>
    <row r="85" spans="1:5" ht="12.75">
      <c r="A85" s="35" t="s">
        <v>56</v>
      </c>
      <c r="E85" s="40" t="s">
        <v>55</v>
      </c>
    </row>
    <row r="86" spans="1:5" ht="25.5">
      <c r="A86" t="s">
        <v>57</v>
      </c>
      <c r="E86" s="39" t="s">
        <v>2044</v>
      </c>
    </row>
    <row r="87" spans="1:16" ht="12.75">
      <c r="A87" t="s">
        <v>49</v>
      </c>
      <c s="34" t="s">
        <v>165</v>
      </c>
      <c s="34" t="s">
        <v>2045</v>
      </c>
      <c s="35" t="s">
        <v>47</v>
      </c>
      <c s="6" t="s">
        <v>2046</v>
      </c>
      <c s="36" t="s">
        <v>2047</v>
      </c>
      <c s="37">
        <v>1</v>
      </c>
      <c s="36">
        <v>0</v>
      </c>
      <c s="36">
        <f>ROUND(G87*H87,6)</f>
      </c>
      <c r="L87" s="38">
        <v>0</v>
      </c>
      <c s="32">
        <f>ROUND(ROUND(L87,2)*ROUND(G87,3),2)</f>
      </c>
      <c s="36" t="s">
        <v>73</v>
      </c>
      <c>
        <f>(M87*21)/100</f>
      </c>
      <c t="s">
        <v>27</v>
      </c>
    </row>
    <row r="88" spans="1:5" ht="12.75">
      <c r="A88" s="35" t="s">
        <v>54</v>
      </c>
      <c r="E88" s="39" t="s">
        <v>55</v>
      </c>
    </row>
    <row r="89" spans="1:5" ht="12.75">
      <c r="A89" s="35" t="s">
        <v>56</v>
      </c>
      <c r="E89" s="40" t="s">
        <v>55</v>
      </c>
    </row>
    <row r="90" spans="1:5" ht="12.75">
      <c r="A90" t="s">
        <v>57</v>
      </c>
      <c r="E90" s="39" t="s">
        <v>74</v>
      </c>
    </row>
    <row r="91" spans="1:16" ht="12.75">
      <c r="A91" t="s">
        <v>49</v>
      </c>
      <c s="34" t="s">
        <v>168</v>
      </c>
      <c s="34" t="s">
        <v>2048</v>
      </c>
      <c s="35" t="s">
        <v>47</v>
      </c>
      <c s="6" t="s">
        <v>2049</v>
      </c>
      <c s="36" t="s">
        <v>2047</v>
      </c>
      <c s="37">
        <v>1</v>
      </c>
      <c s="36">
        <v>0</v>
      </c>
      <c s="36">
        <f>ROUND(G91*H91,6)</f>
      </c>
      <c r="L91" s="38">
        <v>0</v>
      </c>
      <c s="32">
        <f>ROUND(ROUND(L91,2)*ROUND(G91,3),2)</f>
      </c>
      <c s="36" t="s">
        <v>53</v>
      </c>
      <c>
        <f>(M91*21)/100</f>
      </c>
      <c t="s">
        <v>27</v>
      </c>
    </row>
    <row r="92" spans="1:5" ht="12.75">
      <c r="A92" s="35" t="s">
        <v>54</v>
      </c>
      <c r="E92" s="39" t="s">
        <v>55</v>
      </c>
    </row>
    <row r="93" spans="1:5" ht="12.75">
      <c r="A93" s="35" t="s">
        <v>56</v>
      </c>
      <c r="E93" s="40" t="s">
        <v>55</v>
      </c>
    </row>
    <row r="94" spans="1:5" ht="140.25">
      <c r="A94" t="s">
        <v>57</v>
      </c>
      <c r="E94" s="39" t="s">
        <v>2050</v>
      </c>
    </row>
    <row r="95" spans="1:16" ht="12.75">
      <c r="A95" t="s">
        <v>49</v>
      </c>
      <c s="34" t="s">
        <v>171</v>
      </c>
      <c s="34" t="s">
        <v>2051</v>
      </c>
      <c s="35" t="s">
        <v>47</v>
      </c>
      <c s="6" t="s">
        <v>2052</v>
      </c>
      <c s="36" t="s">
        <v>2047</v>
      </c>
      <c s="37">
        <v>1</v>
      </c>
      <c s="36">
        <v>0</v>
      </c>
      <c s="36">
        <f>ROUND(G95*H95,6)</f>
      </c>
      <c r="L95" s="38">
        <v>0</v>
      </c>
      <c s="32">
        <f>ROUND(ROUND(L95,2)*ROUND(G95,3),2)</f>
      </c>
      <c s="36" t="s">
        <v>53</v>
      </c>
      <c>
        <f>(M95*21)/100</f>
      </c>
      <c t="s">
        <v>27</v>
      </c>
    </row>
    <row r="96" spans="1:5" ht="12.75">
      <c r="A96" s="35" t="s">
        <v>54</v>
      </c>
      <c r="E96" s="39" t="s">
        <v>55</v>
      </c>
    </row>
    <row r="97" spans="1:5" ht="12.75">
      <c r="A97" s="35" t="s">
        <v>56</v>
      </c>
      <c r="E97" s="40" t="s">
        <v>55</v>
      </c>
    </row>
    <row r="98" spans="1:5" ht="140.25">
      <c r="A98" t="s">
        <v>57</v>
      </c>
      <c r="E98" s="39" t="s">
        <v>2053</v>
      </c>
    </row>
    <row r="99" spans="1:13" ht="12.75">
      <c r="A99" t="s">
        <v>46</v>
      </c>
      <c r="C99" s="31" t="s">
        <v>26</v>
      </c>
      <c r="E99" s="33" t="s">
        <v>2054</v>
      </c>
      <c r="J99" s="32">
        <f>0</f>
      </c>
      <c s="32">
        <f>0</f>
      </c>
      <c s="32">
        <f>0+L100+L104+L108+L112+L116+L120+L124+L128+L132+L136+L140+L144+L148+L152+L156+L160+L164+L168+L172+L176+L180+L184+L188</f>
      </c>
      <c s="32">
        <f>0+M100+M104+M108+M112+M116+M120+M124+M128+M132+M136+M140+M144+M148+M152+M156+M160+M164+M168+M172+M176+M180+M184+M188</f>
      </c>
    </row>
    <row r="100" spans="1:16" ht="12.75">
      <c r="A100" t="s">
        <v>49</v>
      </c>
      <c s="34" t="s">
        <v>174</v>
      </c>
      <c s="34" t="s">
        <v>2055</v>
      </c>
      <c s="35" t="s">
        <v>47</v>
      </c>
      <c s="6" t="s">
        <v>2056</v>
      </c>
      <c s="36" t="s">
        <v>52</v>
      </c>
      <c s="37">
        <v>1</v>
      </c>
      <c s="36">
        <v>0</v>
      </c>
      <c s="36">
        <f>ROUND(G100*H100,6)</f>
      </c>
      <c r="L100" s="38">
        <v>0</v>
      </c>
      <c s="32">
        <f>ROUND(ROUND(L100,2)*ROUND(G100,3),2)</f>
      </c>
      <c s="36" t="s">
        <v>53</v>
      </c>
      <c>
        <f>(M100*21)/100</f>
      </c>
      <c t="s">
        <v>27</v>
      </c>
    </row>
    <row r="101" spans="1:5" ht="12.75">
      <c r="A101" s="35" t="s">
        <v>54</v>
      </c>
      <c r="E101" s="39" t="s">
        <v>55</v>
      </c>
    </row>
    <row r="102" spans="1:5" ht="12.75">
      <c r="A102" s="35" t="s">
        <v>56</v>
      </c>
      <c r="E102" s="40" t="s">
        <v>55</v>
      </c>
    </row>
    <row r="103" spans="1:5" ht="76.5">
      <c r="A103" t="s">
        <v>57</v>
      </c>
      <c r="E103" s="39" t="s">
        <v>2057</v>
      </c>
    </row>
    <row r="104" spans="1:16" ht="12.75">
      <c r="A104" t="s">
        <v>49</v>
      </c>
      <c s="34" t="s">
        <v>177</v>
      </c>
      <c s="34" t="s">
        <v>2365</v>
      </c>
      <c s="35" t="s">
        <v>47</v>
      </c>
      <c s="6" t="s">
        <v>2366</v>
      </c>
      <c s="36" t="s">
        <v>104</v>
      </c>
      <c s="37">
        <v>100</v>
      </c>
      <c s="36">
        <v>0</v>
      </c>
      <c s="36">
        <f>ROUND(G104*H104,6)</f>
      </c>
      <c r="L104" s="38">
        <v>0</v>
      </c>
      <c s="32">
        <f>ROUND(ROUND(L104,2)*ROUND(G104,3),2)</f>
      </c>
      <c s="36" t="s">
        <v>53</v>
      </c>
      <c>
        <f>(M104*21)/100</f>
      </c>
      <c t="s">
        <v>27</v>
      </c>
    </row>
    <row r="105" spans="1:5" ht="12.75">
      <c r="A105" s="35" t="s">
        <v>54</v>
      </c>
      <c r="E105" s="39" t="s">
        <v>55</v>
      </c>
    </row>
    <row r="106" spans="1:5" ht="12.75">
      <c r="A106" s="35" t="s">
        <v>56</v>
      </c>
      <c r="E106" s="40" t="s">
        <v>55</v>
      </c>
    </row>
    <row r="107" spans="1:5" ht="12.75">
      <c r="A107" t="s">
        <v>57</v>
      </c>
      <c r="E107" s="39" t="s">
        <v>74</v>
      </c>
    </row>
    <row r="108" spans="1:16" ht="25.5">
      <c r="A108" t="s">
        <v>49</v>
      </c>
      <c s="34" t="s">
        <v>180</v>
      </c>
      <c s="34" t="s">
        <v>631</v>
      </c>
      <c s="35" t="s">
        <v>47</v>
      </c>
      <c s="6" t="s">
        <v>632</v>
      </c>
      <c s="36" t="s">
        <v>52</v>
      </c>
      <c s="37">
        <v>20</v>
      </c>
      <c s="36">
        <v>0</v>
      </c>
      <c s="36">
        <f>ROUND(G108*H108,6)</f>
      </c>
      <c r="L108" s="38">
        <v>0</v>
      </c>
      <c s="32">
        <f>ROUND(ROUND(L108,2)*ROUND(G108,3),2)</f>
      </c>
      <c s="36" t="s">
        <v>73</v>
      </c>
      <c>
        <f>(M108*21)/100</f>
      </c>
      <c t="s">
        <v>27</v>
      </c>
    </row>
    <row r="109" spans="1:5" ht="12.75">
      <c r="A109" s="35" t="s">
        <v>54</v>
      </c>
      <c r="E109" s="39" t="s">
        <v>55</v>
      </c>
    </row>
    <row r="110" spans="1:5" ht="12.75">
      <c r="A110" s="35" t="s">
        <v>56</v>
      </c>
      <c r="E110" s="40" t="s">
        <v>55</v>
      </c>
    </row>
    <row r="111" spans="1:5" ht="12.75">
      <c r="A111" t="s">
        <v>57</v>
      </c>
      <c r="E111" s="39" t="s">
        <v>74</v>
      </c>
    </row>
    <row r="112" spans="1:16" ht="12.75">
      <c r="A112" t="s">
        <v>49</v>
      </c>
      <c s="34" t="s">
        <v>183</v>
      </c>
      <c s="34" t="s">
        <v>639</v>
      </c>
      <c s="35" t="s">
        <v>47</v>
      </c>
      <c s="6" t="s">
        <v>640</v>
      </c>
      <c s="36" t="s">
        <v>297</v>
      </c>
      <c s="37">
        <v>1.32</v>
      </c>
      <c s="36">
        <v>0</v>
      </c>
      <c s="36">
        <f>ROUND(G112*H112,6)</f>
      </c>
      <c r="L112" s="38">
        <v>0</v>
      </c>
      <c s="32">
        <f>ROUND(ROUND(L112,2)*ROUND(G112,3),2)</f>
      </c>
      <c s="36" t="s">
        <v>73</v>
      </c>
      <c>
        <f>(M112*21)/100</f>
      </c>
      <c t="s">
        <v>27</v>
      </c>
    </row>
    <row r="113" spans="1:5" ht="12.75">
      <c r="A113" s="35" t="s">
        <v>54</v>
      </c>
      <c r="E113" s="39" t="s">
        <v>55</v>
      </c>
    </row>
    <row r="114" spans="1:5" ht="12.75">
      <c r="A114" s="35" t="s">
        <v>56</v>
      </c>
      <c r="E114" s="40" t="s">
        <v>55</v>
      </c>
    </row>
    <row r="115" spans="1:5" ht="12.75">
      <c r="A115" t="s">
        <v>57</v>
      </c>
      <c r="E115" s="39" t="s">
        <v>74</v>
      </c>
    </row>
    <row r="116" spans="1:16" ht="25.5">
      <c r="A116" t="s">
        <v>49</v>
      </c>
      <c s="34" t="s">
        <v>183</v>
      </c>
      <c s="34" t="s">
        <v>641</v>
      </c>
      <c s="35" t="s">
        <v>47</v>
      </c>
      <c s="6" t="s">
        <v>642</v>
      </c>
      <c s="36" t="s">
        <v>104</v>
      </c>
      <c s="37">
        <v>440</v>
      </c>
      <c s="36">
        <v>0</v>
      </c>
      <c s="36">
        <f>ROUND(G116*H116,6)</f>
      </c>
      <c r="L116" s="38">
        <v>0</v>
      </c>
      <c s="32">
        <f>ROUND(ROUND(L116,2)*ROUND(G116,3),2)</f>
      </c>
      <c s="36" t="s">
        <v>73</v>
      </c>
      <c>
        <f>(M116*21)/100</f>
      </c>
      <c t="s">
        <v>27</v>
      </c>
    </row>
    <row r="117" spans="1:5" ht="12.75">
      <c r="A117" s="35" t="s">
        <v>54</v>
      </c>
      <c r="E117" s="39" t="s">
        <v>55</v>
      </c>
    </row>
    <row r="118" spans="1:5" ht="12.75">
      <c r="A118" s="35" t="s">
        <v>56</v>
      </c>
      <c r="E118" s="40" t="s">
        <v>55</v>
      </c>
    </row>
    <row r="119" spans="1:5" ht="63.75">
      <c r="A119" t="s">
        <v>57</v>
      </c>
      <c r="E119" s="39" t="s">
        <v>303</v>
      </c>
    </row>
    <row r="120" spans="1:16" ht="12.75">
      <c r="A120" t="s">
        <v>49</v>
      </c>
      <c s="34" t="s">
        <v>187</v>
      </c>
      <c s="34" t="s">
        <v>643</v>
      </c>
      <c s="35" t="s">
        <v>47</v>
      </c>
      <c s="6" t="s">
        <v>644</v>
      </c>
      <c s="36" t="s">
        <v>52</v>
      </c>
      <c s="37">
        <v>20</v>
      </c>
      <c s="36">
        <v>0</v>
      </c>
      <c s="36">
        <f>ROUND(G120*H120,6)</f>
      </c>
      <c r="L120" s="38">
        <v>0</v>
      </c>
      <c s="32">
        <f>ROUND(ROUND(L120,2)*ROUND(G120,3),2)</f>
      </c>
      <c s="36" t="s">
        <v>73</v>
      </c>
      <c>
        <f>(M120*21)/100</f>
      </c>
      <c t="s">
        <v>27</v>
      </c>
    </row>
    <row r="121" spans="1:5" ht="12.75">
      <c r="A121" s="35" t="s">
        <v>54</v>
      </c>
      <c r="E121" s="39" t="s">
        <v>55</v>
      </c>
    </row>
    <row r="122" spans="1:5" ht="12.75">
      <c r="A122" s="35" t="s">
        <v>56</v>
      </c>
      <c r="E122" s="40" t="s">
        <v>55</v>
      </c>
    </row>
    <row r="123" spans="1:5" ht="12.75">
      <c r="A123" t="s">
        <v>57</v>
      </c>
      <c r="E123" s="39" t="s">
        <v>74</v>
      </c>
    </row>
    <row r="124" spans="1:16" ht="12.75">
      <c r="A124" t="s">
        <v>49</v>
      </c>
      <c s="34" t="s">
        <v>187</v>
      </c>
      <c s="34" t="s">
        <v>1018</v>
      </c>
      <c s="35" t="s">
        <v>47</v>
      </c>
      <c s="6" t="s">
        <v>1723</v>
      </c>
      <c s="36" t="s">
        <v>96</v>
      </c>
      <c s="37">
        <v>1</v>
      </c>
      <c s="36">
        <v>0</v>
      </c>
      <c s="36">
        <f>ROUND(G124*H124,6)</f>
      </c>
      <c r="L124" s="38">
        <v>0</v>
      </c>
      <c s="32">
        <f>ROUND(ROUND(L124,2)*ROUND(G124,3),2)</f>
      </c>
      <c s="36" t="s">
        <v>53</v>
      </c>
      <c>
        <f>(M124*21)/100</f>
      </c>
      <c t="s">
        <v>27</v>
      </c>
    </row>
    <row r="125" spans="1:5" ht="12.75">
      <c r="A125" s="35" t="s">
        <v>54</v>
      </c>
      <c r="E125" s="39" t="s">
        <v>55</v>
      </c>
    </row>
    <row r="126" spans="1:5" ht="12.75">
      <c r="A126" s="35" t="s">
        <v>56</v>
      </c>
      <c r="E126" s="40" t="s">
        <v>55</v>
      </c>
    </row>
    <row r="127" spans="1:5" ht="76.5">
      <c r="A127" t="s">
        <v>57</v>
      </c>
      <c r="E127" s="39" t="s">
        <v>331</v>
      </c>
    </row>
    <row r="128" spans="1:16" ht="25.5">
      <c r="A128" t="s">
        <v>49</v>
      </c>
      <c s="34" t="s">
        <v>191</v>
      </c>
      <c s="34" t="s">
        <v>2367</v>
      </c>
      <c s="35" t="s">
        <v>47</v>
      </c>
      <c s="6" t="s">
        <v>2312</v>
      </c>
      <c s="36" t="s">
        <v>104</v>
      </c>
      <c s="37">
        <v>440</v>
      </c>
      <c s="36">
        <v>0</v>
      </c>
      <c s="36">
        <f>ROUND(G128*H128,6)</f>
      </c>
      <c r="L128" s="38">
        <v>0</v>
      </c>
      <c s="32">
        <f>ROUND(ROUND(L128,2)*ROUND(G128,3),2)</f>
      </c>
      <c s="36" t="s">
        <v>73</v>
      </c>
      <c>
        <f>(M128*21)/100</f>
      </c>
      <c t="s">
        <v>27</v>
      </c>
    </row>
    <row r="129" spans="1:5" ht="12.75">
      <c r="A129" s="35" t="s">
        <v>54</v>
      </c>
      <c r="E129" s="39" t="s">
        <v>55</v>
      </c>
    </row>
    <row r="130" spans="1:5" ht="12.75">
      <c r="A130" s="35" t="s">
        <v>56</v>
      </c>
      <c r="E130" s="40" t="s">
        <v>55</v>
      </c>
    </row>
    <row r="131" spans="1:5" ht="12.75">
      <c r="A131" t="s">
        <v>57</v>
      </c>
      <c r="E131" s="39" t="s">
        <v>74</v>
      </c>
    </row>
    <row r="132" spans="1:16" ht="12.75">
      <c r="A132" t="s">
        <v>49</v>
      </c>
      <c s="34" t="s">
        <v>191</v>
      </c>
      <c s="34" t="s">
        <v>2291</v>
      </c>
      <c s="35" t="s">
        <v>47</v>
      </c>
      <c s="6" t="s">
        <v>2292</v>
      </c>
      <c s="36" t="s">
        <v>104</v>
      </c>
      <c s="37">
        <v>20</v>
      </c>
      <c s="36">
        <v>0</v>
      </c>
      <c s="36">
        <f>ROUND(G132*H132,6)</f>
      </c>
      <c r="L132" s="38">
        <v>0</v>
      </c>
      <c s="32">
        <f>ROUND(ROUND(L132,2)*ROUND(G132,3),2)</f>
      </c>
      <c s="36" t="s">
        <v>53</v>
      </c>
      <c>
        <f>(M132*21)/100</f>
      </c>
      <c t="s">
        <v>27</v>
      </c>
    </row>
    <row r="133" spans="1:5" ht="12.75">
      <c r="A133" s="35" t="s">
        <v>54</v>
      </c>
      <c r="E133" s="39" t="s">
        <v>55</v>
      </c>
    </row>
    <row r="134" spans="1:5" ht="12.75">
      <c r="A134" s="35" t="s">
        <v>56</v>
      </c>
      <c r="E134" s="40" t="s">
        <v>55</v>
      </c>
    </row>
    <row r="135" spans="1:5" ht="63.75">
      <c r="A135" t="s">
        <v>57</v>
      </c>
      <c r="E135" s="39" t="s">
        <v>2293</v>
      </c>
    </row>
    <row r="136" spans="1:16" ht="12.75">
      <c r="A136" t="s">
        <v>49</v>
      </c>
      <c s="34" t="s">
        <v>195</v>
      </c>
      <c s="34" t="s">
        <v>2060</v>
      </c>
      <c s="35" t="s">
        <v>47</v>
      </c>
      <c s="6" t="s">
        <v>2061</v>
      </c>
      <c s="36" t="s">
        <v>52</v>
      </c>
      <c s="37">
        <v>1</v>
      </c>
      <c s="36">
        <v>0</v>
      </c>
      <c s="36">
        <f>ROUND(G136*H136,6)</f>
      </c>
      <c r="L136" s="38">
        <v>0</v>
      </c>
      <c s="32">
        <f>ROUND(ROUND(L136,2)*ROUND(G136,3),2)</f>
      </c>
      <c s="36" t="s">
        <v>73</v>
      </c>
      <c>
        <f>(M136*21)/100</f>
      </c>
      <c t="s">
        <v>27</v>
      </c>
    </row>
    <row r="137" spans="1:5" ht="12.75">
      <c r="A137" s="35" t="s">
        <v>54</v>
      </c>
      <c r="E137" s="39" t="s">
        <v>55</v>
      </c>
    </row>
    <row r="138" spans="1:5" ht="12.75">
      <c r="A138" s="35" t="s">
        <v>56</v>
      </c>
      <c r="E138" s="40" t="s">
        <v>55</v>
      </c>
    </row>
    <row r="139" spans="1:5" ht="12.75">
      <c r="A139" t="s">
        <v>57</v>
      </c>
      <c r="E139" s="39" t="s">
        <v>74</v>
      </c>
    </row>
    <row r="140" spans="1:16" ht="25.5">
      <c r="A140" t="s">
        <v>49</v>
      </c>
      <c s="34" t="s">
        <v>195</v>
      </c>
      <c s="34" t="s">
        <v>2368</v>
      </c>
      <c s="35" t="s">
        <v>47</v>
      </c>
      <c s="6" t="s">
        <v>2369</v>
      </c>
      <c s="36" t="s">
        <v>52</v>
      </c>
      <c s="37">
        <v>1</v>
      </c>
      <c s="36">
        <v>0</v>
      </c>
      <c s="36">
        <f>ROUND(G140*H140,6)</f>
      </c>
      <c r="L140" s="38">
        <v>0</v>
      </c>
      <c s="32">
        <f>ROUND(ROUND(L140,2)*ROUND(G140,3),2)</f>
      </c>
      <c s="36" t="s">
        <v>53</v>
      </c>
      <c>
        <f>(M140*21)/100</f>
      </c>
      <c t="s">
        <v>27</v>
      </c>
    </row>
    <row r="141" spans="1:5" ht="12.75">
      <c r="A141" s="35" t="s">
        <v>54</v>
      </c>
      <c r="E141" s="39" t="s">
        <v>55</v>
      </c>
    </row>
    <row r="142" spans="1:5" ht="12.75">
      <c r="A142" s="35" t="s">
        <v>56</v>
      </c>
      <c r="E142" s="40" t="s">
        <v>55</v>
      </c>
    </row>
    <row r="143" spans="1:5" ht="25.5">
      <c r="A143" t="s">
        <v>57</v>
      </c>
      <c r="E143" s="39" t="s">
        <v>2370</v>
      </c>
    </row>
    <row r="144" spans="1:16" ht="12.75">
      <c r="A144" t="s">
        <v>49</v>
      </c>
      <c s="34" t="s">
        <v>200</v>
      </c>
      <c s="34" t="s">
        <v>2062</v>
      </c>
      <c s="35" t="s">
        <v>47</v>
      </c>
      <c s="6" t="s">
        <v>2063</v>
      </c>
      <c s="36" t="s">
        <v>52</v>
      </c>
      <c s="37">
        <v>1</v>
      </c>
      <c s="36">
        <v>0</v>
      </c>
      <c s="36">
        <f>ROUND(G144*H144,6)</f>
      </c>
      <c r="L144" s="38">
        <v>0</v>
      </c>
      <c s="32">
        <f>ROUND(ROUND(L144,2)*ROUND(G144,3),2)</f>
      </c>
      <c s="36" t="s">
        <v>53</v>
      </c>
      <c>
        <f>(M144*21)/100</f>
      </c>
      <c t="s">
        <v>27</v>
      </c>
    </row>
    <row r="145" spans="1:5" ht="12.75">
      <c r="A145" s="35" t="s">
        <v>54</v>
      </c>
      <c r="E145" s="39" t="s">
        <v>55</v>
      </c>
    </row>
    <row r="146" spans="1:5" ht="12.75">
      <c r="A146" s="35" t="s">
        <v>56</v>
      </c>
      <c r="E146" s="40" t="s">
        <v>55</v>
      </c>
    </row>
    <row r="147" spans="1:5" ht="12.75">
      <c r="A147" t="s">
        <v>57</v>
      </c>
      <c r="E147" s="39" t="s">
        <v>2064</v>
      </c>
    </row>
    <row r="148" spans="1:16" ht="25.5">
      <c r="A148" t="s">
        <v>49</v>
      </c>
      <c s="34" t="s">
        <v>200</v>
      </c>
      <c s="34" t="s">
        <v>2065</v>
      </c>
      <c s="35" t="s">
        <v>47</v>
      </c>
      <c s="6" t="s">
        <v>2066</v>
      </c>
      <c s="36" t="s">
        <v>52</v>
      </c>
      <c s="37">
        <v>1</v>
      </c>
      <c s="36">
        <v>0</v>
      </c>
      <c s="36">
        <f>ROUND(G148*H148,6)</f>
      </c>
      <c r="L148" s="38">
        <v>0</v>
      </c>
      <c s="32">
        <f>ROUND(ROUND(L148,2)*ROUND(G148,3),2)</f>
      </c>
      <c s="36" t="s">
        <v>53</v>
      </c>
      <c>
        <f>(M148*21)/100</f>
      </c>
      <c t="s">
        <v>27</v>
      </c>
    </row>
    <row r="149" spans="1:5" ht="12.75">
      <c r="A149" s="35" t="s">
        <v>54</v>
      </c>
      <c r="E149" s="39" t="s">
        <v>55</v>
      </c>
    </row>
    <row r="150" spans="1:5" ht="12.75">
      <c r="A150" s="35" t="s">
        <v>56</v>
      </c>
      <c r="E150" s="40" t="s">
        <v>55</v>
      </c>
    </row>
    <row r="151" spans="1:5" ht="38.25">
      <c r="A151" t="s">
        <v>57</v>
      </c>
      <c r="E151" s="39" t="s">
        <v>2067</v>
      </c>
    </row>
    <row r="152" spans="1:16" ht="12.75">
      <c r="A152" t="s">
        <v>49</v>
      </c>
      <c s="34" t="s">
        <v>206</v>
      </c>
      <c s="34" t="s">
        <v>2071</v>
      </c>
      <c s="35" t="s">
        <v>47</v>
      </c>
      <c s="6" t="s">
        <v>2072</v>
      </c>
      <c s="36" t="s">
        <v>52</v>
      </c>
      <c s="37">
        <v>1</v>
      </c>
      <c s="36">
        <v>0</v>
      </c>
      <c s="36">
        <f>ROUND(G152*H152,6)</f>
      </c>
      <c r="L152" s="38">
        <v>0</v>
      </c>
      <c s="32">
        <f>ROUND(ROUND(L152,2)*ROUND(G152,3),2)</f>
      </c>
      <c s="36" t="s">
        <v>73</v>
      </c>
      <c>
        <f>(M152*21)/100</f>
      </c>
      <c t="s">
        <v>27</v>
      </c>
    </row>
    <row r="153" spans="1:5" ht="12.75">
      <c r="A153" s="35" t="s">
        <v>54</v>
      </c>
      <c r="E153" s="39" t="s">
        <v>55</v>
      </c>
    </row>
    <row r="154" spans="1:5" ht="12.75">
      <c r="A154" s="35" t="s">
        <v>56</v>
      </c>
      <c r="E154" s="40" t="s">
        <v>55</v>
      </c>
    </row>
    <row r="155" spans="1:5" ht="12.75">
      <c r="A155" t="s">
        <v>57</v>
      </c>
      <c r="E155" s="39" t="s">
        <v>74</v>
      </c>
    </row>
    <row r="156" spans="1:16" ht="12.75">
      <c r="A156" t="s">
        <v>49</v>
      </c>
      <c s="34" t="s">
        <v>206</v>
      </c>
      <c s="34" t="s">
        <v>2068</v>
      </c>
      <c s="35" t="s">
        <v>47</v>
      </c>
      <c s="6" t="s">
        <v>2069</v>
      </c>
      <c s="36" t="s">
        <v>52</v>
      </c>
      <c s="37">
        <v>6</v>
      </c>
      <c s="36">
        <v>0</v>
      </c>
      <c s="36">
        <f>ROUND(G156*H156,6)</f>
      </c>
      <c r="L156" s="38">
        <v>0</v>
      </c>
      <c s="32">
        <f>ROUND(ROUND(L156,2)*ROUND(G156,3),2)</f>
      </c>
      <c s="36" t="s">
        <v>53</v>
      </c>
      <c>
        <f>(M156*21)/100</f>
      </c>
      <c t="s">
        <v>27</v>
      </c>
    </row>
    <row r="157" spans="1:5" ht="12.75">
      <c r="A157" s="35" t="s">
        <v>54</v>
      </c>
      <c r="E157" s="39" t="s">
        <v>55</v>
      </c>
    </row>
    <row r="158" spans="1:5" ht="12.75">
      <c r="A158" s="35" t="s">
        <v>56</v>
      </c>
      <c r="E158" s="40" t="s">
        <v>55</v>
      </c>
    </row>
    <row r="159" spans="1:5" ht="38.25">
      <c r="A159" t="s">
        <v>57</v>
      </c>
      <c r="E159" s="39" t="s">
        <v>2070</v>
      </c>
    </row>
    <row r="160" spans="1:16" ht="12.75">
      <c r="A160" t="s">
        <v>49</v>
      </c>
      <c s="34" t="s">
        <v>210</v>
      </c>
      <c s="34" t="s">
        <v>2073</v>
      </c>
      <c s="35" t="s">
        <v>47</v>
      </c>
      <c s="6" t="s">
        <v>2074</v>
      </c>
      <c s="36" t="s">
        <v>52</v>
      </c>
      <c s="37">
        <v>2</v>
      </c>
      <c s="36">
        <v>0</v>
      </c>
      <c s="36">
        <f>ROUND(G160*H160,6)</f>
      </c>
      <c r="L160" s="38">
        <v>0</v>
      </c>
      <c s="32">
        <f>ROUND(ROUND(L160,2)*ROUND(G160,3),2)</f>
      </c>
      <c s="36" t="s">
        <v>53</v>
      </c>
      <c>
        <f>(M160*21)/100</f>
      </c>
      <c t="s">
        <v>27</v>
      </c>
    </row>
    <row r="161" spans="1:5" ht="12.75">
      <c r="A161" s="35" t="s">
        <v>54</v>
      </c>
      <c r="E161" s="39" t="s">
        <v>55</v>
      </c>
    </row>
    <row r="162" spans="1:5" ht="12.75">
      <c r="A162" s="35" t="s">
        <v>56</v>
      </c>
      <c r="E162" s="40" t="s">
        <v>55</v>
      </c>
    </row>
    <row r="163" spans="1:5" ht="38.25">
      <c r="A163" t="s">
        <v>57</v>
      </c>
      <c r="E163" s="39" t="s">
        <v>2075</v>
      </c>
    </row>
    <row r="164" spans="1:16" ht="12.75">
      <c r="A164" t="s">
        <v>49</v>
      </c>
      <c s="34" t="s">
        <v>210</v>
      </c>
      <c s="34" t="s">
        <v>2096</v>
      </c>
      <c s="35" t="s">
        <v>47</v>
      </c>
      <c s="6" t="s">
        <v>2097</v>
      </c>
      <c s="36" t="s">
        <v>52</v>
      </c>
      <c s="37">
        <v>2</v>
      </c>
      <c s="36">
        <v>0</v>
      </c>
      <c s="36">
        <f>ROUND(G164*H164,6)</f>
      </c>
      <c r="L164" s="38">
        <v>0</v>
      </c>
      <c s="32">
        <f>ROUND(ROUND(L164,2)*ROUND(G164,3),2)</f>
      </c>
      <c s="36" t="s">
        <v>53</v>
      </c>
      <c>
        <f>(M164*21)/100</f>
      </c>
      <c t="s">
        <v>27</v>
      </c>
    </row>
    <row r="165" spans="1:5" ht="12.75">
      <c r="A165" s="35" t="s">
        <v>54</v>
      </c>
      <c r="E165" s="39" t="s">
        <v>55</v>
      </c>
    </row>
    <row r="166" spans="1:5" ht="12.75">
      <c r="A166" s="35" t="s">
        <v>56</v>
      </c>
      <c r="E166" s="40" t="s">
        <v>55</v>
      </c>
    </row>
    <row r="167" spans="1:5" ht="38.25">
      <c r="A167" t="s">
        <v>57</v>
      </c>
      <c r="E167" s="39" t="s">
        <v>2098</v>
      </c>
    </row>
    <row r="168" spans="1:16" ht="12.75">
      <c r="A168" t="s">
        <v>49</v>
      </c>
      <c s="34" t="s">
        <v>214</v>
      </c>
      <c s="34" t="s">
        <v>2102</v>
      </c>
      <c s="35" t="s">
        <v>47</v>
      </c>
      <c s="6" t="s">
        <v>2103</v>
      </c>
      <c s="36" t="s">
        <v>104</v>
      </c>
      <c s="37">
        <v>1</v>
      </c>
      <c s="36">
        <v>0</v>
      </c>
      <c s="36">
        <f>ROUND(G168*H168,6)</f>
      </c>
      <c r="L168" s="38">
        <v>0</v>
      </c>
      <c s="32">
        <f>ROUND(ROUND(L168,2)*ROUND(G168,3),2)</f>
      </c>
      <c s="36" t="s">
        <v>73</v>
      </c>
      <c>
        <f>(M168*21)/100</f>
      </c>
      <c t="s">
        <v>27</v>
      </c>
    </row>
    <row r="169" spans="1:5" ht="12.75">
      <c r="A169" s="35" t="s">
        <v>54</v>
      </c>
      <c r="E169" s="39" t="s">
        <v>55</v>
      </c>
    </row>
    <row r="170" spans="1:5" ht="12.75">
      <c r="A170" s="35" t="s">
        <v>56</v>
      </c>
      <c r="E170" s="40" t="s">
        <v>55</v>
      </c>
    </row>
    <row r="171" spans="1:5" ht="12.75">
      <c r="A171" t="s">
        <v>57</v>
      </c>
      <c r="E171" s="39" t="s">
        <v>74</v>
      </c>
    </row>
    <row r="172" spans="1:16" ht="12.75">
      <c r="A172" t="s">
        <v>49</v>
      </c>
      <c s="34" t="s">
        <v>214</v>
      </c>
      <c s="34" t="s">
        <v>2099</v>
      </c>
      <c s="35" t="s">
        <v>47</v>
      </c>
      <c s="6" t="s">
        <v>2100</v>
      </c>
      <c s="36" t="s">
        <v>52</v>
      </c>
      <c s="37">
        <v>2</v>
      </c>
      <c s="36">
        <v>0</v>
      </c>
      <c s="36">
        <f>ROUND(G172*H172,6)</f>
      </c>
      <c r="L172" s="38">
        <v>0</v>
      </c>
      <c s="32">
        <f>ROUND(ROUND(L172,2)*ROUND(G172,3),2)</f>
      </c>
      <c s="36" t="s">
        <v>53</v>
      </c>
      <c>
        <f>(M172*21)/100</f>
      </c>
      <c t="s">
        <v>27</v>
      </c>
    </row>
    <row r="173" spans="1:5" ht="12.75">
      <c r="A173" s="35" t="s">
        <v>54</v>
      </c>
      <c r="E173" s="39" t="s">
        <v>55</v>
      </c>
    </row>
    <row r="174" spans="1:5" ht="12.75">
      <c r="A174" s="35" t="s">
        <v>56</v>
      </c>
      <c r="E174" s="40" t="s">
        <v>55</v>
      </c>
    </row>
    <row r="175" spans="1:5" ht="63.75">
      <c r="A175" t="s">
        <v>57</v>
      </c>
      <c r="E175" s="39" t="s">
        <v>2101</v>
      </c>
    </row>
    <row r="176" spans="1:16" ht="12.75">
      <c r="A176" t="s">
        <v>49</v>
      </c>
      <c s="34" t="s">
        <v>218</v>
      </c>
      <c s="34" t="s">
        <v>2109</v>
      </c>
      <c s="35" t="s">
        <v>47</v>
      </c>
      <c s="6" t="s">
        <v>2110</v>
      </c>
      <c s="36" t="s">
        <v>68</v>
      </c>
      <c s="37">
        <v>8</v>
      </c>
      <c s="36">
        <v>0</v>
      </c>
      <c s="36">
        <f>ROUND(G176*H176,6)</f>
      </c>
      <c r="L176" s="38">
        <v>0</v>
      </c>
      <c s="32">
        <f>ROUND(ROUND(L176,2)*ROUND(G176,3),2)</f>
      </c>
      <c s="36" t="s">
        <v>73</v>
      </c>
      <c>
        <f>(M176*21)/100</f>
      </c>
      <c t="s">
        <v>27</v>
      </c>
    </row>
    <row r="177" spans="1:5" ht="12.75">
      <c r="A177" s="35" t="s">
        <v>54</v>
      </c>
      <c r="E177" s="39" t="s">
        <v>55</v>
      </c>
    </row>
    <row r="178" spans="1:5" ht="12.75">
      <c r="A178" s="35" t="s">
        <v>56</v>
      </c>
      <c r="E178" s="40" t="s">
        <v>55</v>
      </c>
    </row>
    <row r="179" spans="1:5" ht="12.75">
      <c r="A179" t="s">
        <v>57</v>
      </c>
      <c r="E179" s="39" t="s">
        <v>74</v>
      </c>
    </row>
    <row r="180" spans="1:16" ht="12.75">
      <c r="A180" t="s">
        <v>49</v>
      </c>
      <c s="34" t="s">
        <v>218</v>
      </c>
      <c s="34" t="s">
        <v>2104</v>
      </c>
      <c s="35" t="s">
        <v>47</v>
      </c>
      <c s="6" t="s">
        <v>2105</v>
      </c>
      <c s="36" t="s">
        <v>104</v>
      </c>
      <c s="37">
        <v>1</v>
      </c>
      <c s="36">
        <v>0</v>
      </c>
      <c s="36">
        <f>ROUND(G180*H180,6)</f>
      </c>
      <c r="L180" s="38">
        <v>0</v>
      </c>
      <c s="32">
        <f>ROUND(ROUND(L180,2)*ROUND(G180,3),2)</f>
      </c>
      <c s="36" t="s">
        <v>73</v>
      </c>
      <c>
        <f>(M180*21)/100</f>
      </c>
      <c t="s">
        <v>27</v>
      </c>
    </row>
    <row r="181" spans="1:5" ht="12.75">
      <c r="A181" s="35" t="s">
        <v>54</v>
      </c>
      <c r="E181" s="39" t="s">
        <v>55</v>
      </c>
    </row>
    <row r="182" spans="1:5" ht="12.75">
      <c r="A182" s="35" t="s">
        <v>56</v>
      </c>
      <c r="E182" s="40" t="s">
        <v>55</v>
      </c>
    </row>
    <row r="183" spans="1:5" ht="12.75">
      <c r="A183" t="s">
        <v>57</v>
      </c>
      <c r="E183" s="39" t="s">
        <v>74</v>
      </c>
    </row>
    <row r="184" spans="1:16" ht="12.75">
      <c r="A184" t="s">
        <v>49</v>
      </c>
      <c s="34" t="s">
        <v>221</v>
      </c>
      <c s="34" t="s">
        <v>1725</v>
      </c>
      <c s="35" t="s">
        <v>47</v>
      </c>
      <c s="6" t="s">
        <v>1726</v>
      </c>
      <c s="36" t="s">
        <v>52</v>
      </c>
      <c s="37">
        <v>1</v>
      </c>
      <c s="36">
        <v>0</v>
      </c>
      <c s="36">
        <f>ROUND(G184*H184,6)</f>
      </c>
      <c r="L184" s="38">
        <v>0</v>
      </c>
      <c s="32">
        <f>ROUND(ROUND(L184,2)*ROUND(G184,3),2)</f>
      </c>
      <c s="36" t="s">
        <v>73</v>
      </c>
      <c>
        <f>(M184*21)/100</f>
      </c>
      <c t="s">
        <v>27</v>
      </c>
    </row>
    <row r="185" spans="1:5" ht="12.75">
      <c r="A185" s="35" t="s">
        <v>54</v>
      </c>
      <c r="E185" s="39" t="s">
        <v>55</v>
      </c>
    </row>
    <row r="186" spans="1:5" ht="12.75">
      <c r="A186" s="35" t="s">
        <v>56</v>
      </c>
      <c r="E186" s="40" t="s">
        <v>55</v>
      </c>
    </row>
    <row r="187" spans="1:5" ht="12.75">
      <c r="A187" t="s">
        <v>57</v>
      </c>
      <c r="E187" s="39" t="s">
        <v>74</v>
      </c>
    </row>
    <row r="188" spans="1:16" ht="12.75">
      <c r="A188" t="s">
        <v>49</v>
      </c>
      <c s="34" t="s">
        <v>221</v>
      </c>
      <c s="34" t="s">
        <v>352</v>
      </c>
      <c s="35" t="s">
        <v>47</v>
      </c>
      <c s="6" t="s">
        <v>2111</v>
      </c>
      <c s="36" t="s">
        <v>52</v>
      </c>
      <c s="37">
        <v>1</v>
      </c>
      <c s="36">
        <v>0</v>
      </c>
      <c s="36">
        <f>ROUND(G188*H188,6)</f>
      </c>
      <c r="L188" s="38">
        <v>0</v>
      </c>
      <c s="32">
        <f>ROUND(ROUND(L188,2)*ROUND(G188,3),2)</f>
      </c>
      <c s="36" t="s">
        <v>53</v>
      </c>
      <c>
        <f>(M188*21)/100</f>
      </c>
      <c t="s">
        <v>27</v>
      </c>
    </row>
    <row r="189" spans="1:5" ht="12.75">
      <c r="A189" s="35" t="s">
        <v>54</v>
      </c>
      <c r="E189" s="39" t="s">
        <v>55</v>
      </c>
    </row>
    <row r="190" spans="1:5" ht="12.75">
      <c r="A190" s="35" t="s">
        <v>56</v>
      </c>
      <c r="E190" s="40" t="s">
        <v>55</v>
      </c>
    </row>
    <row r="191" spans="1:5" ht="12.75">
      <c r="A191" t="s">
        <v>57</v>
      </c>
      <c r="E191" s="39" t="s">
        <v>354</v>
      </c>
    </row>
    <row r="192" spans="1:13" ht="12.75">
      <c r="A192" t="s">
        <v>46</v>
      </c>
      <c r="C192" s="31" t="s">
        <v>20</v>
      </c>
      <c r="E192" s="33" t="s">
        <v>578</v>
      </c>
      <c r="J192" s="32">
        <f>0</f>
      </c>
      <c s="32">
        <f>0</f>
      </c>
      <c s="32">
        <f>0+L193+L197+L201+L205+L209</f>
      </c>
      <c s="32">
        <f>0+M193+M197+M201+M205+M209</f>
      </c>
    </row>
    <row r="193" spans="1:16" ht="12.75">
      <c r="A193" t="s">
        <v>49</v>
      </c>
      <c s="34" t="s">
        <v>225</v>
      </c>
      <c s="34" t="s">
        <v>2112</v>
      </c>
      <c s="35" t="s">
        <v>47</v>
      </c>
      <c s="6" t="s">
        <v>2113</v>
      </c>
      <c s="36" t="s">
        <v>68</v>
      </c>
      <c s="37">
        <v>8</v>
      </c>
      <c s="36">
        <v>0</v>
      </c>
      <c s="36">
        <f>ROUND(G193*H193,6)</f>
      </c>
      <c r="L193" s="38">
        <v>0</v>
      </c>
      <c s="32">
        <f>ROUND(ROUND(L193,2)*ROUND(G193,3),2)</f>
      </c>
      <c s="36" t="s">
        <v>73</v>
      </c>
      <c>
        <f>(M193*21)/100</f>
      </c>
      <c t="s">
        <v>27</v>
      </c>
    </row>
    <row r="194" spans="1:5" ht="12.75">
      <c r="A194" s="35" t="s">
        <v>54</v>
      </c>
      <c r="E194" s="39" t="s">
        <v>55</v>
      </c>
    </row>
    <row r="195" spans="1:5" ht="12.75">
      <c r="A195" s="35" t="s">
        <v>56</v>
      </c>
      <c r="E195" s="40" t="s">
        <v>55</v>
      </c>
    </row>
    <row r="196" spans="1:5" ht="12.75">
      <c r="A196" t="s">
        <v>57</v>
      </c>
      <c r="E196" s="39" t="s">
        <v>74</v>
      </c>
    </row>
    <row r="197" spans="1:16" ht="12.75">
      <c r="A197" t="s">
        <v>49</v>
      </c>
      <c s="34" t="s">
        <v>229</v>
      </c>
      <c s="34" t="s">
        <v>66</v>
      </c>
      <c s="35" t="s">
        <v>47</v>
      </c>
      <c s="6" t="s">
        <v>614</v>
      </c>
      <c s="36" t="s">
        <v>68</v>
      </c>
      <c s="37">
        <v>24</v>
      </c>
      <c s="36">
        <v>0</v>
      </c>
      <c s="36">
        <f>ROUND(G197*H197,6)</f>
      </c>
      <c r="L197" s="38">
        <v>0</v>
      </c>
      <c s="32">
        <f>ROUND(ROUND(L197,2)*ROUND(G197,3),2)</f>
      </c>
      <c s="36" t="s">
        <v>53</v>
      </c>
      <c>
        <f>(M197*21)/100</f>
      </c>
      <c t="s">
        <v>27</v>
      </c>
    </row>
    <row r="198" spans="1:5" ht="12.75">
      <c r="A198" s="35" t="s">
        <v>54</v>
      </c>
      <c r="E198" s="39" t="s">
        <v>55</v>
      </c>
    </row>
    <row r="199" spans="1:5" ht="12.75">
      <c r="A199" s="35" t="s">
        <v>56</v>
      </c>
      <c r="E199" s="40" t="s">
        <v>55</v>
      </c>
    </row>
    <row r="200" spans="1:5" ht="12.75">
      <c r="A200" t="s">
        <v>57</v>
      </c>
      <c r="E200" s="39" t="s">
        <v>69</v>
      </c>
    </row>
    <row r="201" spans="1:16" ht="25.5">
      <c r="A201" t="s">
        <v>49</v>
      </c>
      <c s="34" t="s">
        <v>232</v>
      </c>
      <c s="34" t="s">
        <v>2114</v>
      </c>
      <c s="35" t="s">
        <v>47</v>
      </c>
      <c s="6" t="s">
        <v>2115</v>
      </c>
      <c s="36" t="s">
        <v>52</v>
      </c>
      <c s="37">
        <v>1</v>
      </c>
      <c s="36">
        <v>0</v>
      </c>
      <c s="36">
        <f>ROUND(G201*H201,6)</f>
      </c>
      <c r="L201" s="38">
        <v>0</v>
      </c>
      <c s="32">
        <f>ROUND(ROUND(L201,2)*ROUND(G201,3),2)</f>
      </c>
      <c s="36" t="s">
        <v>73</v>
      </c>
      <c>
        <f>(M201*21)/100</f>
      </c>
      <c t="s">
        <v>27</v>
      </c>
    </row>
    <row r="202" spans="1:5" ht="12.75">
      <c r="A202" s="35" t="s">
        <v>54</v>
      </c>
      <c r="E202" s="39" t="s">
        <v>55</v>
      </c>
    </row>
    <row r="203" spans="1:5" ht="12.75">
      <c r="A203" s="35" t="s">
        <v>56</v>
      </c>
      <c r="E203" s="40" t="s">
        <v>55</v>
      </c>
    </row>
    <row r="204" spans="1:5" ht="12.75">
      <c r="A204" t="s">
        <v>57</v>
      </c>
      <c r="E204" s="39" t="s">
        <v>74</v>
      </c>
    </row>
    <row r="205" spans="1:16" ht="38.25">
      <c r="A205" t="s">
        <v>49</v>
      </c>
      <c s="34" t="s">
        <v>236</v>
      </c>
      <c s="34" t="s">
        <v>2116</v>
      </c>
      <c s="35" t="s">
        <v>47</v>
      </c>
      <c s="6" t="s">
        <v>2117</v>
      </c>
      <c s="36" t="s">
        <v>52</v>
      </c>
      <c s="37">
        <v>1</v>
      </c>
      <c s="36">
        <v>0</v>
      </c>
      <c s="36">
        <f>ROUND(G205*H205,6)</f>
      </c>
      <c r="L205" s="38">
        <v>0</v>
      </c>
      <c s="32">
        <f>ROUND(ROUND(L205,2)*ROUND(G205,3),2)</f>
      </c>
      <c s="36" t="s">
        <v>73</v>
      </c>
      <c>
        <f>(M205*21)/100</f>
      </c>
      <c t="s">
        <v>27</v>
      </c>
    </row>
    <row r="206" spans="1:5" ht="12.75">
      <c r="A206" s="35" t="s">
        <v>54</v>
      </c>
      <c r="E206" s="39" t="s">
        <v>55</v>
      </c>
    </row>
    <row r="207" spans="1:5" ht="12.75">
      <c r="A207" s="35" t="s">
        <v>56</v>
      </c>
      <c r="E207" s="40" t="s">
        <v>55</v>
      </c>
    </row>
    <row r="208" spans="1:5" ht="12.75">
      <c r="A208" t="s">
        <v>57</v>
      </c>
      <c r="E208" s="39" t="s">
        <v>74</v>
      </c>
    </row>
    <row r="209" spans="1:16" ht="12.75">
      <c r="A209" t="s">
        <v>49</v>
      </c>
      <c s="34" t="s">
        <v>239</v>
      </c>
      <c s="34" t="s">
        <v>76</v>
      </c>
      <c s="35" t="s">
        <v>47</v>
      </c>
      <c s="6" t="s">
        <v>77</v>
      </c>
      <c s="36" t="s">
        <v>52</v>
      </c>
      <c s="37">
        <v>1</v>
      </c>
      <c s="36">
        <v>0</v>
      </c>
      <c s="36">
        <f>ROUND(G209*H209,6)</f>
      </c>
      <c r="L209" s="38">
        <v>0</v>
      </c>
      <c s="32">
        <f>ROUND(ROUND(L209,2)*ROUND(G209,3),2)</f>
      </c>
      <c s="36" t="s">
        <v>53</v>
      </c>
      <c>
        <f>(M209*21)/100</f>
      </c>
      <c t="s">
        <v>27</v>
      </c>
    </row>
    <row r="210" spans="1:5" ht="12.75">
      <c r="A210" s="35" t="s">
        <v>54</v>
      </c>
      <c r="E210" s="39" t="s">
        <v>55</v>
      </c>
    </row>
    <row r="211" spans="1:5" ht="12.75">
      <c r="A211" s="35" t="s">
        <v>56</v>
      </c>
      <c r="E211" s="40" t="s">
        <v>55</v>
      </c>
    </row>
    <row r="212" spans="1:5" ht="25.5">
      <c r="A212" t="s">
        <v>57</v>
      </c>
      <c r="E212" s="39" t="s">
        <v>78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2.xml><?xml version="1.0" encoding="utf-8"?>
<worksheet xmlns="http://schemas.openxmlformats.org/spreadsheetml/2006/main" xmlns:r="http://schemas.openxmlformats.org/officeDocument/2006/relationships">
  <dimension ref="A1:T16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888</v>
      </c>
      <c s="41">
        <f>Rekapitulace!C25</f>
      </c>
      <c s="20" t="s">
        <v>0</v>
      </c>
      <c t="s">
        <v>23</v>
      </c>
      <c t="s">
        <v>27</v>
      </c>
    </row>
    <row r="4" spans="1:16" ht="32" customHeight="1">
      <c r="A4" s="24" t="s">
        <v>20</v>
      </c>
      <c s="25" t="s">
        <v>28</v>
      </c>
      <c s="27" t="s">
        <v>888</v>
      </c>
      <c r="E4" s="26" t="s">
        <v>2010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COUNTIFS(L8:L166,"=0",A8:A166,"P")+COUNTIFS(L8:L166,"",A8:A166,"P")+SUM(Q8:Q166)</f>
      </c>
    </row>
    <row r="8" spans="1:13" ht="12.75">
      <c r="A8" t="s">
        <v>44</v>
      </c>
      <c r="C8" s="28" t="s">
        <v>2373</v>
      </c>
      <c r="E8" s="30" t="s">
        <v>2372</v>
      </c>
      <c r="J8" s="29">
        <f>0+J9+J30+J79+J84+J153</f>
      </c>
      <c s="29">
        <f>0+K9+K30+K79+K84+K153</f>
      </c>
      <c s="29">
        <f>0+L9+L30+L79+L84+L153</f>
      </c>
      <c s="29">
        <f>0+M9+M30+M79+M84+M153</f>
      </c>
    </row>
    <row r="9" spans="1:13" ht="12.75">
      <c r="A9" t="s">
        <v>46</v>
      </c>
      <c r="C9" s="31" t="s">
        <v>47</v>
      </c>
      <c r="E9" s="33" t="s">
        <v>2374</v>
      </c>
      <c r="J9" s="32">
        <f>0</f>
      </c>
      <c s="32">
        <f>0</f>
      </c>
      <c s="32">
        <f>0+L10+L14+L18+L22+L26</f>
      </c>
      <c s="32">
        <f>0+M10+M14+M18+M22+M26</f>
      </c>
    </row>
    <row r="10" spans="1:16" ht="25.5">
      <c r="A10" t="s">
        <v>49</v>
      </c>
      <c s="34" t="s">
        <v>47</v>
      </c>
      <c s="34" t="s">
        <v>2375</v>
      </c>
      <c s="35" t="s">
        <v>47</v>
      </c>
      <c s="6" t="s">
        <v>2376</v>
      </c>
      <c s="36" t="s">
        <v>52</v>
      </c>
      <c s="37">
        <v>1</v>
      </c>
      <c s="36">
        <v>0</v>
      </c>
      <c s="36">
        <f>ROUND(G10*H10,6)</f>
      </c>
      <c r="L10" s="38">
        <v>0</v>
      </c>
      <c s="32">
        <f>ROUND(ROUND(L10,2)*ROUND(G10,3),2)</f>
      </c>
      <c s="36" t="s">
        <v>73</v>
      </c>
      <c>
        <f>(M10*21)/100</f>
      </c>
      <c t="s">
        <v>27</v>
      </c>
    </row>
    <row r="11" spans="1:5" ht="12.75">
      <c r="A11" s="35" t="s">
        <v>54</v>
      </c>
      <c r="E11" s="39" t="s">
        <v>55</v>
      </c>
    </row>
    <row r="12" spans="1:5" ht="12.75">
      <c r="A12" s="35" t="s">
        <v>56</v>
      </c>
      <c r="E12" s="40" t="s">
        <v>55</v>
      </c>
    </row>
    <row r="13" spans="1:5" ht="102">
      <c r="A13" t="s">
        <v>57</v>
      </c>
      <c r="E13" s="39" t="s">
        <v>2377</v>
      </c>
    </row>
    <row r="14" spans="1:16" ht="12.75">
      <c r="A14" t="s">
        <v>49</v>
      </c>
      <c s="34" t="s">
        <v>27</v>
      </c>
      <c s="34" t="s">
        <v>2378</v>
      </c>
      <c s="35" t="s">
        <v>47</v>
      </c>
      <c s="6" t="s">
        <v>2379</v>
      </c>
      <c s="36" t="s">
        <v>52</v>
      </c>
      <c s="37">
        <v>1</v>
      </c>
      <c s="36">
        <v>0</v>
      </c>
      <c s="36">
        <f>ROUND(G14*H14,6)</f>
      </c>
      <c r="L14" s="38">
        <v>0</v>
      </c>
      <c s="32">
        <f>ROUND(ROUND(L14,2)*ROUND(G14,3),2)</f>
      </c>
      <c s="36" t="s">
        <v>53</v>
      </c>
      <c>
        <f>(M14*21)/100</f>
      </c>
      <c t="s">
        <v>27</v>
      </c>
    </row>
    <row r="15" spans="1:5" ht="12.75">
      <c r="A15" s="35" t="s">
        <v>54</v>
      </c>
      <c r="E15" s="39" t="s">
        <v>55</v>
      </c>
    </row>
    <row r="16" spans="1:5" ht="12.75">
      <c r="A16" s="35" t="s">
        <v>56</v>
      </c>
      <c r="E16" s="40" t="s">
        <v>55</v>
      </c>
    </row>
    <row r="17" spans="1:5" ht="76.5">
      <c r="A17" t="s">
        <v>57</v>
      </c>
      <c r="E17" s="39" t="s">
        <v>2359</v>
      </c>
    </row>
    <row r="18" spans="1:16" ht="25.5">
      <c r="A18" t="s">
        <v>49</v>
      </c>
      <c s="34" t="s">
        <v>26</v>
      </c>
      <c s="34" t="s">
        <v>2380</v>
      </c>
      <c s="35" t="s">
        <v>47</v>
      </c>
      <c s="6" t="s">
        <v>2381</v>
      </c>
      <c s="36" t="s">
        <v>52</v>
      </c>
      <c s="37">
        <v>1</v>
      </c>
      <c s="36">
        <v>0</v>
      </c>
      <c s="36">
        <f>ROUND(G18*H18,6)</f>
      </c>
      <c r="L18" s="38">
        <v>0</v>
      </c>
      <c s="32">
        <f>ROUND(ROUND(L18,2)*ROUND(G18,3),2)</f>
      </c>
      <c s="36" t="s">
        <v>73</v>
      </c>
      <c>
        <f>(M18*21)/100</f>
      </c>
      <c t="s">
        <v>27</v>
      </c>
    </row>
    <row r="19" spans="1:5" ht="12.75">
      <c r="A19" s="35" t="s">
        <v>54</v>
      </c>
      <c r="E19" s="39" t="s">
        <v>55</v>
      </c>
    </row>
    <row r="20" spans="1:5" ht="12.75">
      <c r="A20" s="35" t="s">
        <v>56</v>
      </c>
      <c r="E20" s="40" t="s">
        <v>55</v>
      </c>
    </row>
    <row r="21" spans="1:5" ht="12.75">
      <c r="A21" t="s">
        <v>57</v>
      </c>
      <c r="E21" s="39" t="s">
        <v>74</v>
      </c>
    </row>
    <row r="22" spans="1:16" ht="12.75">
      <c r="A22" t="s">
        <v>49</v>
      </c>
      <c s="34" t="s">
        <v>65</v>
      </c>
      <c s="34" t="s">
        <v>2382</v>
      </c>
      <c s="35" t="s">
        <v>47</v>
      </c>
      <c s="6" t="s">
        <v>2383</v>
      </c>
      <c s="36" t="s">
        <v>52</v>
      </c>
      <c s="37">
        <v>1</v>
      </c>
      <c s="36">
        <v>0</v>
      </c>
      <c s="36">
        <f>ROUND(G22*H22,6)</f>
      </c>
      <c r="L22" s="38">
        <v>0</v>
      </c>
      <c s="32">
        <f>ROUND(ROUND(L22,2)*ROUND(G22,3),2)</f>
      </c>
      <c s="36" t="s">
        <v>73</v>
      </c>
      <c>
        <f>(M22*21)/100</f>
      </c>
      <c t="s">
        <v>27</v>
      </c>
    </row>
    <row r="23" spans="1:5" ht="12.75">
      <c r="A23" s="35" t="s">
        <v>54</v>
      </c>
      <c r="E23" s="39" t="s">
        <v>55</v>
      </c>
    </row>
    <row r="24" spans="1:5" ht="12.75">
      <c r="A24" s="35" t="s">
        <v>56</v>
      </c>
      <c r="E24" s="40" t="s">
        <v>55</v>
      </c>
    </row>
    <row r="25" spans="1:5" ht="12.75">
      <c r="A25" t="s">
        <v>57</v>
      </c>
      <c r="E25" s="39" t="s">
        <v>74</v>
      </c>
    </row>
    <row r="26" spans="1:16" ht="25.5">
      <c r="A26" t="s">
        <v>49</v>
      </c>
      <c s="34" t="s">
        <v>70</v>
      </c>
      <c s="34" t="s">
        <v>2384</v>
      </c>
      <c s="35" t="s">
        <v>47</v>
      </c>
      <c s="6" t="s">
        <v>2385</v>
      </c>
      <c s="36" t="s">
        <v>52</v>
      </c>
      <c s="37">
        <v>1</v>
      </c>
      <c s="36">
        <v>0</v>
      </c>
      <c s="36">
        <f>ROUND(G26*H26,6)</f>
      </c>
      <c r="L26" s="38">
        <v>0</v>
      </c>
      <c s="32">
        <f>ROUND(ROUND(L26,2)*ROUND(G26,3),2)</f>
      </c>
      <c s="36" t="s">
        <v>53</v>
      </c>
      <c>
        <f>(M26*21)/100</f>
      </c>
      <c t="s">
        <v>27</v>
      </c>
    </row>
    <row r="27" spans="1:5" ht="12.75">
      <c r="A27" s="35" t="s">
        <v>54</v>
      </c>
      <c r="E27" s="39" t="s">
        <v>55</v>
      </c>
    </row>
    <row r="28" spans="1:5" ht="12.75">
      <c r="A28" s="35" t="s">
        <v>56</v>
      </c>
      <c r="E28" s="40" t="s">
        <v>55</v>
      </c>
    </row>
    <row r="29" spans="1:5" ht="38.25">
      <c r="A29" t="s">
        <v>57</v>
      </c>
      <c r="E29" s="39" t="s">
        <v>2386</v>
      </c>
    </row>
    <row r="30" spans="1:13" ht="12.75">
      <c r="A30" t="s">
        <v>46</v>
      </c>
      <c r="C30" s="31" t="s">
        <v>27</v>
      </c>
      <c r="E30" s="33" t="s">
        <v>2387</v>
      </c>
      <c r="J30" s="32">
        <f>0</f>
      </c>
      <c s="32">
        <f>0</f>
      </c>
      <c s="32">
        <f>0+L31+L35+L39+L43+L47+L51+L55+L59+L63+L67+L71+L75</f>
      </c>
      <c s="32">
        <f>0+M31+M35+M39+M43+M47+M51+M55+M59+M63+M67+M71+M75</f>
      </c>
    </row>
    <row r="31" spans="1:16" ht="25.5">
      <c r="A31" t="s">
        <v>49</v>
      </c>
      <c s="34" t="s">
        <v>75</v>
      </c>
      <c s="34" t="s">
        <v>2388</v>
      </c>
      <c s="35" t="s">
        <v>47</v>
      </c>
      <c s="6" t="s">
        <v>2389</v>
      </c>
      <c s="36" t="s">
        <v>52</v>
      </c>
      <c s="37">
        <v>1</v>
      </c>
      <c s="36">
        <v>0</v>
      </c>
      <c s="36">
        <f>ROUND(G31*H31,6)</f>
      </c>
      <c r="L31" s="38">
        <v>0</v>
      </c>
      <c s="32">
        <f>ROUND(ROUND(L31,2)*ROUND(G31,3),2)</f>
      </c>
      <c s="36" t="s">
        <v>53</v>
      </c>
      <c>
        <f>(M31*21)/100</f>
      </c>
      <c t="s">
        <v>27</v>
      </c>
    </row>
    <row r="32" spans="1:5" ht="12.75">
      <c r="A32" s="35" t="s">
        <v>54</v>
      </c>
      <c r="E32" s="39" t="s">
        <v>55</v>
      </c>
    </row>
    <row r="33" spans="1:5" ht="12.75">
      <c r="A33" s="35" t="s">
        <v>56</v>
      </c>
      <c r="E33" s="40" t="s">
        <v>55</v>
      </c>
    </row>
    <row r="34" spans="1:5" ht="178.5">
      <c r="A34" t="s">
        <v>57</v>
      </c>
      <c r="E34" s="39" t="s">
        <v>1804</v>
      </c>
    </row>
    <row r="35" spans="1:16" ht="12.75">
      <c r="A35" t="s">
        <v>49</v>
      </c>
      <c s="34" t="s">
        <v>110</v>
      </c>
      <c s="34" t="s">
        <v>2390</v>
      </c>
      <c s="35" t="s">
        <v>47</v>
      </c>
      <c s="6" t="s">
        <v>2391</v>
      </c>
      <c s="36" t="s">
        <v>52</v>
      </c>
      <c s="37">
        <v>2</v>
      </c>
      <c s="36">
        <v>0</v>
      </c>
      <c s="36">
        <f>ROUND(G35*H35,6)</f>
      </c>
      <c r="L35" s="38">
        <v>0</v>
      </c>
      <c s="32">
        <f>ROUND(ROUND(L35,2)*ROUND(G35,3),2)</f>
      </c>
      <c s="36" t="s">
        <v>53</v>
      </c>
      <c>
        <f>(M35*21)/100</f>
      </c>
      <c t="s">
        <v>27</v>
      </c>
    </row>
    <row r="36" spans="1:5" ht="12.75">
      <c r="A36" s="35" t="s">
        <v>54</v>
      </c>
      <c r="E36" s="39" t="s">
        <v>55</v>
      </c>
    </row>
    <row r="37" spans="1:5" ht="12.75">
      <c r="A37" s="35" t="s">
        <v>56</v>
      </c>
      <c r="E37" s="40" t="s">
        <v>55</v>
      </c>
    </row>
    <row r="38" spans="1:5" ht="178.5">
      <c r="A38" t="s">
        <v>57</v>
      </c>
      <c r="E38" s="39" t="s">
        <v>1804</v>
      </c>
    </row>
    <row r="39" spans="1:16" ht="25.5">
      <c r="A39" t="s">
        <v>49</v>
      </c>
      <c s="34" t="s">
        <v>114</v>
      </c>
      <c s="34" t="s">
        <v>2392</v>
      </c>
      <c s="35" t="s">
        <v>47</v>
      </c>
      <c s="6" t="s">
        <v>2393</v>
      </c>
      <c s="36" t="s">
        <v>52</v>
      </c>
      <c s="37">
        <v>1</v>
      </c>
      <c s="36">
        <v>0</v>
      </c>
      <c s="36">
        <f>ROUND(G39*H39,6)</f>
      </c>
      <c r="L39" s="38">
        <v>0</v>
      </c>
      <c s="32">
        <f>ROUND(ROUND(L39,2)*ROUND(G39,3),2)</f>
      </c>
      <c s="36" t="s">
        <v>53</v>
      </c>
      <c>
        <f>(M39*21)/100</f>
      </c>
      <c t="s">
        <v>27</v>
      </c>
    </row>
    <row r="40" spans="1:5" ht="12.75">
      <c r="A40" s="35" t="s">
        <v>54</v>
      </c>
      <c r="E40" s="39" t="s">
        <v>55</v>
      </c>
    </row>
    <row r="41" spans="1:5" ht="12.75">
      <c r="A41" s="35" t="s">
        <v>56</v>
      </c>
      <c r="E41" s="40" t="s">
        <v>55</v>
      </c>
    </row>
    <row r="42" spans="1:5" ht="63.75">
      <c r="A42" t="s">
        <v>57</v>
      </c>
      <c r="E42" s="39" t="s">
        <v>2394</v>
      </c>
    </row>
    <row r="43" spans="1:16" ht="12.75">
      <c r="A43" t="s">
        <v>49</v>
      </c>
      <c s="34" t="s">
        <v>119</v>
      </c>
      <c s="34" t="s">
        <v>2395</v>
      </c>
      <c s="35" t="s">
        <v>47</v>
      </c>
      <c s="6" t="s">
        <v>2396</v>
      </c>
      <c s="36" t="s">
        <v>52</v>
      </c>
      <c s="37">
        <v>2</v>
      </c>
      <c s="36">
        <v>0</v>
      </c>
      <c s="36">
        <f>ROUND(G43*H43,6)</f>
      </c>
      <c r="L43" s="38">
        <v>0</v>
      </c>
      <c s="32">
        <f>ROUND(ROUND(L43,2)*ROUND(G43,3),2)</f>
      </c>
      <c s="36" t="s">
        <v>53</v>
      </c>
      <c>
        <f>(M43*21)/100</f>
      </c>
      <c t="s">
        <v>27</v>
      </c>
    </row>
    <row r="44" spans="1:5" ht="12.75">
      <c r="A44" s="35" t="s">
        <v>54</v>
      </c>
      <c r="E44" s="39" t="s">
        <v>55</v>
      </c>
    </row>
    <row r="45" spans="1:5" ht="12.75">
      <c r="A45" s="35" t="s">
        <v>56</v>
      </c>
      <c r="E45" s="40" t="s">
        <v>55</v>
      </c>
    </row>
    <row r="46" spans="1:5" ht="63.75">
      <c r="A46" t="s">
        <v>57</v>
      </c>
      <c r="E46" s="39" t="s">
        <v>2195</v>
      </c>
    </row>
    <row r="47" spans="1:16" ht="25.5">
      <c r="A47" t="s">
        <v>49</v>
      </c>
      <c s="34" t="s">
        <v>123</v>
      </c>
      <c s="34" t="s">
        <v>2397</v>
      </c>
      <c s="35" t="s">
        <v>47</v>
      </c>
      <c s="6" t="s">
        <v>2398</v>
      </c>
      <c s="36" t="s">
        <v>52</v>
      </c>
      <c s="37">
        <v>2</v>
      </c>
      <c s="36">
        <v>0</v>
      </c>
      <c s="36">
        <f>ROUND(G47*H47,6)</f>
      </c>
      <c r="L47" s="38">
        <v>0</v>
      </c>
      <c s="32">
        <f>ROUND(ROUND(L47,2)*ROUND(G47,3),2)</f>
      </c>
      <c s="36" t="s">
        <v>73</v>
      </c>
      <c>
        <f>(M47*21)/100</f>
      </c>
      <c t="s">
        <v>27</v>
      </c>
    </row>
    <row r="48" spans="1:5" ht="12.75">
      <c r="A48" s="35" t="s">
        <v>54</v>
      </c>
      <c r="E48" s="39" t="s">
        <v>55</v>
      </c>
    </row>
    <row r="49" spans="1:5" ht="12.75">
      <c r="A49" s="35" t="s">
        <v>56</v>
      </c>
      <c r="E49" s="40" t="s">
        <v>55</v>
      </c>
    </row>
    <row r="50" spans="1:5" ht="12.75">
      <c r="A50" t="s">
        <v>57</v>
      </c>
      <c r="E50" s="39" t="s">
        <v>74</v>
      </c>
    </row>
    <row r="51" spans="1:16" ht="12.75">
      <c r="A51" t="s">
        <v>49</v>
      </c>
      <c s="34" t="s">
        <v>127</v>
      </c>
      <c s="34" t="s">
        <v>2399</v>
      </c>
      <c s="35" t="s">
        <v>47</v>
      </c>
      <c s="6" t="s">
        <v>2400</v>
      </c>
      <c s="36" t="s">
        <v>52</v>
      </c>
      <c s="37">
        <v>1</v>
      </c>
      <c s="36">
        <v>0</v>
      </c>
      <c s="36">
        <f>ROUND(G51*H51,6)</f>
      </c>
      <c r="L51" s="38">
        <v>0</v>
      </c>
      <c s="32">
        <f>ROUND(ROUND(L51,2)*ROUND(G51,3),2)</f>
      </c>
      <c s="36" t="s">
        <v>73</v>
      </c>
      <c>
        <f>(M51*21)/100</f>
      </c>
      <c t="s">
        <v>27</v>
      </c>
    </row>
    <row r="52" spans="1:5" ht="12.75">
      <c r="A52" s="35" t="s">
        <v>54</v>
      </c>
      <c r="E52" s="39" t="s">
        <v>55</v>
      </c>
    </row>
    <row r="53" spans="1:5" ht="12.75">
      <c r="A53" s="35" t="s">
        <v>56</v>
      </c>
      <c r="E53" s="40" t="s">
        <v>55</v>
      </c>
    </row>
    <row r="54" spans="1:5" ht="12.75">
      <c r="A54" t="s">
        <v>57</v>
      </c>
      <c r="E54" s="39" t="s">
        <v>74</v>
      </c>
    </row>
    <row r="55" spans="1:16" ht="12.75">
      <c r="A55" t="s">
        <v>49</v>
      </c>
      <c s="34" t="s">
        <v>131</v>
      </c>
      <c s="34" t="s">
        <v>2401</v>
      </c>
      <c s="35" t="s">
        <v>47</v>
      </c>
      <c s="6" t="s">
        <v>2402</v>
      </c>
      <c s="36" t="s">
        <v>52</v>
      </c>
      <c s="37">
        <v>2</v>
      </c>
      <c s="36">
        <v>0</v>
      </c>
      <c s="36">
        <f>ROUND(G55*H55,6)</f>
      </c>
      <c r="L55" s="38">
        <v>0</v>
      </c>
      <c s="32">
        <f>ROUND(ROUND(L55,2)*ROUND(G55,3),2)</f>
      </c>
      <c s="36" t="s">
        <v>73</v>
      </c>
      <c>
        <f>(M55*21)/100</f>
      </c>
      <c t="s">
        <v>27</v>
      </c>
    </row>
    <row r="56" spans="1:5" ht="12.75">
      <c r="A56" s="35" t="s">
        <v>54</v>
      </c>
      <c r="E56" s="39" t="s">
        <v>55</v>
      </c>
    </row>
    <row r="57" spans="1:5" ht="12.75">
      <c r="A57" s="35" t="s">
        <v>56</v>
      </c>
      <c r="E57" s="40" t="s">
        <v>55</v>
      </c>
    </row>
    <row r="58" spans="1:5" ht="12.75">
      <c r="A58" t="s">
        <v>57</v>
      </c>
      <c r="E58" s="39" t="s">
        <v>74</v>
      </c>
    </row>
    <row r="59" spans="1:16" ht="12.75">
      <c r="A59" t="s">
        <v>49</v>
      </c>
      <c s="34" t="s">
        <v>135</v>
      </c>
      <c s="34" t="s">
        <v>2403</v>
      </c>
      <c s="35" t="s">
        <v>47</v>
      </c>
      <c s="6" t="s">
        <v>2404</v>
      </c>
      <c s="36" t="s">
        <v>52</v>
      </c>
      <c s="37">
        <v>5</v>
      </c>
      <c s="36">
        <v>0</v>
      </c>
      <c s="36">
        <f>ROUND(G59*H59,6)</f>
      </c>
      <c r="L59" s="38">
        <v>0</v>
      </c>
      <c s="32">
        <f>ROUND(ROUND(L59,2)*ROUND(G59,3),2)</f>
      </c>
      <c s="36" t="s">
        <v>73</v>
      </c>
      <c>
        <f>(M59*21)/100</f>
      </c>
      <c t="s">
        <v>27</v>
      </c>
    </row>
    <row r="60" spans="1:5" ht="12.75">
      <c r="A60" s="35" t="s">
        <v>54</v>
      </c>
      <c r="E60" s="39" t="s">
        <v>55</v>
      </c>
    </row>
    <row r="61" spans="1:5" ht="12.75">
      <c r="A61" s="35" t="s">
        <v>56</v>
      </c>
      <c r="E61" s="40" t="s">
        <v>55</v>
      </c>
    </row>
    <row r="62" spans="1:5" ht="12.75">
      <c r="A62" t="s">
        <v>57</v>
      </c>
      <c r="E62" s="39" t="s">
        <v>74</v>
      </c>
    </row>
    <row r="63" spans="1:16" ht="12.75">
      <c r="A63" t="s">
        <v>49</v>
      </c>
      <c s="34" t="s">
        <v>140</v>
      </c>
      <c s="34" t="s">
        <v>2405</v>
      </c>
      <c s="35" t="s">
        <v>47</v>
      </c>
      <c s="6" t="s">
        <v>2406</v>
      </c>
      <c s="36" t="s">
        <v>52</v>
      </c>
      <c s="37">
        <v>3</v>
      </c>
      <c s="36">
        <v>0</v>
      </c>
      <c s="36">
        <f>ROUND(G63*H63,6)</f>
      </c>
      <c r="L63" s="38">
        <v>0</v>
      </c>
      <c s="32">
        <f>ROUND(ROUND(L63,2)*ROUND(G63,3),2)</f>
      </c>
      <c s="36" t="s">
        <v>53</v>
      </c>
      <c>
        <f>(M63*21)/100</f>
      </c>
      <c t="s">
        <v>27</v>
      </c>
    </row>
    <row r="64" spans="1:5" ht="12.75">
      <c r="A64" s="35" t="s">
        <v>54</v>
      </c>
      <c r="E64" s="39" t="s">
        <v>55</v>
      </c>
    </row>
    <row r="65" spans="1:5" ht="12.75">
      <c r="A65" s="35" t="s">
        <v>56</v>
      </c>
      <c r="E65" s="40" t="s">
        <v>55</v>
      </c>
    </row>
    <row r="66" spans="1:5" ht="12.75">
      <c r="A66" t="s">
        <v>57</v>
      </c>
      <c r="E66" s="39" t="s">
        <v>2407</v>
      </c>
    </row>
    <row r="67" spans="1:16" ht="25.5">
      <c r="A67" t="s">
        <v>49</v>
      </c>
      <c s="34" t="s">
        <v>145</v>
      </c>
      <c s="34" t="s">
        <v>2408</v>
      </c>
      <c s="35" t="s">
        <v>47</v>
      </c>
      <c s="6" t="s">
        <v>2409</v>
      </c>
      <c s="36" t="s">
        <v>52</v>
      </c>
      <c s="37">
        <v>1</v>
      </c>
      <c s="36">
        <v>0</v>
      </c>
      <c s="36">
        <f>ROUND(G67*H67,6)</f>
      </c>
      <c r="L67" s="38">
        <v>0</v>
      </c>
      <c s="32">
        <f>ROUND(ROUND(L67,2)*ROUND(G67,3),2)</f>
      </c>
      <c s="36" t="s">
        <v>53</v>
      </c>
      <c>
        <f>(M67*21)/100</f>
      </c>
      <c t="s">
        <v>27</v>
      </c>
    </row>
    <row r="68" spans="1:5" ht="12.75">
      <c r="A68" s="35" t="s">
        <v>54</v>
      </c>
      <c r="E68" s="39" t="s">
        <v>55</v>
      </c>
    </row>
    <row r="69" spans="1:5" ht="12.75">
      <c r="A69" s="35" t="s">
        <v>56</v>
      </c>
      <c r="E69" s="40" t="s">
        <v>55</v>
      </c>
    </row>
    <row r="70" spans="1:5" ht="38.25">
      <c r="A70" t="s">
        <v>57</v>
      </c>
      <c r="E70" s="39" t="s">
        <v>2157</v>
      </c>
    </row>
    <row r="71" spans="1:16" ht="25.5">
      <c r="A71" t="s">
        <v>49</v>
      </c>
      <c s="34" t="s">
        <v>149</v>
      </c>
      <c s="34" t="s">
        <v>2410</v>
      </c>
      <c s="35" t="s">
        <v>47</v>
      </c>
      <c s="6" t="s">
        <v>2411</v>
      </c>
      <c s="36" t="s">
        <v>52</v>
      </c>
      <c s="37">
        <v>1</v>
      </c>
      <c s="36">
        <v>0</v>
      </c>
      <c s="36">
        <f>ROUND(G71*H71,6)</f>
      </c>
      <c r="L71" s="38">
        <v>0</v>
      </c>
      <c s="32">
        <f>ROUND(ROUND(L71,2)*ROUND(G71,3),2)</f>
      </c>
      <c s="36" t="s">
        <v>53</v>
      </c>
      <c>
        <f>(M71*21)/100</f>
      </c>
      <c t="s">
        <v>27</v>
      </c>
    </row>
    <row r="72" spans="1:5" ht="12.75">
      <c r="A72" s="35" t="s">
        <v>54</v>
      </c>
      <c r="E72" s="39" t="s">
        <v>55</v>
      </c>
    </row>
    <row r="73" spans="1:5" ht="12.75">
      <c r="A73" s="35" t="s">
        <v>56</v>
      </c>
      <c r="E73" s="40" t="s">
        <v>55</v>
      </c>
    </row>
    <row r="74" spans="1:5" ht="38.25">
      <c r="A74" t="s">
        <v>57</v>
      </c>
      <c r="E74" s="39" t="s">
        <v>2412</v>
      </c>
    </row>
    <row r="75" spans="1:16" ht="12.75">
      <c r="A75" t="s">
        <v>49</v>
      </c>
      <c s="34" t="s">
        <v>153</v>
      </c>
      <c s="34" t="s">
        <v>2413</v>
      </c>
      <c s="35" t="s">
        <v>47</v>
      </c>
      <c s="6" t="s">
        <v>2414</v>
      </c>
      <c s="36" t="s">
        <v>52</v>
      </c>
      <c s="37">
        <v>1</v>
      </c>
      <c s="36">
        <v>0</v>
      </c>
      <c s="36">
        <f>ROUND(G75*H75,6)</f>
      </c>
      <c r="L75" s="38">
        <v>0</v>
      </c>
      <c s="32">
        <f>ROUND(ROUND(L75,2)*ROUND(G75,3),2)</f>
      </c>
      <c s="36" t="s">
        <v>53</v>
      </c>
      <c>
        <f>(M75*21)/100</f>
      </c>
      <c t="s">
        <v>27</v>
      </c>
    </row>
    <row r="76" spans="1:5" ht="12.75">
      <c r="A76" s="35" t="s">
        <v>54</v>
      </c>
      <c r="E76" s="39" t="s">
        <v>55</v>
      </c>
    </row>
    <row r="77" spans="1:5" ht="12.75">
      <c r="A77" s="35" t="s">
        <v>56</v>
      </c>
      <c r="E77" s="40" t="s">
        <v>55</v>
      </c>
    </row>
    <row r="78" spans="1:5" ht="12.75">
      <c r="A78" t="s">
        <v>57</v>
      </c>
      <c r="E78" s="39" t="s">
        <v>2415</v>
      </c>
    </row>
    <row r="79" spans="1:13" ht="12.75">
      <c r="A79" t="s">
        <v>46</v>
      </c>
      <c r="C79" s="31" t="s">
        <v>26</v>
      </c>
      <c r="E79" s="33" t="s">
        <v>2416</v>
      </c>
      <c r="J79" s="32">
        <f>0</f>
      </c>
      <c s="32">
        <f>0</f>
      </c>
      <c s="32">
        <f>0+L80</f>
      </c>
      <c s="32">
        <f>0+M80</f>
      </c>
    </row>
    <row r="80" spans="1:16" ht="25.5">
      <c r="A80" t="s">
        <v>49</v>
      </c>
      <c s="34" t="s">
        <v>157</v>
      </c>
      <c s="34" t="s">
        <v>2417</v>
      </c>
      <c s="35" t="s">
        <v>47</v>
      </c>
      <c s="6" t="s">
        <v>2418</v>
      </c>
      <c s="36" t="s">
        <v>52</v>
      </c>
      <c s="37">
        <v>1</v>
      </c>
      <c s="36">
        <v>0</v>
      </c>
      <c s="36">
        <f>ROUND(G80*H80,6)</f>
      </c>
      <c r="L80" s="38">
        <v>0</v>
      </c>
      <c s="32">
        <f>ROUND(ROUND(L80,2)*ROUND(G80,3),2)</f>
      </c>
      <c s="36" t="s">
        <v>53</v>
      </c>
      <c>
        <f>(M80*21)/100</f>
      </c>
      <c t="s">
        <v>27</v>
      </c>
    </row>
    <row r="81" spans="1:5" ht="12.75">
      <c r="A81" s="35" t="s">
        <v>54</v>
      </c>
      <c r="E81" s="39" t="s">
        <v>55</v>
      </c>
    </row>
    <row r="82" spans="1:5" ht="12.75">
      <c r="A82" s="35" t="s">
        <v>56</v>
      </c>
      <c r="E82" s="40" t="s">
        <v>55</v>
      </c>
    </row>
    <row r="83" spans="1:5" ht="38.25">
      <c r="A83" t="s">
        <v>57</v>
      </c>
      <c r="E83" s="39" t="s">
        <v>2386</v>
      </c>
    </row>
    <row r="84" spans="1:13" ht="12.75">
      <c r="A84" t="s">
        <v>46</v>
      </c>
      <c r="C84" s="31" t="s">
        <v>65</v>
      </c>
      <c r="E84" s="33" t="s">
        <v>2054</v>
      </c>
      <c r="J84" s="32">
        <f>0</f>
      </c>
      <c s="32">
        <f>0</f>
      </c>
      <c s="32">
        <f>0+L85+L89+L93+L97+L101+L105+L109+L113+L117+L121+L125+L129+L133+L137+L141+L145+L149</f>
      </c>
      <c s="32">
        <f>0+M85+M89+M93+M97+M101+M105+M109+M113+M117+M121+M125+M129+M133+M137+M141+M145+M149</f>
      </c>
    </row>
    <row r="85" spans="1:16" ht="12.75">
      <c r="A85" t="s">
        <v>49</v>
      </c>
      <c s="34" t="s">
        <v>161</v>
      </c>
      <c s="34" t="s">
        <v>2419</v>
      </c>
      <c s="35" t="s">
        <v>47</v>
      </c>
      <c s="6" t="s">
        <v>2420</v>
      </c>
      <c s="36" t="s">
        <v>52</v>
      </c>
      <c s="37">
        <v>1</v>
      </c>
      <c s="36">
        <v>0</v>
      </c>
      <c s="36">
        <f>ROUND(G85*H85,6)</f>
      </c>
      <c r="L85" s="38">
        <v>0</v>
      </c>
      <c s="32">
        <f>ROUND(ROUND(L85,2)*ROUND(G85,3),2)</f>
      </c>
      <c s="36" t="s">
        <v>73</v>
      </c>
      <c>
        <f>(M85*21)/100</f>
      </c>
      <c t="s">
        <v>27</v>
      </c>
    </row>
    <row r="86" spans="1:5" ht="12.75">
      <c r="A86" s="35" t="s">
        <v>54</v>
      </c>
      <c r="E86" s="39" t="s">
        <v>55</v>
      </c>
    </row>
    <row r="87" spans="1:5" ht="12.75">
      <c r="A87" s="35" t="s">
        <v>56</v>
      </c>
      <c r="E87" s="40" t="s">
        <v>55</v>
      </c>
    </row>
    <row r="88" spans="1:5" ht="12.75">
      <c r="A88" t="s">
        <v>57</v>
      </c>
      <c r="E88" s="39" t="s">
        <v>74</v>
      </c>
    </row>
    <row r="89" spans="1:16" ht="12.75">
      <c r="A89" t="s">
        <v>49</v>
      </c>
      <c s="34" t="s">
        <v>165</v>
      </c>
      <c s="34" t="s">
        <v>2421</v>
      </c>
      <c s="35" t="s">
        <v>47</v>
      </c>
      <c s="6" t="s">
        <v>2422</v>
      </c>
      <c s="36" t="s">
        <v>52</v>
      </c>
      <c s="37">
        <v>1</v>
      </c>
      <c s="36">
        <v>0</v>
      </c>
      <c s="36">
        <f>ROUND(G89*H89,6)</f>
      </c>
      <c r="L89" s="38">
        <v>0</v>
      </c>
      <c s="32">
        <f>ROUND(ROUND(L89,2)*ROUND(G89,3),2)</f>
      </c>
      <c s="36" t="s">
        <v>73</v>
      </c>
      <c>
        <f>(M89*21)/100</f>
      </c>
      <c t="s">
        <v>27</v>
      </c>
    </row>
    <row r="90" spans="1:5" ht="12.75">
      <c r="A90" s="35" t="s">
        <v>54</v>
      </c>
      <c r="E90" s="39" t="s">
        <v>55</v>
      </c>
    </row>
    <row r="91" spans="1:5" ht="12.75">
      <c r="A91" s="35" t="s">
        <v>56</v>
      </c>
      <c r="E91" s="40" t="s">
        <v>55</v>
      </c>
    </row>
    <row r="92" spans="1:5" ht="12.75">
      <c r="A92" t="s">
        <v>57</v>
      </c>
      <c r="E92" s="39" t="s">
        <v>74</v>
      </c>
    </row>
    <row r="93" spans="1:16" ht="12.75">
      <c r="A93" t="s">
        <v>49</v>
      </c>
      <c s="34" t="s">
        <v>168</v>
      </c>
      <c s="34" t="s">
        <v>2268</v>
      </c>
      <c s="35" t="s">
        <v>47</v>
      </c>
      <c s="6" t="s">
        <v>2269</v>
      </c>
      <c s="36" t="s">
        <v>52</v>
      </c>
      <c s="37">
        <v>3</v>
      </c>
      <c s="36">
        <v>0</v>
      </c>
      <c s="36">
        <f>ROUND(G93*H93,6)</f>
      </c>
      <c r="L93" s="38">
        <v>0</v>
      </c>
      <c s="32">
        <f>ROUND(ROUND(L93,2)*ROUND(G93,3),2)</f>
      </c>
      <c s="36" t="s">
        <v>53</v>
      </c>
      <c>
        <f>(M93*21)/100</f>
      </c>
      <c t="s">
        <v>27</v>
      </c>
    </row>
    <row r="94" spans="1:5" ht="12.75">
      <c r="A94" s="35" t="s">
        <v>54</v>
      </c>
      <c r="E94" s="39" t="s">
        <v>55</v>
      </c>
    </row>
    <row r="95" spans="1:5" ht="12.75">
      <c r="A95" s="35" t="s">
        <v>56</v>
      </c>
      <c r="E95" s="40" t="s">
        <v>55</v>
      </c>
    </row>
    <row r="96" spans="1:5" ht="76.5">
      <c r="A96" t="s">
        <v>57</v>
      </c>
      <c r="E96" s="39" t="s">
        <v>2057</v>
      </c>
    </row>
    <row r="97" spans="1:16" ht="12.75">
      <c r="A97" t="s">
        <v>49</v>
      </c>
      <c s="34" t="s">
        <v>171</v>
      </c>
      <c s="34" t="s">
        <v>626</v>
      </c>
      <c s="35" t="s">
        <v>47</v>
      </c>
      <c s="6" t="s">
        <v>627</v>
      </c>
      <c s="36" t="s">
        <v>104</v>
      </c>
      <c s="37">
        <v>350</v>
      </c>
      <c s="36">
        <v>0</v>
      </c>
      <c s="36">
        <f>ROUND(G97*H97,6)</f>
      </c>
      <c r="L97" s="38">
        <v>0</v>
      </c>
      <c s="32">
        <f>ROUND(ROUND(L97,2)*ROUND(G97,3),2)</f>
      </c>
      <c s="36" t="s">
        <v>53</v>
      </c>
      <c>
        <f>(M97*21)/100</f>
      </c>
      <c t="s">
        <v>27</v>
      </c>
    </row>
    <row r="98" spans="1:5" ht="12.75">
      <c r="A98" s="35" t="s">
        <v>54</v>
      </c>
      <c r="E98" s="39" t="s">
        <v>55</v>
      </c>
    </row>
    <row r="99" spans="1:5" ht="12.75">
      <c r="A99" s="35" t="s">
        <v>56</v>
      </c>
      <c r="E99" s="40" t="s">
        <v>55</v>
      </c>
    </row>
    <row r="100" spans="1:5" ht="38.25">
      <c r="A100" t="s">
        <v>57</v>
      </c>
      <c r="E100" s="39" t="s">
        <v>628</v>
      </c>
    </row>
    <row r="101" spans="1:16" ht="25.5">
      <c r="A101" t="s">
        <v>49</v>
      </c>
      <c s="34" t="s">
        <v>174</v>
      </c>
      <c s="34" t="s">
        <v>631</v>
      </c>
      <c s="35" t="s">
        <v>47</v>
      </c>
      <c s="6" t="s">
        <v>632</v>
      </c>
      <c s="36" t="s">
        <v>52</v>
      </c>
      <c s="37">
        <v>6</v>
      </c>
      <c s="36">
        <v>0</v>
      </c>
      <c s="36">
        <f>ROUND(G101*H101,6)</f>
      </c>
      <c r="L101" s="38">
        <v>0</v>
      </c>
      <c s="32">
        <f>ROUND(ROUND(L101,2)*ROUND(G101,3),2)</f>
      </c>
      <c s="36" t="s">
        <v>73</v>
      </c>
      <c>
        <f>(M101*21)/100</f>
      </c>
      <c t="s">
        <v>27</v>
      </c>
    </row>
    <row r="102" spans="1:5" ht="12.75">
      <c r="A102" s="35" t="s">
        <v>54</v>
      </c>
      <c r="E102" s="39" t="s">
        <v>55</v>
      </c>
    </row>
    <row r="103" spans="1:5" ht="12.75">
      <c r="A103" s="35" t="s">
        <v>56</v>
      </c>
      <c r="E103" s="40" t="s">
        <v>55</v>
      </c>
    </row>
    <row r="104" spans="1:5" ht="12.75">
      <c r="A104" t="s">
        <v>57</v>
      </c>
      <c r="E104" s="39" t="s">
        <v>74</v>
      </c>
    </row>
    <row r="105" spans="1:16" ht="12.75">
      <c r="A105" t="s">
        <v>49</v>
      </c>
      <c s="34" t="s">
        <v>177</v>
      </c>
      <c s="34" t="s">
        <v>1018</v>
      </c>
      <c s="35" t="s">
        <v>47</v>
      </c>
      <c s="6" t="s">
        <v>1723</v>
      </c>
      <c s="36" t="s">
        <v>96</v>
      </c>
      <c s="37">
        <v>1</v>
      </c>
      <c s="36">
        <v>0</v>
      </c>
      <c s="36">
        <f>ROUND(G105*H105,6)</f>
      </c>
      <c r="L105" s="38">
        <v>0</v>
      </c>
      <c s="32">
        <f>ROUND(ROUND(L105,2)*ROUND(G105,3),2)</f>
      </c>
      <c s="36" t="s">
        <v>53</v>
      </c>
      <c>
        <f>(M105*21)/100</f>
      </c>
      <c t="s">
        <v>27</v>
      </c>
    </row>
    <row r="106" spans="1:5" ht="12.75">
      <c r="A106" s="35" t="s">
        <v>54</v>
      </c>
      <c r="E106" s="39" t="s">
        <v>55</v>
      </c>
    </row>
    <row r="107" spans="1:5" ht="12.75">
      <c r="A107" s="35" t="s">
        <v>56</v>
      </c>
      <c r="E107" s="40" t="s">
        <v>55</v>
      </c>
    </row>
    <row r="108" spans="1:5" ht="76.5">
      <c r="A108" t="s">
        <v>57</v>
      </c>
      <c r="E108" s="39" t="s">
        <v>331</v>
      </c>
    </row>
    <row r="109" spans="1:16" ht="12.75">
      <c r="A109" t="s">
        <v>49</v>
      </c>
      <c s="34" t="s">
        <v>180</v>
      </c>
      <c s="34" t="s">
        <v>2263</v>
      </c>
      <c s="35" t="s">
        <v>47</v>
      </c>
      <c s="6" t="s">
        <v>2264</v>
      </c>
      <c s="36" t="s">
        <v>203</v>
      </c>
      <c s="37">
        <v>1.4</v>
      </c>
      <c s="36">
        <v>0</v>
      </c>
      <c s="36">
        <f>ROUND(G109*H109,6)</f>
      </c>
      <c r="L109" s="38">
        <v>0</v>
      </c>
      <c s="32">
        <f>ROUND(ROUND(L109,2)*ROUND(G109,3),2)</f>
      </c>
      <c s="36" t="s">
        <v>73</v>
      </c>
      <c>
        <f>(M109*21)/100</f>
      </c>
      <c t="s">
        <v>27</v>
      </c>
    </row>
    <row r="110" spans="1:5" ht="12.75">
      <c r="A110" s="35" t="s">
        <v>54</v>
      </c>
      <c r="E110" s="39" t="s">
        <v>55</v>
      </c>
    </row>
    <row r="111" spans="1:5" ht="12.75">
      <c r="A111" s="35" t="s">
        <v>56</v>
      </c>
      <c r="E111" s="40" t="s">
        <v>55</v>
      </c>
    </row>
    <row r="112" spans="1:5" ht="12.75">
      <c r="A112" t="s">
        <v>57</v>
      </c>
      <c r="E112" s="39" t="s">
        <v>74</v>
      </c>
    </row>
    <row r="113" spans="1:16" ht="12.75">
      <c r="A113" t="s">
        <v>49</v>
      </c>
      <c s="34" t="s">
        <v>183</v>
      </c>
      <c s="34" t="s">
        <v>2266</v>
      </c>
      <c s="35" t="s">
        <v>47</v>
      </c>
      <c s="6" t="s">
        <v>2267</v>
      </c>
      <c s="36" t="s">
        <v>203</v>
      </c>
      <c s="37">
        <v>1.4</v>
      </c>
      <c s="36">
        <v>0</v>
      </c>
      <c s="36">
        <f>ROUND(G113*H113,6)</f>
      </c>
      <c r="L113" s="38">
        <v>0</v>
      </c>
      <c s="32">
        <f>ROUND(ROUND(L113,2)*ROUND(G113,3),2)</f>
      </c>
      <c s="36" t="s">
        <v>73</v>
      </c>
      <c>
        <f>(M113*21)/100</f>
      </c>
      <c t="s">
        <v>27</v>
      </c>
    </row>
    <row r="114" spans="1:5" ht="12.75">
      <c r="A114" s="35" t="s">
        <v>54</v>
      </c>
      <c r="E114" s="39" t="s">
        <v>55</v>
      </c>
    </row>
    <row r="115" spans="1:5" ht="12.75">
      <c r="A115" s="35" t="s">
        <v>56</v>
      </c>
      <c r="E115" s="40" t="s">
        <v>55</v>
      </c>
    </row>
    <row r="116" spans="1:5" ht="12.75">
      <c r="A116" t="s">
        <v>57</v>
      </c>
      <c r="E116" s="39" t="s">
        <v>74</v>
      </c>
    </row>
    <row r="117" spans="1:16" ht="12.75">
      <c r="A117" t="s">
        <v>49</v>
      </c>
      <c s="34" t="s">
        <v>187</v>
      </c>
      <c s="34" t="s">
        <v>2291</v>
      </c>
      <c s="35" t="s">
        <v>47</v>
      </c>
      <c s="6" t="s">
        <v>2292</v>
      </c>
      <c s="36" t="s">
        <v>104</v>
      </c>
      <c s="37">
        <v>80</v>
      </c>
      <c s="36">
        <v>0</v>
      </c>
      <c s="36">
        <f>ROUND(G117*H117,6)</f>
      </c>
      <c r="L117" s="38">
        <v>0</v>
      </c>
      <c s="32">
        <f>ROUND(ROUND(L117,2)*ROUND(G117,3),2)</f>
      </c>
      <c s="36" t="s">
        <v>53</v>
      </c>
      <c>
        <f>(M117*21)/100</f>
      </c>
      <c t="s">
        <v>27</v>
      </c>
    </row>
    <row r="118" spans="1:5" ht="12.75">
      <c r="A118" s="35" t="s">
        <v>54</v>
      </c>
      <c r="E118" s="39" t="s">
        <v>55</v>
      </c>
    </row>
    <row r="119" spans="1:5" ht="12.75">
      <c r="A119" s="35" t="s">
        <v>56</v>
      </c>
      <c r="E119" s="40" t="s">
        <v>55</v>
      </c>
    </row>
    <row r="120" spans="1:5" ht="63.75">
      <c r="A120" t="s">
        <v>57</v>
      </c>
      <c r="E120" s="39" t="s">
        <v>2293</v>
      </c>
    </row>
    <row r="121" spans="1:16" ht="25.5">
      <c r="A121" t="s">
        <v>49</v>
      </c>
      <c s="34" t="s">
        <v>191</v>
      </c>
      <c s="34" t="s">
        <v>2368</v>
      </c>
      <c s="35" t="s">
        <v>47</v>
      </c>
      <c s="6" t="s">
        <v>2369</v>
      </c>
      <c s="36" t="s">
        <v>52</v>
      </c>
      <c s="37">
        <v>3</v>
      </c>
      <c s="36">
        <v>0</v>
      </c>
      <c s="36">
        <f>ROUND(G121*H121,6)</f>
      </c>
      <c r="L121" s="38">
        <v>0</v>
      </c>
      <c s="32">
        <f>ROUND(ROUND(L121,2)*ROUND(G121,3),2)</f>
      </c>
      <c s="36" t="s">
        <v>53</v>
      </c>
      <c>
        <f>(M121*21)/100</f>
      </c>
      <c t="s">
        <v>27</v>
      </c>
    </row>
    <row r="122" spans="1:5" ht="12.75">
      <c r="A122" s="35" t="s">
        <v>54</v>
      </c>
      <c r="E122" s="39" t="s">
        <v>55</v>
      </c>
    </row>
    <row r="123" spans="1:5" ht="12.75">
      <c r="A123" s="35" t="s">
        <v>56</v>
      </c>
      <c r="E123" s="40" t="s">
        <v>55</v>
      </c>
    </row>
    <row r="124" spans="1:5" ht="25.5">
      <c r="A124" t="s">
        <v>57</v>
      </c>
      <c r="E124" s="39" t="s">
        <v>2370</v>
      </c>
    </row>
    <row r="125" spans="1:16" ht="12.75">
      <c r="A125" t="s">
        <v>49</v>
      </c>
      <c s="34" t="s">
        <v>195</v>
      </c>
      <c s="34" t="s">
        <v>2275</v>
      </c>
      <c s="35" t="s">
        <v>27</v>
      </c>
      <c s="6" t="s">
        <v>2276</v>
      </c>
      <c s="36" t="s">
        <v>52</v>
      </c>
      <c s="37">
        <v>3</v>
      </c>
      <c s="36">
        <v>0</v>
      </c>
      <c s="36">
        <f>ROUND(G125*H125,6)</f>
      </c>
      <c r="L125" s="38">
        <v>0</v>
      </c>
      <c s="32">
        <f>ROUND(ROUND(L125,2)*ROUND(G125,3),2)</f>
      </c>
      <c s="36" t="s">
        <v>53</v>
      </c>
      <c>
        <f>(M125*21)/100</f>
      </c>
      <c t="s">
        <v>27</v>
      </c>
    </row>
    <row r="126" spans="1:5" ht="12.75">
      <c r="A126" s="35" t="s">
        <v>54</v>
      </c>
      <c r="E126" s="39" t="s">
        <v>55</v>
      </c>
    </row>
    <row r="127" spans="1:5" ht="12.75">
      <c r="A127" s="35" t="s">
        <v>56</v>
      </c>
      <c r="E127" s="40" t="s">
        <v>55</v>
      </c>
    </row>
    <row r="128" spans="1:5" ht="38.25">
      <c r="A128" t="s">
        <v>57</v>
      </c>
      <c r="E128" s="39" t="s">
        <v>2070</v>
      </c>
    </row>
    <row r="129" spans="1:16" ht="25.5">
      <c r="A129" t="s">
        <v>49</v>
      </c>
      <c s="34" t="s">
        <v>200</v>
      </c>
      <c s="34" t="s">
        <v>2280</v>
      </c>
      <c s="35" t="s">
        <v>47</v>
      </c>
      <c s="6" t="s">
        <v>2281</v>
      </c>
      <c s="36" t="s">
        <v>52</v>
      </c>
      <c s="37">
        <v>12</v>
      </c>
      <c s="36">
        <v>0</v>
      </c>
      <c s="36">
        <f>ROUND(G129*H129,6)</f>
      </c>
      <c r="L129" s="38">
        <v>0</v>
      </c>
      <c s="32">
        <f>ROUND(ROUND(L129,2)*ROUND(G129,3),2)</f>
      </c>
      <c s="36" t="s">
        <v>53</v>
      </c>
      <c>
        <f>(M129*21)/100</f>
      </c>
      <c t="s">
        <v>27</v>
      </c>
    </row>
    <row r="130" spans="1:5" ht="12.75">
      <c r="A130" s="35" t="s">
        <v>54</v>
      </c>
      <c r="E130" s="39" t="s">
        <v>55</v>
      </c>
    </row>
    <row r="131" spans="1:5" ht="12.75">
      <c r="A131" s="35" t="s">
        <v>56</v>
      </c>
      <c r="E131" s="40" t="s">
        <v>55</v>
      </c>
    </row>
    <row r="132" spans="1:5" ht="38.25">
      <c r="A132" t="s">
        <v>57</v>
      </c>
      <c r="E132" s="39" t="s">
        <v>2075</v>
      </c>
    </row>
    <row r="133" spans="1:16" ht="12.75">
      <c r="A133" t="s">
        <v>49</v>
      </c>
      <c s="34" t="s">
        <v>206</v>
      </c>
      <c s="34" t="s">
        <v>2423</v>
      </c>
      <c s="35" t="s">
        <v>47</v>
      </c>
      <c s="6" t="s">
        <v>2072</v>
      </c>
      <c s="36" t="s">
        <v>52</v>
      </c>
      <c s="37">
        <v>3</v>
      </c>
      <c s="36">
        <v>0</v>
      </c>
      <c s="36">
        <f>ROUND(G133*H133,6)</f>
      </c>
      <c r="L133" s="38">
        <v>0</v>
      </c>
      <c s="32">
        <f>ROUND(ROUND(L133,2)*ROUND(G133,3),2)</f>
      </c>
      <c s="36" t="s">
        <v>53</v>
      </c>
      <c>
        <f>(M133*21)/100</f>
      </c>
      <c t="s">
        <v>27</v>
      </c>
    </row>
    <row r="134" spans="1:5" ht="12.75">
      <c r="A134" s="35" t="s">
        <v>54</v>
      </c>
      <c r="E134" s="39" t="s">
        <v>55</v>
      </c>
    </row>
    <row r="135" spans="1:5" ht="12.75">
      <c r="A135" s="35" t="s">
        <v>56</v>
      </c>
      <c r="E135" s="40" t="s">
        <v>55</v>
      </c>
    </row>
    <row r="136" spans="1:5" ht="25.5">
      <c r="A136" t="s">
        <v>57</v>
      </c>
      <c r="E136" s="39" t="s">
        <v>2424</v>
      </c>
    </row>
    <row r="137" spans="1:16" ht="12.75">
      <c r="A137" t="s">
        <v>49</v>
      </c>
      <c s="34" t="s">
        <v>210</v>
      </c>
      <c s="34" t="s">
        <v>2073</v>
      </c>
      <c s="35" t="s">
        <v>47</v>
      </c>
      <c s="6" t="s">
        <v>2074</v>
      </c>
      <c s="36" t="s">
        <v>52</v>
      </c>
      <c s="37">
        <v>6</v>
      </c>
      <c s="36">
        <v>0</v>
      </c>
      <c s="36">
        <f>ROUND(G137*H137,6)</f>
      </c>
      <c r="L137" s="38">
        <v>0</v>
      </c>
      <c s="32">
        <f>ROUND(ROUND(L137,2)*ROUND(G137,3),2)</f>
      </c>
      <c s="36" t="s">
        <v>53</v>
      </c>
      <c>
        <f>(M137*21)/100</f>
      </c>
      <c t="s">
        <v>27</v>
      </c>
    </row>
    <row r="138" spans="1:5" ht="12.75">
      <c r="A138" s="35" t="s">
        <v>54</v>
      </c>
      <c r="E138" s="39" t="s">
        <v>55</v>
      </c>
    </row>
    <row r="139" spans="1:5" ht="12.75">
      <c r="A139" s="35" t="s">
        <v>56</v>
      </c>
      <c r="E139" s="40" t="s">
        <v>55</v>
      </c>
    </row>
    <row r="140" spans="1:5" ht="38.25">
      <c r="A140" t="s">
        <v>57</v>
      </c>
      <c r="E140" s="39" t="s">
        <v>2075</v>
      </c>
    </row>
    <row r="141" spans="1:16" ht="12.75">
      <c r="A141" t="s">
        <v>49</v>
      </c>
      <c s="34" t="s">
        <v>214</v>
      </c>
      <c s="34" t="s">
        <v>2109</v>
      </c>
      <c s="35" t="s">
        <v>47</v>
      </c>
      <c s="6" t="s">
        <v>2110</v>
      </c>
      <c s="36" t="s">
        <v>68</v>
      </c>
      <c s="37">
        <v>8</v>
      </c>
      <c s="36">
        <v>0</v>
      </c>
      <c s="36">
        <f>ROUND(G141*H141,6)</f>
      </c>
      <c r="L141" s="38">
        <v>0</v>
      </c>
      <c s="32">
        <f>ROUND(ROUND(L141,2)*ROUND(G141,3),2)</f>
      </c>
      <c s="36" t="s">
        <v>73</v>
      </c>
      <c>
        <f>(M141*21)/100</f>
      </c>
      <c t="s">
        <v>27</v>
      </c>
    </row>
    <row r="142" spans="1:5" ht="12.75">
      <c r="A142" s="35" t="s">
        <v>54</v>
      </c>
      <c r="E142" s="39" t="s">
        <v>55</v>
      </c>
    </row>
    <row r="143" spans="1:5" ht="12.75">
      <c r="A143" s="35" t="s">
        <v>56</v>
      </c>
      <c r="E143" s="40" t="s">
        <v>55</v>
      </c>
    </row>
    <row r="144" spans="1:5" ht="12.75">
      <c r="A144" t="s">
        <v>57</v>
      </c>
      <c r="E144" s="39" t="s">
        <v>74</v>
      </c>
    </row>
    <row r="145" spans="1:16" ht="12.75">
      <c r="A145" t="s">
        <v>49</v>
      </c>
      <c s="34" t="s">
        <v>218</v>
      </c>
      <c s="34" t="s">
        <v>1725</v>
      </c>
      <c s="35" t="s">
        <v>47</v>
      </c>
      <c s="6" t="s">
        <v>1726</v>
      </c>
      <c s="36" t="s">
        <v>52</v>
      </c>
      <c s="37">
        <v>1</v>
      </c>
      <c s="36">
        <v>0</v>
      </c>
      <c s="36">
        <f>ROUND(G145*H145,6)</f>
      </c>
      <c r="L145" s="38">
        <v>0</v>
      </c>
      <c s="32">
        <f>ROUND(ROUND(L145,2)*ROUND(G145,3),2)</f>
      </c>
      <c s="36" t="s">
        <v>73</v>
      </c>
      <c>
        <f>(M145*21)/100</f>
      </c>
      <c t="s">
        <v>27</v>
      </c>
    </row>
    <row r="146" spans="1:5" ht="12.75">
      <c r="A146" s="35" t="s">
        <v>54</v>
      </c>
      <c r="E146" s="39" t="s">
        <v>55</v>
      </c>
    </row>
    <row r="147" spans="1:5" ht="12.75">
      <c r="A147" s="35" t="s">
        <v>56</v>
      </c>
      <c r="E147" s="40" t="s">
        <v>55</v>
      </c>
    </row>
    <row r="148" spans="1:5" ht="12.75">
      <c r="A148" t="s">
        <v>57</v>
      </c>
      <c r="E148" s="39" t="s">
        <v>74</v>
      </c>
    </row>
    <row r="149" spans="1:16" ht="12.75">
      <c r="A149" t="s">
        <v>49</v>
      </c>
      <c s="34" t="s">
        <v>221</v>
      </c>
      <c s="34" t="s">
        <v>352</v>
      </c>
      <c s="35" t="s">
        <v>47</v>
      </c>
      <c s="6" t="s">
        <v>2111</v>
      </c>
      <c s="36" t="s">
        <v>52</v>
      </c>
      <c s="37">
        <v>1</v>
      </c>
      <c s="36">
        <v>0</v>
      </c>
      <c s="36">
        <f>ROUND(G149*H149,6)</f>
      </c>
      <c r="L149" s="38">
        <v>0</v>
      </c>
      <c s="32">
        <f>ROUND(ROUND(L149,2)*ROUND(G149,3),2)</f>
      </c>
      <c s="36" t="s">
        <v>53</v>
      </c>
      <c>
        <f>(M149*21)/100</f>
      </c>
      <c t="s">
        <v>27</v>
      </c>
    </row>
    <row r="150" spans="1:5" ht="12.75">
      <c r="A150" s="35" t="s">
        <v>54</v>
      </c>
      <c r="E150" s="39" t="s">
        <v>55</v>
      </c>
    </row>
    <row r="151" spans="1:5" ht="12.75">
      <c r="A151" s="35" t="s">
        <v>56</v>
      </c>
      <c r="E151" s="40" t="s">
        <v>55</v>
      </c>
    </row>
    <row r="152" spans="1:5" ht="12.75">
      <c r="A152" t="s">
        <v>57</v>
      </c>
      <c r="E152" s="39" t="s">
        <v>354</v>
      </c>
    </row>
    <row r="153" spans="1:13" ht="12.75">
      <c r="A153" t="s">
        <v>46</v>
      </c>
      <c r="C153" s="31" t="s">
        <v>20</v>
      </c>
      <c r="E153" s="33" t="s">
        <v>578</v>
      </c>
      <c r="J153" s="32">
        <f>0</f>
      </c>
      <c s="32">
        <f>0</f>
      </c>
      <c s="32">
        <f>0+L154+L158+L162+L166</f>
      </c>
      <c s="32">
        <f>0+M154+M158+M162+M166</f>
      </c>
    </row>
    <row r="154" spans="1:16" ht="25.5">
      <c r="A154" t="s">
        <v>49</v>
      </c>
      <c s="34" t="s">
        <v>225</v>
      </c>
      <c s="34" t="s">
        <v>2425</v>
      </c>
      <c s="35" t="s">
        <v>47</v>
      </c>
      <c s="6" t="s">
        <v>2426</v>
      </c>
      <c s="36" t="s">
        <v>52</v>
      </c>
      <c s="37">
        <v>1</v>
      </c>
      <c s="36">
        <v>0</v>
      </c>
      <c s="36">
        <f>ROUND(G154*H154,6)</f>
      </c>
      <c r="L154" s="38">
        <v>0</v>
      </c>
      <c s="32">
        <f>ROUND(ROUND(L154,2)*ROUND(G154,3),2)</f>
      </c>
      <c s="36" t="s">
        <v>73</v>
      </c>
      <c>
        <f>(M154*21)/100</f>
      </c>
      <c t="s">
        <v>27</v>
      </c>
    </row>
    <row r="155" spans="1:5" ht="12.75">
      <c r="A155" s="35" t="s">
        <v>54</v>
      </c>
      <c r="E155" s="39" t="s">
        <v>55</v>
      </c>
    </row>
    <row r="156" spans="1:5" ht="12.75">
      <c r="A156" s="35" t="s">
        <v>56</v>
      </c>
      <c r="E156" s="40" t="s">
        <v>55</v>
      </c>
    </row>
    <row r="157" spans="1:5" ht="12.75">
      <c r="A157" t="s">
        <v>57</v>
      </c>
      <c r="E157" s="39" t="s">
        <v>74</v>
      </c>
    </row>
    <row r="158" spans="1:16" ht="12.75">
      <c r="A158" t="s">
        <v>49</v>
      </c>
      <c s="34" t="s">
        <v>225</v>
      </c>
      <c s="34" t="s">
        <v>66</v>
      </c>
      <c s="35" t="s">
        <v>47</v>
      </c>
      <c s="6" t="s">
        <v>614</v>
      </c>
      <c s="36" t="s">
        <v>68</v>
      </c>
      <c s="37">
        <v>24</v>
      </c>
      <c s="36">
        <v>0</v>
      </c>
      <c s="36">
        <f>ROUND(G158*H158,6)</f>
      </c>
      <c r="L158" s="38">
        <v>0</v>
      </c>
      <c s="32">
        <f>ROUND(ROUND(L158,2)*ROUND(G158,3),2)</f>
      </c>
      <c s="36" t="s">
        <v>53</v>
      </c>
      <c>
        <f>(M158*21)/100</f>
      </c>
      <c t="s">
        <v>27</v>
      </c>
    </row>
    <row r="159" spans="1:5" ht="12.75">
      <c r="A159" s="35" t="s">
        <v>54</v>
      </c>
      <c r="E159" s="39" t="s">
        <v>55</v>
      </c>
    </row>
    <row r="160" spans="1:5" ht="12.75">
      <c r="A160" s="35" t="s">
        <v>56</v>
      </c>
      <c r="E160" s="40" t="s">
        <v>55</v>
      </c>
    </row>
    <row r="161" spans="1:5" ht="12.75">
      <c r="A161" t="s">
        <v>57</v>
      </c>
      <c r="E161" s="39" t="s">
        <v>69</v>
      </c>
    </row>
    <row r="162" spans="1:16" ht="12.75">
      <c r="A162" t="s">
        <v>49</v>
      </c>
      <c s="34" t="s">
        <v>229</v>
      </c>
      <c s="34" t="s">
        <v>2427</v>
      </c>
      <c s="35" t="s">
        <v>47</v>
      </c>
      <c s="6" t="s">
        <v>2428</v>
      </c>
      <c s="36" t="s">
        <v>96</v>
      </c>
      <c s="37">
        <v>1</v>
      </c>
      <c s="36">
        <v>0</v>
      </c>
      <c s="36">
        <f>ROUND(G162*H162,6)</f>
      </c>
      <c r="L162" s="38">
        <v>0</v>
      </c>
      <c s="32">
        <f>ROUND(ROUND(L162,2)*ROUND(G162,3),2)</f>
      </c>
      <c s="36" t="s">
        <v>53</v>
      </c>
      <c>
        <f>(M162*21)/100</f>
      </c>
      <c t="s">
        <v>27</v>
      </c>
    </row>
    <row r="163" spans="1:5" ht="12.75">
      <c r="A163" s="35" t="s">
        <v>54</v>
      </c>
      <c r="E163" s="39" t="s">
        <v>55</v>
      </c>
    </row>
    <row r="164" spans="1:5" ht="12.75">
      <c r="A164" s="35" t="s">
        <v>56</v>
      </c>
      <c r="E164" s="40" t="s">
        <v>55</v>
      </c>
    </row>
    <row r="165" spans="1:5" ht="12.75">
      <c r="A165" t="s">
        <v>57</v>
      </c>
      <c r="E165" s="39" t="s">
        <v>2428</v>
      </c>
    </row>
    <row r="166" spans="1:16" ht="12.75">
      <c r="A166" t="s">
        <v>49</v>
      </c>
      <c s="34" t="s">
        <v>232</v>
      </c>
      <c s="34" t="s">
        <v>76</v>
      </c>
      <c s="35" t="s">
        <v>47</v>
      </c>
      <c s="6" t="s">
        <v>77</v>
      </c>
      <c s="36" t="s">
        <v>52</v>
      </c>
      <c s="37">
        <v>1</v>
      </c>
      <c s="36">
        <v>0</v>
      </c>
      <c s="36">
        <f>ROUND(G166*H166,6)</f>
      </c>
      <c r="L166" s="38">
        <v>0</v>
      </c>
      <c s="32">
        <f>ROUND(ROUND(L166,2)*ROUND(G166,3),2)</f>
      </c>
      <c s="36" t="s">
        <v>53</v>
      </c>
      <c>
        <f>(M166*21)/100</f>
      </c>
      <c t="s">
        <v>27</v>
      </c>
    </row>
    <row r="167" spans="1:5" ht="12.75">
      <c r="A167" s="35" t="s">
        <v>54</v>
      </c>
      <c r="E167" s="39" t="s">
        <v>55</v>
      </c>
    </row>
    <row r="168" spans="1:5" ht="12.75">
      <c r="A168" s="35" t="s">
        <v>56</v>
      </c>
      <c r="E168" s="40" t="s">
        <v>55</v>
      </c>
    </row>
    <row r="169" spans="1:5" ht="25.5">
      <c r="A169" t="s">
        <v>57</v>
      </c>
      <c r="E169" s="39" t="s">
        <v>78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3.xml><?xml version="1.0" encoding="utf-8"?>
<worksheet xmlns="http://schemas.openxmlformats.org/spreadsheetml/2006/main" xmlns:r="http://schemas.openxmlformats.org/officeDocument/2006/relationships">
  <dimension ref="A1:T31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888</v>
      </c>
      <c s="41">
        <f>Rekapitulace!C25</f>
      </c>
      <c s="20" t="s">
        <v>0</v>
      </c>
      <c t="s">
        <v>23</v>
      </c>
      <c t="s">
        <v>27</v>
      </c>
    </row>
    <row r="4" spans="1:16" ht="32" customHeight="1">
      <c r="A4" s="24" t="s">
        <v>20</v>
      </c>
      <c s="25" t="s">
        <v>28</v>
      </c>
      <c s="27" t="s">
        <v>888</v>
      </c>
      <c r="E4" s="26" t="s">
        <v>2010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COUNTIFS(L8:L309,"=0",A8:A309,"P")+COUNTIFS(L8:L309,"",A8:A309,"P")+SUM(Q8:Q309)</f>
      </c>
    </row>
    <row r="8" spans="1:13" ht="12.75">
      <c r="A8" t="s">
        <v>44</v>
      </c>
      <c r="C8" s="28" t="s">
        <v>2431</v>
      </c>
      <c r="E8" s="30" t="s">
        <v>2430</v>
      </c>
      <c r="J8" s="29">
        <f>0+J9+J54+J83+J288</f>
      </c>
      <c s="29">
        <f>0+K9+K54+K83+K288</f>
      </c>
      <c s="29">
        <f>0+L9+L54+L83+L288</f>
      </c>
      <c s="29">
        <f>0+M9+M54+M83+M288</f>
      </c>
    </row>
    <row r="9" spans="1:13" ht="12.75">
      <c r="A9" t="s">
        <v>46</v>
      </c>
      <c r="C9" s="31" t="s">
        <v>47</v>
      </c>
      <c r="E9" s="33" t="s">
        <v>86</v>
      </c>
      <c r="J9" s="32">
        <f>0</f>
      </c>
      <c s="32">
        <f>0</f>
      </c>
      <c s="32">
        <f>0+L10+L14+L18+L22+L26+L30+L34+L38+L42+L46+L50</f>
      </c>
      <c s="32">
        <f>0+M10+M14+M18+M22+M26+M30+M34+M38+M42+M46+M50</f>
      </c>
    </row>
    <row r="10" spans="1:16" ht="12.75">
      <c r="A10" t="s">
        <v>49</v>
      </c>
      <c s="34" t="s">
        <v>47</v>
      </c>
      <c s="34" t="s">
        <v>87</v>
      </c>
      <c s="35" t="s">
        <v>47</v>
      </c>
      <c s="6" t="s">
        <v>88</v>
      </c>
      <c s="36" t="s">
        <v>89</v>
      </c>
      <c s="37">
        <v>0.32</v>
      </c>
      <c s="36">
        <v>0</v>
      </c>
      <c s="36">
        <f>ROUND(G10*H10,6)</f>
      </c>
      <c r="L10" s="38">
        <v>0</v>
      </c>
      <c s="32">
        <f>ROUND(ROUND(L10,2)*ROUND(G10,3),2)</f>
      </c>
      <c s="36" t="s">
        <v>53</v>
      </c>
      <c>
        <f>(M10*21)/100</f>
      </c>
      <c t="s">
        <v>27</v>
      </c>
    </row>
    <row r="11" spans="1:5" ht="12.75">
      <c r="A11" s="35" t="s">
        <v>54</v>
      </c>
      <c r="E11" s="39" t="s">
        <v>55</v>
      </c>
    </row>
    <row r="12" spans="1:5" ht="12.75">
      <c r="A12" s="35" t="s">
        <v>56</v>
      </c>
      <c r="E12" s="40" t="s">
        <v>55</v>
      </c>
    </row>
    <row r="13" spans="1:5" ht="63.75">
      <c r="A13" t="s">
        <v>57</v>
      </c>
      <c r="E13" s="39" t="s">
        <v>90</v>
      </c>
    </row>
    <row r="14" spans="1:16" ht="12.75">
      <c r="A14" t="s">
        <v>49</v>
      </c>
      <c s="34" t="s">
        <v>27</v>
      </c>
      <c s="34" t="s">
        <v>91</v>
      </c>
      <c s="35" t="s">
        <v>47</v>
      </c>
      <c s="6" t="s">
        <v>92</v>
      </c>
      <c s="36" t="s">
        <v>52</v>
      </c>
      <c s="37">
        <v>1</v>
      </c>
      <c s="36">
        <v>0</v>
      </c>
      <c s="36">
        <f>ROUND(G14*H14,6)</f>
      </c>
      <c r="L14" s="38">
        <v>0</v>
      </c>
      <c s="32">
        <f>ROUND(ROUND(L14,2)*ROUND(G14,3),2)</f>
      </c>
      <c s="36" t="s">
        <v>53</v>
      </c>
      <c>
        <f>(M14*21)/100</f>
      </c>
      <c t="s">
        <v>27</v>
      </c>
    </row>
    <row r="15" spans="1:5" ht="12.75">
      <c r="A15" s="35" t="s">
        <v>54</v>
      </c>
      <c r="E15" s="39" t="s">
        <v>55</v>
      </c>
    </row>
    <row r="16" spans="1:5" ht="12.75">
      <c r="A16" s="35" t="s">
        <v>56</v>
      </c>
      <c r="E16" s="40" t="s">
        <v>55</v>
      </c>
    </row>
    <row r="17" spans="1:5" ht="12.75">
      <c r="A17" t="s">
        <v>57</v>
      </c>
      <c r="E17" s="39" t="s">
        <v>93</v>
      </c>
    </row>
    <row r="18" spans="1:16" ht="12.75">
      <c r="A18" t="s">
        <v>49</v>
      </c>
      <c s="34" t="s">
        <v>26</v>
      </c>
      <c s="34" t="s">
        <v>94</v>
      </c>
      <c s="35" t="s">
        <v>47</v>
      </c>
      <c s="6" t="s">
        <v>95</v>
      </c>
      <c s="36" t="s">
        <v>96</v>
      </c>
      <c s="37">
        <v>4</v>
      </c>
      <c s="36">
        <v>0</v>
      </c>
      <c s="36">
        <f>ROUND(G18*H18,6)</f>
      </c>
      <c r="L18" s="38">
        <v>0</v>
      </c>
      <c s="32">
        <f>ROUND(ROUND(L18,2)*ROUND(G18,3),2)</f>
      </c>
      <c s="36" t="s">
        <v>53</v>
      </c>
      <c>
        <f>(M18*21)/100</f>
      </c>
      <c t="s">
        <v>27</v>
      </c>
    </row>
    <row r="19" spans="1:5" ht="12.75">
      <c r="A19" s="35" t="s">
        <v>54</v>
      </c>
      <c r="E19" s="39" t="s">
        <v>55</v>
      </c>
    </row>
    <row r="20" spans="1:5" ht="12.75">
      <c r="A20" s="35" t="s">
        <v>56</v>
      </c>
      <c r="E20" s="40" t="s">
        <v>55</v>
      </c>
    </row>
    <row r="21" spans="1:5" ht="12.75">
      <c r="A21" t="s">
        <v>57</v>
      </c>
      <c r="E21" s="39" t="s">
        <v>97</v>
      </c>
    </row>
    <row r="22" spans="1:16" ht="12.75">
      <c r="A22" t="s">
        <v>49</v>
      </c>
      <c s="34" t="s">
        <v>65</v>
      </c>
      <c s="34" t="s">
        <v>115</v>
      </c>
      <c s="35" t="s">
        <v>47</v>
      </c>
      <c s="6" t="s">
        <v>116</v>
      </c>
      <c s="36" t="s">
        <v>108</v>
      </c>
      <c s="37">
        <v>2</v>
      </c>
      <c s="36">
        <v>0</v>
      </c>
      <c s="36">
        <f>ROUND(G22*H22,6)</f>
      </c>
      <c r="L22" s="38">
        <v>0</v>
      </c>
      <c s="32">
        <f>ROUND(ROUND(L22,2)*ROUND(G22,3),2)</f>
      </c>
      <c s="36" t="s">
        <v>53</v>
      </c>
      <c>
        <f>(M22*21)/100</f>
      </c>
      <c t="s">
        <v>27</v>
      </c>
    </row>
    <row r="23" spans="1:5" ht="12.75">
      <c r="A23" s="35" t="s">
        <v>54</v>
      </c>
      <c r="E23" s="39" t="s">
        <v>55</v>
      </c>
    </row>
    <row r="24" spans="1:5" ht="12.75">
      <c r="A24" s="35" t="s">
        <v>56</v>
      </c>
      <c r="E24" s="40" t="s">
        <v>55</v>
      </c>
    </row>
    <row r="25" spans="1:5" ht="216.75">
      <c r="A25" t="s">
        <v>57</v>
      </c>
      <c r="E25" s="39" t="s">
        <v>118</v>
      </c>
    </row>
    <row r="26" spans="1:16" ht="12.75">
      <c r="A26" t="s">
        <v>49</v>
      </c>
      <c s="34" t="s">
        <v>70</v>
      </c>
      <c s="34" t="s">
        <v>120</v>
      </c>
      <c s="35" t="s">
        <v>47</v>
      </c>
      <c s="6" t="s">
        <v>121</v>
      </c>
      <c s="36" t="s">
        <v>108</v>
      </c>
      <c s="37">
        <v>70</v>
      </c>
      <c s="36">
        <v>0</v>
      </c>
      <c s="36">
        <f>ROUND(G26*H26,6)</f>
      </c>
      <c r="L26" s="38">
        <v>0</v>
      </c>
      <c s="32">
        <f>ROUND(ROUND(L26,2)*ROUND(G26,3),2)</f>
      </c>
      <c s="36" t="s">
        <v>53</v>
      </c>
      <c>
        <f>(M26*21)/100</f>
      </c>
      <c t="s">
        <v>27</v>
      </c>
    </row>
    <row r="27" spans="1:5" ht="12.75">
      <c r="A27" s="35" t="s">
        <v>54</v>
      </c>
      <c r="E27" s="39" t="s">
        <v>55</v>
      </c>
    </row>
    <row r="28" spans="1:5" ht="12.75">
      <c r="A28" s="35" t="s">
        <v>56</v>
      </c>
      <c r="E28" s="40" t="s">
        <v>2432</v>
      </c>
    </row>
    <row r="29" spans="1:5" ht="216.75">
      <c r="A29" t="s">
        <v>57</v>
      </c>
      <c r="E29" s="39" t="s">
        <v>118</v>
      </c>
    </row>
    <row r="30" spans="1:16" ht="25.5">
      <c r="A30" t="s">
        <v>49</v>
      </c>
      <c s="34" t="s">
        <v>110</v>
      </c>
      <c s="34" t="s">
        <v>128</v>
      </c>
      <c s="35" t="s">
        <v>47</v>
      </c>
      <c s="6" t="s">
        <v>129</v>
      </c>
      <c s="36" t="s">
        <v>104</v>
      </c>
      <c s="37">
        <v>50</v>
      </c>
      <c s="36">
        <v>0</v>
      </c>
      <c s="36">
        <f>ROUND(G30*H30,6)</f>
      </c>
      <c r="L30" s="38">
        <v>0</v>
      </c>
      <c s="32">
        <f>ROUND(ROUND(L30,2)*ROUND(G30,3),2)</f>
      </c>
      <c s="36" t="s">
        <v>53</v>
      </c>
      <c>
        <f>(M30*21)/100</f>
      </c>
      <c t="s">
        <v>27</v>
      </c>
    </row>
    <row r="31" spans="1:5" ht="12.75">
      <c r="A31" s="35" t="s">
        <v>54</v>
      </c>
      <c r="E31" s="39" t="s">
        <v>55</v>
      </c>
    </row>
    <row r="32" spans="1:5" ht="12.75">
      <c r="A32" s="35" t="s">
        <v>56</v>
      </c>
      <c r="E32" s="40" t="s">
        <v>55</v>
      </c>
    </row>
    <row r="33" spans="1:5" ht="25.5">
      <c r="A33" t="s">
        <v>57</v>
      </c>
      <c r="E33" s="39" t="s">
        <v>130</v>
      </c>
    </row>
    <row r="34" spans="1:16" ht="12.75">
      <c r="A34" t="s">
        <v>49</v>
      </c>
      <c s="34" t="s">
        <v>114</v>
      </c>
      <c s="34" t="s">
        <v>132</v>
      </c>
      <c s="35" t="s">
        <v>47</v>
      </c>
      <c s="6" t="s">
        <v>133</v>
      </c>
      <c s="36" t="s">
        <v>104</v>
      </c>
      <c s="37">
        <v>50</v>
      </c>
      <c s="36">
        <v>0</v>
      </c>
      <c s="36">
        <f>ROUND(G34*H34,6)</f>
      </c>
      <c r="L34" s="38">
        <v>0</v>
      </c>
      <c s="32">
        <f>ROUND(ROUND(L34,2)*ROUND(G34,3),2)</f>
      </c>
      <c s="36" t="s">
        <v>73</v>
      </c>
      <c>
        <f>(M34*21)/100</f>
      </c>
      <c t="s">
        <v>27</v>
      </c>
    </row>
    <row r="35" spans="1:5" ht="12.75">
      <c r="A35" s="35" t="s">
        <v>54</v>
      </c>
      <c r="E35" s="39" t="s">
        <v>55</v>
      </c>
    </row>
    <row r="36" spans="1:5" ht="12.75">
      <c r="A36" s="35" t="s">
        <v>56</v>
      </c>
      <c r="E36" s="40" t="s">
        <v>55</v>
      </c>
    </row>
    <row r="37" spans="1:5" ht="25.5">
      <c r="A37" t="s">
        <v>57</v>
      </c>
      <c r="E37" s="39" t="s">
        <v>134</v>
      </c>
    </row>
    <row r="38" spans="1:16" ht="12.75">
      <c r="A38" t="s">
        <v>49</v>
      </c>
      <c s="34" t="s">
        <v>119</v>
      </c>
      <c s="34" t="s">
        <v>136</v>
      </c>
      <c s="35" t="s">
        <v>47</v>
      </c>
      <c s="6" t="s">
        <v>137</v>
      </c>
      <c s="36" t="s">
        <v>108</v>
      </c>
      <c s="37">
        <v>68.25</v>
      </c>
      <c s="36">
        <v>0</v>
      </c>
      <c s="36">
        <f>ROUND(G38*H38,6)</f>
      </c>
      <c r="L38" s="38">
        <v>0</v>
      </c>
      <c s="32">
        <f>ROUND(ROUND(L38,2)*ROUND(G38,3),2)</f>
      </c>
      <c s="36" t="s">
        <v>53</v>
      </c>
      <c>
        <f>(M38*21)/100</f>
      </c>
      <c t="s">
        <v>27</v>
      </c>
    </row>
    <row r="39" spans="1:5" ht="12.75">
      <c r="A39" s="35" t="s">
        <v>54</v>
      </c>
      <c r="E39" s="39" t="s">
        <v>55</v>
      </c>
    </row>
    <row r="40" spans="1:5" ht="12.75">
      <c r="A40" s="35" t="s">
        <v>56</v>
      </c>
      <c r="E40" s="40" t="s">
        <v>2433</v>
      </c>
    </row>
    <row r="41" spans="1:5" ht="153">
      <c r="A41" t="s">
        <v>57</v>
      </c>
      <c r="E41" s="39" t="s">
        <v>139</v>
      </c>
    </row>
    <row r="42" spans="1:16" ht="12.75">
      <c r="A42" t="s">
        <v>49</v>
      </c>
      <c s="34" t="s">
        <v>123</v>
      </c>
      <c s="34" t="s">
        <v>141</v>
      </c>
      <c s="35" t="s">
        <v>47</v>
      </c>
      <c s="6" t="s">
        <v>142</v>
      </c>
      <c s="36" t="s">
        <v>100</v>
      </c>
      <c s="37">
        <v>87.5</v>
      </c>
      <c s="36">
        <v>0</v>
      </c>
      <c s="36">
        <f>ROUND(G42*H42,6)</f>
      </c>
      <c r="L42" s="38">
        <v>0</v>
      </c>
      <c s="32">
        <f>ROUND(ROUND(L42,2)*ROUND(G42,3),2)</f>
      </c>
      <c s="36" t="s">
        <v>73</v>
      </c>
      <c>
        <f>(M42*21)/100</f>
      </c>
      <c t="s">
        <v>27</v>
      </c>
    </row>
    <row r="43" spans="1:5" ht="12.75">
      <c r="A43" s="35" t="s">
        <v>54</v>
      </c>
      <c r="E43" s="39" t="s">
        <v>55</v>
      </c>
    </row>
    <row r="44" spans="1:5" ht="12.75">
      <c r="A44" s="35" t="s">
        <v>56</v>
      </c>
      <c r="E44" s="40" t="s">
        <v>2434</v>
      </c>
    </row>
    <row r="45" spans="1:5" ht="12.75">
      <c r="A45" t="s">
        <v>57</v>
      </c>
      <c r="E45" s="39" t="s">
        <v>144</v>
      </c>
    </row>
    <row r="46" spans="1:16" ht="12.75">
      <c r="A46" t="s">
        <v>49</v>
      </c>
      <c s="34" t="s">
        <v>127</v>
      </c>
      <c s="34" t="s">
        <v>2435</v>
      </c>
      <c s="35" t="s">
        <v>47</v>
      </c>
      <c s="6" t="s">
        <v>2436</v>
      </c>
      <c s="36" t="s">
        <v>108</v>
      </c>
      <c s="37">
        <v>2</v>
      </c>
      <c s="36">
        <v>0</v>
      </c>
      <c s="36">
        <f>ROUND(G46*H46,6)</f>
      </c>
      <c r="L46" s="38">
        <v>0</v>
      </c>
      <c s="32">
        <f>ROUND(ROUND(L46,2)*ROUND(G46,3),2)</f>
      </c>
      <c s="36" t="s">
        <v>2437</v>
      </c>
      <c>
        <f>(M46*21)/100</f>
      </c>
      <c t="s">
        <v>27</v>
      </c>
    </row>
    <row r="47" spans="1:5" ht="12.75">
      <c r="A47" s="35" t="s">
        <v>54</v>
      </c>
      <c r="E47" s="39" t="s">
        <v>55</v>
      </c>
    </row>
    <row r="48" spans="1:5" ht="12.75">
      <c r="A48" s="35" t="s">
        <v>56</v>
      </c>
      <c r="E48" s="40" t="s">
        <v>55</v>
      </c>
    </row>
    <row r="49" spans="1:5" ht="12.75">
      <c r="A49" t="s">
        <v>57</v>
      </c>
      <c r="E49" s="39" t="s">
        <v>74</v>
      </c>
    </row>
    <row r="50" spans="1:16" ht="25.5">
      <c r="A50" t="s">
        <v>49</v>
      </c>
      <c s="34" t="s">
        <v>131</v>
      </c>
      <c s="34" t="s">
        <v>571</v>
      </c>
      <c s="35" t="s">
        <v>572</v>
      </c>
      <c s="6" t="s">
        <v>573</v>
      </c>
      <c s="36" t="s">
        <v>554</v>
      </c>
      <c s="37">
        <v>7.5</v>
      </c>
      <c s="36">
        <v>0</v>
      </c>
      <c s="36">
        <f>ROUND(G50*H50,6)</f>
      </c>
      <c r="L50" s="38">
        <v>0</v>
      </c>
      <c s="32">
        <f>ROUND(ROUND(L50,2)*ROUND(G50,3),2)</f>
      </c>
      <c s="36" t="s">
        <v>53</v>
      </c>
      <c>
        <f>(M50*21)/100</f>
      </c>
      <c t="s">
        <v>27</v>
      </c>
    </row>
    <row r="51" spans="1:5" ht="25.5">
      <c r="A51" s="35" t="s">
        <v>54</v>
      </c>
      <c r="E51" s="39" t="s">
        <v>555</v>
      </c>
    </row>
    <row r="52" spans="1:5" ht="12.75">
      <c r="A52" s="35" t="s">
        <v>56</v>
      </c>
      <c r="E52" s="40" t="s">
        <v>55</v>
      </c>
    </row>
    <row r="53" spans="1:5" ht="165.75">
      <c r="A53" t="s">
        <v>57</v>
      </c>
      <c r="E53" s="39" t="s">
        <v>556</v>
      </c>
    </row>
    <row r="54" spans="1:13" ht="12.75">
      <c r="A54" t="s">
        <v>46</v>
      </c>
      <c r="C54" s="31" t="s">
        <v>27</v>
      </c>
      <c r="E54" s="33" t="s">
        <v>2438</v>
      </c>
      <c r="J54" s="32">
        <f>0</f>
      </c>
      <c s="32">
        <f>0</f>
      </c>
      <c s="32">
        <f>0+L55+L59+L63+L67+L71+L75+L79</f>
      </c>
      <c s="32">
        <f>0+M55+M59+M63+M67+M71+M75+M79</f>
      </c>
    </row>
    <row r="55" spans="1:16" ht="25.5">
      <c r="A55" t="s">
        <v>49</v>
      </c>
      <c s="34" t="s">
        <v>332</v>
      </c>
      <c s="34" t="s">
        <v>2439</v>
      </c>
      <c s="35" t="s">
        <v>47</v>
      </c>
      <c s="6" t="s">
        <v>2440</v>
      </c>
      <c s="36" t="s">
        <v>52</v>
      </c>
      <c s="37">
        <v>4</v>
      </c>
      <c s="36">
        <v>0</v>
      </c>
      <c s="36">
        <f>ROUND(G55*H55,6)</f>
      </c>
      <c r="L55" s="38">
        <v>0</v>
      </c>
      <c s="32">
        <f>ROUND(ROUND(L55,2)*ROUND(G55,3),2)</f>
      </c>
      <c s="36" t="s">
        <v>53</v>
      </c>
      <c>
        <f>(M55*21)/100</f>
      </c>
      <c t="s">
        <v>27</v>
      </c>
    </row>
    <row r="56" spans="1:5" ht="12.75">
      <c r="A56" s="35" t="s">
        <v>54</v>
      </c>
      <c r="E56" s="39" t="s">
        <v>55</v>
      </c>
    </row>
    <row r="57" spans="1:5" ht="12.75">
      <c r="A57" s="35" t="s">
        <v>56</v>
      </c>
      <c r="E57" s="40" t="s">
        <v>55</v>
      </c>
    </row>
    <row r="58" spans="1:5" ht="63.75">
      <c r="A58" t="s">
        <v>57</v>
      </c>
      <c r="E58" s="39" t="s">
        <v>2441</v>
      </c>
    </row>
    <row r="59" spans="1:16" ht="25.5">
      <c r="A59" t="s">
        <v>49</v>
      </c>
      <c s="34" t="s">
        <v>335</v>
      </c>
      <c s="34" t="s">
        <v>2442</v>
      </c>
      <c s="35" t="s">
        <v>47</v>
      </c>
      <c s="6" t="s">
        <v>2443</v>
      </c>
      <c s="36" t="s">
        <v>52</v>
      </c>
      <c s="37">
        <v>1</v>
      </c>
      <c s="36">
        <v>0</v>
      </c>
      <c s="36">
        <f>ROUND(G59*H59,6)</f>
      </c>
      <c r="L59" s="38">
        <v>0</v>
      </c>
      <c s="32">
        <f>ROUND(ROUND(L59,2)*ROUND(G59,3),2)</f>
      </c>
      <c s="36" t="s">
        <v>53</v>
      </c>
      <c>
        <f>(M59*21)/100</f>
      </c>
      <c t="s">
        <v>27</v>
      </c>
    </row>
    <row r="60" spans="1:5" ht="12.75">
      <c r="A60" s="35" t="s">
        <v>54</v>
      </c>
      <c r="E60" s="39" t="s">
        <v>55</v>
      </c>
    </row>
    <row r="61" spans="1:5" ht="12.75">
      <c r="A61" s="35" t="s">
        <v>56</v>
      </c>
      <c r="E61" s="40" t="s">
        <v>55</v>
      </c>
    </row>
    <row r="62" spans="1:5" ht="63.75">
      <c r="A62" t="s">
        <v>57</v>
      </c>
      <c r="E62" s="39" t="s">
        <v>2441</v>
      </c>
    </row>
    <row r="63" spans="1:16" ht="12.75">
      <c r="A63" t="s">
        <v>49</v>
      </c>
      <c s="34" t="s">
        <v>338</v>
      </c>
      <c s="34" t="s">
        <v>2444</v>
      </c>
      <c s="35" t="s">
        <v>47</v>
      </c>
      <c s="6" t="s">
        <v>2445</v>
      </c>
      <c s="36" t="s">
        <v>52</v>
      </c>
      <c s="37">
        <v>5</v>
      </c>
      <c s="36">
        <v>0</v>
      </c>
      <c s="36">
        <f>ROUND(G63*H63,6)</f>
      </c>
      <c r="L63" s="38">
        <v>0</v>
      </c>
      <c s="32">
        <f>ROUND(ROUND(L63,2)*ROUND(G63,3),2)</f>
      </c>
      <c s="36" t="s">
        <v>73</v>
      </c>
      <c>
        <f>(M63*21)/100</f>
      </c>
      <c t="s">
        <v>27</v>
      </c>
    </row>
    <row r="64" spans="1:5" ht="12.75">
      <c r="A64" s="35" t="s">
        <v>54</v>
      </c>
      <c r="E64" s="39" t="s">
        <v>55</v>
      </c>
    </row>
    <row r="65" spans="1:5" ht="12.75">
      <c r="A65" s="35" t="s">
        <v>56</v>
      </c>
      <c r="E65" s="40" t="s">
        <v>55</v>
      </c>
    </row>
    <row r="66" spans="1:5" ht="12.75">
      <c r="A66" t="s">
        <v>57</v>
      </c>
      <c r="E66" s="39" t="s">
        <v>74</v>
      </c>
    </row>
    <row r="67" spans="1:16" ht="12.75">
      <c r="A67" t="s">
        <v>49</v>
      </c>
      <c s="34" t="s">
        <v>341</v>
      </c>
      <c s="34" t="s">
        <v>2169</v>
      </c>
      <c s="35" t="s">
        <v>47</v>
      </c>
      <c s="6" t="s">
        <v>2446</v>
      </c>
      <c s="36" t="s">
        <v>52</v>
      </c>
      <c s="37">
        <v>1</v>
      </c>
      <c s="36">
        <v>0</v>
      </c>
      <c s="36">
        <f>ROUND(G67*H67,6)</f>
      </c>
      <c r="L67" s="38">
        <v>0</v>
      </c>
      <c s="32">
        <f>ROUND(ROUND(L67,2)*ROUND(G67,3),2)</f>
      </c>
      <c s="36" t="s">
        <v>53</v>
      </c>
      <c>
        <f>(M67*21)/100</f>
      </c>
      <c t="s">
        <v>27</v>
      </c>
    </row>
    <row r="68" spans="1:5" ht="12.75">
      <c r="A68" s="35" t="s">
        <v>54</v>
      </c>
      <c r="E68" s="39" t="s">
        <v>55</v>
      </c>
    </row>
    <row r="69" spans="1:5" ht="12.75">
      <c r="A69" s="35" t="s">
        <v>56</v>
      </c>
      <c r="E69" s="40" t="s">
        <v>55</v>
      </c>
    </row>
    <row r="70" spans="1:5" ht="38.25">
      <c r="A70" t="s">
        <v>57</v>
      </c>
      <c r="E70" s="39" t="s">
        <v>2386</v>
      </c>
    </row>
    <row r="71" spans="1:16" ht="12.75">
      <c r="A71" t="s">
        <v>49</v>
      </c>
      <c s="34" t="s">
        <v>344</v>
      </c>
      <c s="34" t="s">
        <v>2447</v>
      </c>
      <c s="35" t="s">
        <v>47</v>
      </c>
      <c s="6" t="s">
        <v>2448</v>
      </c>
      <c s="36" t="s">
        <v>52</v>
      </c>
      <c s="37">
        <v>4</v>
      </c>
      <c s="36">
        <v>0</v>
      </c>
      <c s="36">
        <f>ROUND(G71*H71,6)</f>
      </c>
      <c r="L71" s="38">
        <v>0</v>
      </c>
      <c s="32">
        <f>ROUND(ROUND(L71,2)*ROUND(G71,3),2)</f>
      </c>
      <c s="36" t="s">
        <v>53</v>
      </c>
      <c>
        <f>(M71*21)/100</f>
      </c>
      <c t="s">
        <v>27</v>
      </c>
    </row>
    <row r="72" spans="1:5" ht="12.75">
      <c r="A72" s="35" t="s">
        <v>54</v>
      </c>
      <c r="E72" s="39" t="s">
        <v>55</v>
      </c>
    </row>
    <row r="73" spans="1:5" ht="12.75">
      <c r="A73" s="35" t="s">
        <v>56</v>
      </c>
      <c r="E73" s="40" t="s">
        <v>55</v>
      </c>
    </row>
    <row r="74" spans="1:5" ht="51">
      <c r="A74" t="s">
        <v>57</v>
      </c>
      <c r="E74" s="39" t="s">
        <v>270</v>
      </c>
    </row>
    <row r="75" spans="1:16" ht="12.75">
      <c r="A75" t="s">
        <v>49</v>
      </c>
      <c s="34" t="s">
        <v>348</v>
      </c>
      <c s="34" t="s">
        <v>2421</v>
      </c>
      <c s="35" t="s">
        <v>47</v>
      </c>
      <c s="6" t="s">
        <v>2422</v>
      </c>
      <c s="36" t="s">
        <v>52</v>
      </c>
      <c s="37">
        <v>4</v>
      </c>
      <c s="36">
        <v>0</v>
      </c>
      <c s="36">
        <f>ROUND(G75*H75,6)</f>
      </c>
      <c r="L75" s="38">
        <v>0</v>
      </c>
      <c s="32">
        <f>ROUND(ROUND(L75,2)*ROUND(G75,3),2)</f>
      </c>
      <c s="36" t="s">
        <v>73</v>
      </c>
      <c>
        <f>(M75*21)/100</f>
      </c>
      <c t="s">
        <v>27</v>
      </c>
    </row>
    <row r="76" spans="1:5" ht="12.75">
      <c r="A76" s="35" t="s">
        <v>54</v>
      </c>
      <c r="E76" s="39" t="s">
        <v>55</v>
      </c>
    </row>
    <row r="77" spans="1:5" ht="12.75">
      <c r="A77" s="35" t="s">
        <v>56</v>
      </c>
      <c r="E77" s="40" t="s">
        <v>55</v>
      </c>
    </row>
    <row r="78" spans="1:5" ht="12.75">
      <c r="A78" t="s">
        <v>57</v>
      </c>
      <c r="E78" s="39" t="s">
        <v>74</v>
      </c>
    </row>
    <row r="79" spans="1:16" ht="12.75">
      <c r="A79" t="s">
        <v>49</v>
      </c>
      <c s="34" t="s">
        <v>351</v>
      </c>
      <c s="34" t="s">
        <v>352</v>
      </c>
      <c s="35" t="s">
        <v>27</v>
      </c>
      <c s="6" t="s">
        <v>2111</v>
      </c>
      <c s="36" t="s">
        <v>52</v>
      </c>
      <c s="37">
        <v>1</v>
      </c>
      <c s="36">
        <v>0</v>
      </c>
      <c s="36">
        <f>ROUND(G79*H79,6)</f>
      </c>
      <c r="L79" s="38">
        <v>0</v>
      </c>
      <c s="32">
        <f>ROUND(ROUND(L79,2)*ROUND(G79,3),2)</f>
      </c>
      <c s="36" t="s">
        <v>53</v>
      </c>
      <c>
        <f>(M79*21)/100</f>
      </c>
      <c t="s">
        <v>27</v>
      </c>
    </row>
    <row r="80" spans="1:5" ht="12.75">
      <c r="A80" s="35" t="s">
        <v>54</v>
      </c>
      <c r="E80" s="39" t="s">
        <v>55</v>
      </c>
    </row>
    <row r="81" spans="1:5" ht="12.75">
      <c r="A81" s="35" t="s">
        <v>56</v>
      </c>
      <c r="E81" s="40" t="s">
        <v>55</v>
      </c>
    </row>
    <row r="82" spans="1:5" ht="12.75">
      <c r="A82" t="s">
        <v>57</v>
      </c>
      <c r="E82" s="39" t="s">
        <v>354</v>
      </c>
    </row>
    <row r="83" spans="1:13" ht="12.75">
      <c r="A83" t="s">
        <v>46</v>
      </c>
      <c r="C83" s="31" t="s">
        <v>26</v>
      </c>
      <c r="E83" s="33" t="s">
        <v>2054</v>
      </c>
      <c r="J83" s="32">
        <f>0</f>
      </c>
      <c s="32">
        <f>0</f>
      </c>
      <c s="32">
        <f>0+L84+L88+L92+L96+L100+L104+L108+L112+L116+L120+L124+L128+L132+L136+L140+L144+L148+L152+L156+L160+L164+L168+L172+L176+L180+L184+L188+L192+L196+L200+L204+L208+L212+L216+L220+L224+L228+L232+L236+L240+L244+L248+L252+L256+L260+L264+L268+L272+L276+L280+L284</f>
      </c>
      <c s="32">
        <f>0+M84+M88+M92+M96+M100+M104+M108+M112+M116+M120+M124+M128+M132+M136+M140+M144+M148+M152+M156+M160+M164+M168+M172+M176+M180+M184+M188+M192+M196+M200+M204+M208+M212+M216+M220+M224+M228+M232+M236+M240+M244+M248+M252+M256+M260+M264+M268+M272+M276+M280+M284</f>
      </c>
    </row>
    <row r="84" spans="1:16" ht="12.75">
      <c r="A84" t="s">
        <v>49</v>
      </c>
      <c s="34" t="s">
        <v>135</v>
      </c>
      <c s="34" t="s">
        <v>2449</v>
      </c>
      <c s="35" t="s">
        <v>47</v>
      </c>
      <c s="6" t="s">
        <v>2450</v>
      </c>
      <c s="36" t="s">
        <v>52</v>
      </c>
      <c s="37">
        <v>5</v>
      </c>
      <c s="36">
        <v>0</v>
      </c>
      <c s="36">
        <f>ROUND(G84*H84,6)</f>
      </c>
      <c r="L84" s="38">
        <v>0</v>
      </c>
      <c s="32">
        <f>ROUND(ROUND(L84,2)*ROUND(G84,3),2)</f>
      </c>
      <c s="36" t="s">
        <v>53</v>
      </c>
      <c>
        <f>(M84*21)/100</f>
      </c>
      <c t="s">
        <v>27</v>
      </c>
    </row>
    <row r="85" spans="1:5" ht="12.75">
      <c r="A85" s="35" t="s">
        <v>54</v>
      </c>
      <c r="E85" s="39" t="s">
        <v>55</v>
      </c>
    </row>
    <row r="86" spans="1:5" ht="12.75">
      <c r="A86" s="35" t="s">
        <v>56</v>
      </c>
      <c r="E86" s="40" t="s">
        <v>55</v>
      </c>
    </row>
    <row r="87" spans="1:5" ht="76.5">
      <c r="A87" t="s">
        <v>57</v>
      </c>
      <c r="E87" s="39" t="s">
        <v>2057</v>
      </c>
    </row>
    <row r="88" spans="1:16" ht="12.75">
      <c r="A88" t="s">
        <v>49</v>
      </c>
      <c s="34" t="s">
        <v>140</v>
      </c>
      <c s="34" t="s">
        <v>626</v>
      </c>
      <c s="35" t="s">
        <v>47</v>
      </c>
      <c s="6" t="s">
        <v>627</v>
      </c>
      <c s="36" t="s">
        <v>104</v>
      </c>
      <c s="37">
        <v>540</v>
      </c>
      <c s="36">
        <v>0</v>
      </c>
      <c s="36">
        <f>ROUND(G88*H88,6)</f>
      </c>
      <c r="L88" s="38">
        <v>0</v>
      </c>
      <c s="32">
        <f>ROUND(ROUND(L88,2)*ROUND(G88,3),2)</f>
      </c>
      <c s="36" t="s">
        <v>53</v>
      </c>
      <c>
        <f>(M88*21)/100</f>
      </c>
      <c t="s">
        <v>27</v>
      </c>
    </row>
    <row r="89" spans="1:5" ht="12.75">
      <c r="A89" s="35" t="s">
        <v>54</v>
      </c>
      <c r="E89" s="39" t="s">
        <v>55</v>
      </c>
    </row>
    <row r="90" spans="1:5" ht="12.75">
      <c r="A90" s="35" t="s">
        <v>56</v>
      </c>
      <c r="E90" s="40" t="s">
        <v>55</v>
      </c>
    </row>
    <row r="91" spans="1:5" ht="38.25">
      <c r="A91" t="s">
        <v>57</v>
      </c>
      <c r="E91" s="39" t="s">
        <v>628</v>
      </c>
    </row>
    <row r="92" spans="1:16" ht="12.75">
      <c r="A92" t="s">
        <v>49</v>
      </c>
      <c s="34" t="s">
        <v>145</v>
      </c>
      <c s="34" t="s">
        <v>2451</v>
      </c>
      <c s="35" t="s">
        <v>47</v>
      </c>
      <c s="6" t="s">
        <v>2059</v>
      </c>
      <c s="36" t="s">
        <v>104</v>
      </c>
      <c s="37">
        <v>20</v>
      </c>
      <c s="36">
        <v>0</v>
      </c>
      <c s="36">
        <f>ROUND(G92*H92,6)</f>
      </c>
      <c r="L92" s="38">
        <v>0</v>
      </c>
      <c s="32">
        <f>ROUND(ROUND(L92,2)*ROUND(G92,3),2)</f>
      </c>
      <c s="36" t="s">
        <v>53</v>
      </c>
      <c>
        <f>(M92*21)/100</f>
      </c>
      <c t="s">
        <v>27</v>
      </c>
    </row>
    <row r="93" spans="1:5" ht="12.75">
      <c r="A93" s="35" t="s">
        <v>54</v>
      </c>
      <c r="E93" s="39" t="s">
        <v>55</v>
      </c>
    </row>
    <row r="94" spans="1:5" ht="12.75">
      <c r="A94" s="35" t="s">
        <v>56</v>
      </c>
      <c r="E94" s="40" t="s">
        <v>55</v>
      </c>
    </row>
    <row r="95" spans="1:5" ht="12.75">
      <c r="A95" t="s">
        <v>57</v>
      </c>
      <c r="E95" s="39" t="s">
        <v>74</v>
      </c>
    </row>
    <row r="96" spans="1:16" ht="25.5">
      <c r="A96" t="s">
        <v>49</v>
      </c>
      <c s="34" t="s">
        <v>149</v>
      </c>
      <c s="34" t="s">
        <v>631</v>
      </c>
      <c s="35" t="s">
        <v>47</v>
      </c>
      <c s="6" t="s">
        <v>632</v>
      </c>
      <c s="36" t="s">
        <v>52</v>
      </c>
      <c s="37">
        <v>10</v>
      </c>
      <c s="36">
        <v>0</v>
      </c>
      <c s="36">
        <f>ROUND(G96*H96,6)</f>
      </c>
      <c r="L96" s="38">
        <v>0</v>
      </c>
      <c s="32">
        <f>ROUND(ROUND(L96,2)*ROUND(G96,3),2)</f>
      </c>
      <c s="36" t="s">
        <v>73</v>
      </c>
      <c>
        <f>(M96*21)/100</f>
      </c>
      <c t="s">
        <v>27</v>
      </c>
    </row>
    <row r="97" spans="1:5" ht="12.75">
      <c r="A97" s="35" t="s">
        <v>54</v>
      </c>
      <c r="E97" s="39" t="s">
        <v>55</v>
      </c>
    </row>
    <row r="98" spans="1:5" ht="12.75">
      <c r="A98" s="35" t="s">
        <v>56</v>
      </c>
      <c r="E98" s="40" t="s">
        <v>55</v>
      </c>
    </row>
    <row r="99" spans="1:5" ht="12.75">
      <c r="A99" t="s">
        <v>57</v>
      </c>
      <c r="E99" s="39" t="s">
        <v>74</v>
      </c>
    </row>
    <row r="100" spans="1:16" ht="25.5">
      <c r="A100" t="s">
        <v>49</v>
      </c>
      <c s="34" t="s">
        <v>153</v>
      </c>
      <c s="34" t="s">
        <v>325</v>
      </c>
      <c s="35" t="s">
        <v>47</v>
      </c>
      <c s="6" t="s">
        <v>326</v>
      </c>
      <c s="36" t="s">
        <v>52</v>
      </c>
      <c s="37">
        <v>2</v>
      </c>
      <c s="36">
        <v>0</v>
      </c>
      <c s="36">
        <f>ROUND(G100*H100,6)</f>
      </c>
      <c r="L100" s="38">
        <v>0</v>
      </c>
      <c s="32">
        <f>ROUND(ROUND(L100,2)*ROUND(G100,3),2)</f>
      </c>
      <c s="36" t="s">
        <v>73</v>
      </c>
      <c>
        <f>(M100*21)/100</f>
      </c>
      <c t="s">
        <v>27</v>
      </c>
    </row>
    <row r="101" spans="1:5" ht="12.75">
      <c r="A101" s="35" t="s">
        <v>54</v>
      </c>
      <c r="E101" s="39" t="s">
        <v>55</v>
      </c>
    </row>
    <row r="102" spans="1:5" ht="12.75">
      <c r="A102" s="35" t="s">
        <v>56</v>
      </c>
      <c r="E102" s="40" t="s">
        <v>55</v>
      </c>
    </row>
    <row r="103" spans="1:5" ht="12.75">
      <c r="A103" t="s">
        <v>57</v>
      </c>
      <c r="E103" s="39" t="s">
        <v>74</v>
      </c>
    </row>
    <row r="104" spans="1:16" ht="12.75">
      <c r="A104" t="s">
        <v>49</v>
      </c>
      <c s="34" t="s">
        <v>157</v>
      </c>
      <c s="34" t="s">
        <v>1018</v>
      </c>
      <c s="35" t="s">
        <v>47</v>
      </c>
      <c s="6" t="s">
        <v>1723</v>
      </c>
      <c s="36" t="s">
        <v>96</v>
      </c>
      <c s="37">
        <v>1</v>
      </c>
      <c s="36">
        <v>0</v>
      </c>
      <c s="36">
        <f>ROUND(G104*H104,6)</f>
      </c>
      <c r="L104" s="38">
        <v>0</v>
      </c>
      <c s="32">
        <f>ROUND(ROUND(L104,2)*ROUND(G104,3),2)</f>
      </c>
      <c s="36" t="s">
        <v>53</v>
      </c>
      <c>
        <f>(M104*21)/100</f>
      </c>
      <c t="s">
        <v>27</v>
      </c>
    </row>
    <row r="105" spans="1:5" ht="12.75">
      <c r="A105" s="35" t="s">
        <v>54</v>
      </c>
      <c r="E105" s="39" t="s">
        <v>55</v>
      </c>
    </row>
    <row r="106" spans="1:5" ht="12.75">
      <c r="A106" s="35" t="s">
        <v>56</v>
      </c>
      <c r="E106" s="40" t="s">
        <v>55</v>
      </c>
    </row>
    <row r="107" spans="1:5" ht="76.5">
      <c r="A107" t="s">
        <v>57</v>
      </c>
      <c r="E107" s="39" t="s">
        <v>331</v>
      </c>
    </row>
    <row r="108" spans="1:16" ht="12.75">
      <c r="A108" t="s">
        <v>49</v>
      </c>
      <c s="34" t="s">
        <v>161</v>
      </c>
      <c s="34" t="s">
        <v>2096</v>
      </c>
      <c s="35" t="s">
        <v>47</v>
      </c>
      <c s="6" t="s">
        <v>2264</v>
      </c>
      <c s="36" t="s">
        <v>203</v>
      </c>
      <c s="37">
        <v>0.16</v>
      </c>
      <c s="36">
        <v>0</v>
      </c>
      <c s="36">
        <f>ROUND(G108*H108,6)</f>
      </c>
      <c r="L108" s="38">
        <v>0</v>
      </c>
      <c s="32">
        <f>ROUND(ROUND(L108,2)*ROUND(G108,3),2)</f>
      </c>
      <c s="36" t="s">
        <v>53</v>
      </c>
      <c>
        <f>(M108*21)/100</f>
      </c>
      <c t="s">
        <v>27</v>
      </c>
    </row>
    <row r="109" spans="1:5" ht="12.75">
      <c r="A109" s="35" t="s">
        <v>54</v>
      </c>
      <c r="E109" s="39" t="s">
        <v>55</v>
      </c>
    </row>
    <row r="110" spans="1:5" ht="12.75">
      <c r="A110" s="35" t="s">
        <v>56</v>
      </c>
      <c r="E110" s="40" t="s">
        <v>55</v>
      </c>
    </row>
    <row r="111" spans="1:5" ht="25.5">
      <c r="A111" t="s">
        <v>57</v>
      </c>
      <c r="E111" s="39" t="s">
        <v>2452</v>
      </c>
    </row>
    <row r="112" spans="1:16" ht="12.75">
      <c r="A112" t="s">
        <v>49</v>
      </c>
      <c s="34" t="s">
        <v>165</v>
      </c>
      <c s="34" t="s">
        <v>2266</v>
      </c>
      <c s="35" t="s">
        <v>47</v>
      </c>
      <c s="6" t="s">
        <v>2267</v>
      </c>
      <c s="36" t="s">
        <v>203</v>
      </c>
      <c s="37">
        <v>0.16</v>
      </c>
      <c s="36">
        <v>0</v>
      </c>
      <c s="36">
        <f>ROUND(G112*H112,6)</f>
      </c>
      <c r="L112" s="38">
        <v>0</v>
      </c>
      <c s="32">
        <f>ROUND(ROUND(L112,2)*ROUND(G112,3),2)</f>
      </c>
      <c s="36" t="s">
        <v>73</v>
      </c>
      <c>
        <f>(M112*21)/100</f>
      </c>
      <c t="s">
        <v>27</v>
      </c>
    </row>
    <row r="113" spans="1:5" ht="12.75">
      <c r="A113" s="35" t="s">
        <v>54</v>
      </c>
      <c r="E113" s="39" t="s">
        <v>55</v>
      </c>
    </row>
    <row r="114" spans="1:5" ht="12.75">
      <c r="A114" s="35" t="s">
        <v>56</v>
      </c>
      <c r="E114" s="40" t="s">
        <v>55</v>
      </c>
    </row>
    <row r="115" spans="1:5" ht="12.75">
      <c r="A115" t="s">
        <v>57</v>
      </c>
      <c r="E115" s="39" t="s">
        <v>74</v>
      </c>
    </row>
    <row r="116" spans="1:16" ht="12.75">
      <c r="A116" t="s">
        <v>49</v>
      </c>
      <c s="34" t="s">
        <v>168</v>
      </c>
      <c s="34" t="s">
        <v>2291</v>
      </c>
      <c s="35" t="s">
        <v>47</v>
      </c>
      <c s="6" t="s">
        <v>2292</v>
      </c>
      <c s="36" t="s">
        <v>104</v>
      </c>
      <c s="37">
        <v>50</v>
      </c>
      <c s="36">
        <v>0</v>
      </c>
      <c s="36">
        <f>ROUND(G116*H116,6)</f>
      </c>
      <c r="L116" s="38">
        <v>0</v>
      </c>
      <c s="32">
        <f>ROUND(ROUND(L116,2)*ROUND(G116,3),2)</f>
      </c>
      <c s="36" t="s">
        <v>53</v>
      </c>
      <c>
        <f>(M116*21)/100</f>
      </c>
      <c t="s">
        <v>27</v>
      </c>
    </row>
    <row r="117" spans="1:5" ht="12.75">
      <c r="A117" s="35" t="s">
        <v>54</v>
      </c>
      <c r="E117" s="39" t="s">
        <v>55</v>
      </c>
    </row>
    <row r="118" spans="1:5" ht="12.75">
      <c r="A118" s="35" t="s">
        <v>56</v>
      </c>
      <c r="E118" s="40" t="s">
        <v>55</v>
      </c>
    </row>
    <row r="119" spans="1:5" ht="63.75">
      <c r="A119" t="s">
        <v>57</v>
      </c>
      <c r="E119" s="39" t="s">
        <v>2293</v>
      </c>
    </row>
    <row r="120" spans="1:16" ht="25.5">
      <c r="A120" t="s">
        <v>49</v>
      </c>
      <c s="34" t="s">
        <v>171</v>
      </c>
      <c s="34" t="s">
        <v>2368</v>
      </c>
      <c s="35" t="s">
        <v>47</v>
      </c>
      <c s="6" t="s">
        <v>2369</v>
      </c>
      <c s="36" t="s">
        <v>52</v>
      </c>
      <c s="37">
        <v>3</v>
      </c>
      <c s="36">
        <v>0</v>
      </c>
      <c s="36">
        <f>ROUND(G120*H120,6)</f>
      </c>
      <c r="L120" s="38">
        <v>0</v>
      </c>
      <c s="32">
        <f>ROUND(ROUND(L120,2)*ROUND(G120,3),2)</f>
      </c>
      <c s="36" t="s">
        <v>53</v>
      </c>
      <c>
        <f>(M120*21)/100</f>
      </c>
      <c t="s">
        <v>27</v>
      </c>
    </row>
    <row r="121" spans="1:5" ht="12.75">
      <c r="A121" s="35" t="s">
        <v>54</v>
      </c>
      <c r="E121" s="39" t="s">
        <v>55</v>
      </c>
    </row>
    <row r="122" spans="1:5" ht="12.75">
      <c r="A122" s="35" t="s">
        <v>56</v>
      </c>
      <c r="E122" s="40" t="s">
        <v>55</v>
      </c>
    </row>
    <row r="123" spans="1:5" ht="25.5">
      <c r="A123" t="s">
        <v>57</v>
      </c>
      <c r="E123" s="39" t="s">
        <v>2370</v>
      </c>
    </row>
    <row r="124" spans="1:16" ht="12.75">
      <c r="A124" t="s">
        <v>49</v>
      </c>
      <c s="34" t="s">
        <v>174</v>
      </c>
      <c s="34" t="s">
        <v>2278</v>
      </c>
      <c s="35" t="s">
        <v>47</v>
      </c>
      <c s="6" t="s">
        <v>2279</v>
      </c>
      <c s="36" t="s">
        <v>52</v>
      </c>
      <c s="37">
        <v>5</v>
      </c>
      <c s="36">
        <v>0</v>
      </c>
      <c s="36">
        <f>ROUND(G124*H124,6)</f>
      </c>
      <c r="L124" s="38">
        <v>0</v>
      </c>
      <c s="32">
        <f>ROUND(ROUND(L124,2)*ROUND(G124,3),2)</f>
      </c>
      <c s="36" t="s">
        <v>73</v>
      </c>
      <c>
        <f>(M124*21)/100</f>
      </c>
      <c t="s">
        <v>27</v>
      </c>
    </row>
    <row r="125" spans="1:5" ht="12.75">
      <c r="A125" s="35" t="s">
        <v>54</v>
      </c>
      <c r="E125" s="39" t="s">
        <v>55</v>
      </c>
    </row>
    <row r="126" spans="1:5" ht="12.75">
      <c r="A126" s="35" t="s">
        <v>56</v>
      </c>
      <c r="E126" s="40" t="s">
        <v>55</v>
      </c>
    </row>
    <row r="127" spans="1:5" ht="12.75">
      <c r="A127" t="s">
        <v>57</v>
      </c>
      <c r="E127" s="39" t="s">
        <v>74</v>
      </c>
    </row>
    <row r="128" spans="1:16" ht="25.5">
      <c r="A128" t="s">
        <v>49</v>
      </c>
      <c s="34" t="s">
        <v>177</v>
      </c>
      <c s="34" t="s">
        <v>2065</v>
      </c>
      <c s="35" t="s">
        <v>47</v>
      </c>
      <c s="6" t="s">
        <v>2066</v>
      </c>
      <c s="36" t="s">
        <v>52</v>
      </c>
      <c s="37">
        <v>1</v>
      </c>
      <c s="36">
        <v>0</v>
      </c>
      <c s="36">
        <f>ROUND(G128*H128,6)</f>
      </c>
      <c r="L128" s="38">
        <v>0</v>
      </c>
      <c s="32">
        <f>ROUND(ROUND(L128,2)*ROUND(G128,3),2)</f>
      </c>
      <c s="36" t="s">
        <v>53</v>
      </c>
      <c>
        <f>(M128*21)/100</f>
      </c>
      <c t="s">
        <v>27</v>
      </c>
    </row>
    <row r="129" spans="1:5" ht="12.75">
      <c r="A129" s="35" t="s">
        <v>54</v>
      </c>
      <c r="E129" s="39" t="s">
        <v>55</v>
      </c>
    </row>
    <row r="130" spans="1:5" ht="12.75">
      <c r="A130" s="35" t="s">
        <v>56</v>
      </c>
      <c r="E130" s="40" t="s">
        <v>55</v>
      </c>
    </row>
    <row r="131" spans="1:5" ht="38.25">
      <c r="A131" t="s">
        <v>57</v>
      </c>
      <c r="E131" s="39" t="s">
        <v>2067</v>
      </c>
    </row>
    <row r="132" spans="1:16" ht="25.5">
      <c r="A132" t="s">
        <v>49</v>
      </c>
      <c s="34" t="s">
        <v>180</v>
      </c>
      <c s="34" t="s">
        <v>2065</v>
      </c>
      <c s="35" t="s">
        <v>127</v>
      </c>
      <c s="6" t="s">
        <v>2453</v>
      </c>
      <c s="36" t="s">
        <v>52</v>
      </c>
      <c s="37">
        <v>1</v>
      </c>
      <c s="36">
        <v>0</v>
      </c>
      <c s="36">
        <f>ROUND(G132*H132,6)</f>
      </c>
      <c r="L132" s="38">
        <v>0</v>
      </c>
      <c s="32">
        <f>ROUND(ROUND(L132,2)*ROUND(G132,3),2)</f>
      </c>
      <c s="36" t="s">
        <v>53</v>
      </c>
      <c>
        <f>(M132*21)/100</f>
      </c>
      <c t="s">
        <v>27</v>
      </c>
    </row>
    <row r="133" spans="1:5" ht="12.75">
      <c r="A133" s="35" t="s">
        <v>54</v>
      </c>
      <c r="E133" s="39" t="s">
        <v>55</v>
      </c>
    </row>
    <row r="134" spans="1:5" ht="12.75">
      <c r="A134" s="35" t="s">
        <v>56</v>
      </c>
      <c r="E134" s="40" t="s">
        <v>55</v>
      </c>
    </row>
    <row r="135" spans="1:5" ht="38.25">
      <c r="A135" t="s">
        <v>57</v>
      </c>
      <c r="E135" s="39" t="s">
        <v>2454</v>
      </c>
    </row>
    <row r="136" spans="1:16" ht="12.75">
      <c r="A136" t="s">
        <v>49</v>
      </c>
      <c s="34" t="s">
        <v>183</v>
      </c>
      <c s="34" t="s">
        <v>2275</v>
      </c>
      <c s="35" t="s">
        <v>47</v>
      </c>
      <c s="6" t="s">
        <v>2455</v>
      </c>
      <c s="36" t="s">
        <v>52</v>
      </c>
      <c s="37">
        <v>1</v>
      </c>
      <c s="36">
        <v>0</v>
      </c>
      <c s="36">
        <f>ROUND(G136*H136,6)</f>
      </c>
      <c r="L136" s="38">
        <v>0</v>
      </c>
      <c s="32">
        <f>ROUND(ROUND(L136,2)*ROUND(G136,3),2)</f>
      </c>
      <c s="36" t="s">
        <v>53</v>
      </c>
      <c>
        <f>(M136*21)/100</f>
      </c>
      <c t="s">
        <v>27</v>
      </c>
    </row>
    <row r="137" spans="1:5" ht="12.75">
      <c r="A137" s="35" t="s">
        <v>54</v>
      </c>
      <c r="E137" s="39" t="s">
        <v>55</v>
      </c>
    </row>
    <row r="138" spans="1:5" ht="12.75">
      <c r="A138" s="35" t="s">
        <v>56</v>
      </c>
      <c r="E138" s="40" t="s">
        <v>55</v>
      </c>
    </row>
    <row r="139" spans="1:5" ht="38.25">
      <c r="A139" t="s">
        <v>57</v>
      </c>
      <c r="E139" s="39" t="s">
        <v>2070</v>
      </c>
    </row>
    <row r="140" spans="1:16" ht="12.75">
      <c r="A140" t="s">
        <v>49</v>
      </c>
      <c s="34" t="s">
        <v>187</v>
      </c>
      <c s="34" t="s">
        <v>2275</v>
      </c>
      <c s="35" t="s">
        <v>27</v>
      </c>
      <c s="6" t="s">
        <v>2276</v>
      </c>
      <c s="36" t="s">
        <v>52</v>
      </c>
      <c s="37">
        <v>1</v>
      </c>
      <c s="36">
        <v>0</v>
      </c>
      <c s="36">
        <f>ROUND(G140*H140,6)</f>
      </c>
      <c r="L140" s="38">
        <v>0</v>
      </c>
      <c s="32">
        <f>ROUND(ROUND(L140,2)*ROUND(G140,3),2)</f>
      </c>
      <c s="36" t="s">
        <v>53</v>
      </c>
      <c>
        <f>(M140*21)/100</f>
      </c>
      <c t="s">
        <v>27</v>
      </c>
    </row>
    <row r="141" spans="1:5" ht="12.75">
      <c r="A141" s="35" t="s">
        <v>54</v>
      </c>
      <c r="E141" s="39" t="s">
        <v>55</v>
      </c>
    </row>
    <row r="142" spans="1:5" ht="12.75">
      <c r="A142" s="35" t="s">
        <v>56</v>
      </c>
      <c r="E142" s="40" t="s">
        <v>55</v>
      </c>
    </row>
    <row r="143" spans="1:5" ht="38.25">
      <c r="A143" t="s">
        <v>57</v>
      </c>
      <c r="E143" s="39" t="s">
        <v>2070</v>
      </c>
    </row>
    <row r="144" spans="1:16" ht="12.75">
      <c r="A144" t="s">
        <v>49</v>
      </c>
      <c s="34" t="s">
        <v>191</v>
      </c>
      <c s="34" t="s">
        <v>2275</v>
      </c>
      <c s="35" t="s">
        <v>26</v>
      </c>
      <c s="6" t="s">
        <v>2277</v>
      </c>
      <c s="36" t="s">
        <v>52</v>
      </c>
      <c s="37">
        <v>1</v>
      </c>
      <c s="36">
        <v>0</v>
      </c>
      <c s="36">
        <f>ROUND(G144*H144,6)</f>
      </c>
      <c r="L144" s="38">
        <v>0</v>
      </c>
      <c s="32">
        <f>ROUND(ROUND(L144,2)*ROUND(G144,3),2)</f>
      </c>
      <c s="36" t="s">
        <v>53</v>
      </c>
      <c>
        <f>(M144*21)/100</f>
      </c>
      <c t="s">
        <v>27</v>
      </c>
    </row>
    <row r="145" spans="1:5" ht="12.75">
      <c r="A145" s="35" t="s">
        <v>54</v>
      </c>
      <c r="E145" s="39" t="s">
        <v>55</v>
      </c>
    </row>
    <row r="146" spans="1:5" ht="12.75">
      <c r="A146" s="35" t="s">
        <v>56</v>
      </c>
      <c r="E146" s="40" t="s">
        <v>55</v>
      </c>
    </row>
    <row r="147" spans="1:5" ht="38.25">
      <c r="A147" t="s">
        <v>57</v>
      </c>
      <c r="E147" s="39" t="s">
        <v>2070</v>
      </c>
    </row>
    <row r="148" spans="1:16" ht="25.5">
      <c r="A148" t="s">
        <v>49</v>
      </c>
      <c s="34" t="s">
        <v>195</v>
      </c>
      <c s="34" t="s">
        <v>2280</v>
      </c>
      <c s="35" t="s">
        <v>47</v>
      </c>
      <c s="6" t="s">
        <v>2281</v>
      </c>
      <c s="36" t="s">
        <v>52</v>
      </c>
      <c s="37">
        <v>1</v>
      </c>
      <c s="36">
        <v>0</v>
      </c>
      <c s="36">
        <f>ROUND(G148*H148,6)</f>
      </c>
      <c r="L148" s="38">
        <v>0</v>
      </c>
      <c s="32">
        <f>ROUND(ROUND(L148,2)*ROUND(G148,3),2)</f>
      </c>
      <c s="36" t="s">
        <v>53</v>
      </c>
      <c>
        <f>(M148*21)/100</f>
      </c>
      <c t="s">
        <v>27</v>
      </c>
    </row>
    <row r="149" spans="1:5" ht="12.75">
      <c r="A149" s="35" t="s">
        <v>54</v>
      </c>
      <c r="E149" s="39" t="s">
        <v>55</v>
      </c>
    </row>
    <row r="150" spans="1:5" ht="12.75">
      <c r="A150" s="35" t="s">
        <v>56</v>
      </c>
      <c r="E150" s="40" t="s">
        <v>55</v>
      </c>
    </row>
    <row r="151" spans="1:5" ht="38.25">
      <c r="A151" t="s">
        <v>57</v>
      </c>
      <c r="E151" s="39" t="s">
        <v>2075</v>
      </c>
    </row>
    <row r="152" spans="1:16" ht="12.75">
      <c r="A152" t="s">
        <v>49</v>
      </c>
      <c s="34" t="s">
        <v>200</v>
      </c>
      <c s="34" t="s">
        <v>2071</v>
      </c>
      <c s="35" t="s">
        <v>47</v>
      </c>
      <c s="6" t="s">
        <v>2072</v>
      </c>
      <c s="36" t="s">
        <v>52</v>
      </c>
      <c s="37">
        <v>1</v>
      </c>
      <c s="36">
        <v>0</v>
      </c>
      <c s="36">
        <f>ROUND(G152*H152,6)</f>
      </c>
      <c r="L152" s="38">
        <v>0</v>
      </c>
      <c s="32">
        <f>ROUND(ROUND(L152,2)*ROUND(G152,3),2)</f>
      </c>
      <c s="36" t="s">
        <v>73</v>
      </c>
      <c>
        <f>(M152*21)/100</f>
      </c>
      <c t="s">
        <v>27</v>
      </c>
    </row>
    <row r="153" spans="1:5" ht="12.75">
      <c r="A153" s="35" t="s">
        <v>54</v>
      </c>
      <c r="E153" s="39" t="s">
        <v>55</v>
      </c>
    </row>
    <row r="154" spans="1:5" ht="12.75">
      <c r="A154" s="35" t="s">
        <v>56</v>
      </c>
      <c r="E154" s="40" t="s">
        <v>55</v>
      </c>
    </row>
    <row r="155" spans="1:5" ht="12.75">
      <c r="A155" t="s">
        <v>57</v>
      </c>
      <c r="E155" s="39" t="s">
        <v>74</v>
      </c>
    </row>
    <row r="156" spans="1:16" ht="12.75">
      <c r="A156" t="s">
        <v>49</v>
      </c>
      <c s="34" t="s">
        <v>206</v>
      </c>
      <c s="34" t="s">
        <v>2073</v>
      </c>
      <c s="35" t="s">
        <v>47</v>
      </c>
      <c s="6" t="s">
        <v>2074</v>
      </c>
      <c s="36" t="s">
        <v>52</v>
      </c>
      <c s="37">
        <v>2</v>
      </c>
      <c s="36">
        <v>0</v>
      </c>
      <c s="36">
        <f>ROUND(G156*H156,6)</f>
      </c>
      <c r="L156" s="38">
        <v>0</v>
      </c>
      <c s="32">
        <f>ROUND(ROUND(L156,2)*ROUND(G156,3),2)</f>
      </c>
      <c s="36" t="s">
        <v>53</v>
      </c>
      <c>
        <f>(M156*21)/100</f>
      </c>
      <c t="s">
        <v>27</v>
      </c>
    </row>
    <row r="157" spans="1:5" ht="12.75">
      <c r="A157" s="35" t="s">
        <v>54</v>
      </c>
      <c r="E157" s="39" t="s">
        <v>55</v>
      </c>
    </row>
    <row r="158" spans="1:5" ht="12.75">
      <c r="A158" s="35" t="s">
        <v>56</v>
      </c>
      <c r="E158" s="40" t="s">
        <v>55</v>
      </c>
    </row>
    <row r="159" spans="1:5" ht="38.25">
      <c r="A159" t="s">
        <v>57</v>
      </c>
      <c r="E159" s="39" t="s">
        <v>2075</v>
      </c>
    </row>
    <row r="160" spans="1:16" ht="12.75">
      <c r="A160" t="s">
        <v>49</v>
      </c>
      <c s="34" t="s">
        <v>210</v>
      </c>
      <c s="34" t="s">
        <v>2102</v>
      </c>
      <c s="35" t="s">
        <v>47</v>
      </c>
      <c s="6" t="s">
        <v>2103</v>
      </c>
      <c s="36" t="s">
        <v>104</v>
      </c>
      <c s="37">
        <v>6</v>
      </c>
      <c s="36">
        <v>0</v>
      </c>
      <c s="36">
        <f>ROUND(G160*H160,6)</f>
      </c>
      <c r="L160" s="38">
        <v>0</v>
      </c>
      <c s="32">
        <f>ROUND(ROUND(L160,2)*ROUND(G160,3),2)</f>
      </c>
      <c s="36" t="s">
        <v>73</v>
      </c>
      <c>
        <f>(M160*21)/100</f>
      </c>
      <c t="s">
        <v>27</v>
      </c>
    </row>
    <row r="161" spans="1:5" ht="12.75">
      <c r="A161" s="35" t="s">
        <v>54</v>
      </c>
      <c r="E161" s="39" t="s">
        <v>55</v>
      </c>
    </row>
    <row r="162" spans="1:5" ht="12.75">
      <c r="A162" s="35" t="s">
        <v>56</v>
      </c>
      <c r="E162" s="40" t="s">
        <v>55</v>
      </c>
    </row>
    <row r="163" spans="1:5" ht="12.75">
      <c r="A163" t="s">
        <v>57</v>
      </c>
      <c r="E163" s="39" t="s">
        <v>74</v>
      </c>
    </row>
    <row r="164" spans="1:16" ht="12.75">
      <c r="A164" t="s">
        <v>49</v>
      </c>
      <c s="34" t="s">
        <v>214</v>
      </c>
      <c s="34" t="s">
        <v>2104</v>
      </c>
      <c s="35" t="s">
        <v>47</v>
      </c>
      <c s="6" t="s">
        <v>2105</v>
      </c>
      <c s="36" t="s">
        <v>104</v>
      </c>
      <c s="37">
        <v>6</v>
      </c>
      <c s="36">
        <v>0</v>
      </c>
      <c s="36">
        <f>ROUND(G164*H164,6)</f>
      </c>
      <c r="L164" s="38">
        <v>0</v>
      </c>
      <c s="32">
        <f>ROUND(ROUND(L164,2)*ROUND(G164,3),2)</f>
      </c>
      <c s="36" t="s">
        <v>73</v>
      </c>
      <c>
        <f>(M164*21)/100</f>
      </c>
      <c t="s">
        <v>27</v>
      </c>
    </row>
    <row r="165" spans="1:5" ht="12.75">
      <c r="A165" s="35" t="s">
        <v>54</v>
      </c>
      <c r="E165" s="39" t="s">
        <v>55</v>
      </c>
    </row>
    <row r="166" spans="1:5" ht="12.75">
      <c r="A166" s="35" t="s">
        <v>56</v>
      </c>
      <c r="E166" s="40" t="s">
        <v>55</v>
      </c>
    </row>
    <row r="167" spans="1:5" ht="12.75">
      <c r="A167" t="s">
        <v>57</v>
      </c>
      <c r="E167" s="39" t="s">
        <v>74</v>
      </c>
    </row>
    <row r="168" spans="1:16" ht="12.75">
      <c r="A168" t="s">
        <v>49</v>
      </c>
      <c s="34" t="s">
        <v>218</v>
      </c>
      <c s="34" t="s">
        <v>2109</v>
      </c>
      <c s="35" t="s">
        <v>47</v>
      </c>
      <c s="6" t="s">
        <v>2110</v>
      </c>
      <c s="36" t="s">
        <v>68</v>
      </c>
      <c s="37">
        <v>8</v>
      </c>
      <c s="36">
        <v>0</v>
      </c>
      <c s="36">
        <f>ROUND(G168*H168,6)</f>
      </c>
      <c r="L168" s="38">
        <v>0</v>
      </c>
      <c s="32">
        <f>ROUND(ROUND(L168,2)*ROUND(G168,3),2)</f>
      </c>
      <c s="36" t="s">
        <v>73</v>
      </c>
      <c>
        <f>(M168*21)/100</f>
      </c>
      <c t="s">
        <v>27</v>
      </c>
    </row>
    <row r="169" spans="1:5" ht="12.75">
      <c r="A169" s="35" t="s">
        <v>54</v>
      </c>
      <c r="E169" s="39" t="s">
        <v>55</v>
      </c>
    </row>
    <row r="170" spans="1:5" ht="12.75">
      <c r="A170" s="35" t="s">
        <v>56</v>
      </c>
      <c r="E170" s="40" t="s">
        <v>55</v>
      </c>
    </row>
    <row r="171" spans="1:5" ht="12.75">
      <c r="A171" t="s">
        <v>57</v>
      </c>
      <c r="E171" s="39" t="s">
        <v>74</v>
      </c>
    </row>
    <row r="172" spans="1:16" ht="12.75">
      <c r="A172" t="s">
        <v>49</v>
      </c>
      <c s="34" t="s">
        <v>221</v>
      </c>
      <c s="34" t="s">
        <v>2456</v>
      </c>
      <c s="35" t="s">
        <v>47</v>
      </c>
      <c s="6" t="s">
        <v>2095</v>
      </c>
      <c s="36" t="s">
        <v>52</v>
      </c>
      <c s="37">
        <v>1</v>
      </c>
      <c s="36">
        <v>0</v>
      </c>
      <c s="36">
        <f>ROUND(G172*H172,6)</f>
      </c>
      <c r="L172" s="38">
        <v>0</v>
      </c>
      <c s="32">
        <f>ROUND(ROUND(L172,2)*ROUND(G172,3),2)</f>
      </c>
      <c s="36" t="s">
        <v>73</v>
      </c>
      <c>
        <f>(M172*21)/100</f>
      </c>
      <c t="s">
        <v>27</v>
      </c>
    </row>
    <row r="173" spans="1:5" ht="12.75">
      <c r="A173" s="35" t="s">
        <v>54</v>
      </c>
      <c r="E173" s="39" t="s">
        <v>55</v>
      </c>
    </row>
    <row r="174" spans="1:5" ht="12.75">
      <c r="A174" s="35" t="s">
        <v>56</v>
      </c>
      <c r="E174" s="40" t="s">
        <v>55</v>
      </c>
    </row>
    <row r="175" spans="1:5" ht="38.25">
      <c r="A175" t="s">
        <v>57</v>
      </c>
      <c r="E175" s="39" t="s">
        <v>2386</v>
      </c>
    </row>
    <row r="176" spans="1:16" ht="12.75">
      <c r="A176" t="s">
        <v>49</v>
      </c>
      <c s="34" t="s">
        <v>225</v>
      </c>
      <c s="34" t="s">
        <v>997</v>
      </c>
      <c s="35" t="s">
        <v>47</v>
      </c>
      <c s="6" t="s">
        <v>998</v>
      </c>
      <c s="36" t="s">
        <v>52</v>
      </c>
      <c s="37">
        <v>1</v>
      </c>
      <c s="36">
        <v>0</v>
      </c>
      <c s="36">
        <f>ROUND(G176*H176,6)</f>
      </c>
      <c r="L176" s="38">
        <v>0</v>
      </c>
      <c s="32">
        <f>ROUND(ROUND(L176,2)*ROUND(G176,3),2)</f>
      </c>
      <c s="36" t="s">
        <v>73</v>
      </c>
      <c>
        <f>(M176*21)/100</f>
      </c>
      <c t="s">
        <v>27</v>
      </c>
    </row>
    <row r="177" spans="1:5" ht="12.75">
      <c r="A177" s="35" t="s">
        <v>54</v>
      </c>
      <c r="E177" s="39" t="s">
        <v>55</v>
      </c>
    </row>
    <row r="178" spans="1:5" ht="12.75">
      <c r="A178" s="35" t="s">
        <v>56</v>
      </c>
      <c r="E178" s="40" t="s">
        <v>55</v>
      </c>
    </row>
    <row r="179" spans="1:5" ht="12.75">
      <c r="A179" t="s">
        <v>57</v>
      </c>
      <c r="E179" s="39" t="s">
        <v>74</v>
      </c>
    </row>
    <row r="180" spans="1:16" ht="12.75">
      <c r="A180" t="s">
        <v>49</v>
      </c>
      <c s="34" t="s">
        <v>229</v>
      </c>
      <c s="34" t="s">
        <v>999</v>
      </c>
      <c s="35" t="s">
        <v>47</v>
      </c>
      <c s="6" t="s">
        <v>1000</v>
      </c>
      <c s="36" t="s">
        <v>52</v>
      </c>
      <c s="37">
        <v>4</v>
      </c>
      <c s="36">
        <v>0</v>
      </c>
      <c s="36">
        <f>ROUND(G180*H180,6)</f>
      </c>
      <c r="L180" s="38">
        <v>0</v>
      </c>
      <c s="32">
        <f>ROUND(ROUND(L180,2)*ROUND(G180,3),2)</f>
      </c>
      <c s="36" t="s">
        <v>73</v>
      </c>
      <c>
        <f>(M180*21)/100</f>
      </c>
      <c t="s">
        <v>27</v>
      </c>
    </row>
    <row r="181" spans="1:5" ht="12.75">
      <c r="A181" s="35" t="s">
        <v>54</v>
      </c>
      <c r="E181" s="39" t="s">
        <v>55</v>
      </c>
    </row>
    <row r="182" spans="1:5" ht="12.75">
      <c r="A182" s="35" t="s">
        <v>56</v>
      </c>
      <c r="E182" s="40" t="s">
        <v>55</v>
      </c>
    </row>
    <row r="183" spans="1:5" ht="12.75">
      <c r="A183" t="s">
        <v>57</v>
      </c>
      <c r="E183" s="39" t="s">
        <v>74</v>
      </c>
    </row>
    <row r="184" spans="1:16" ht="12.75">
      <c r="A184" t="s">
        <v>49</v>
      </c>
      <c s="34" t="s">
        <v>232</v>
      </c>
      <c s="34" t="s">
        <v>1001</v>
      </c>
      <c s="35" t="s">
        <v>47</v>
      </c>
      <c s="6" t="s">
        <v>1002</v>
      </c>
      <c s="36" t="s">
        <v>52</v>
      </c>
      <c s="37">
        <v>4</v>
      </c>
      <c s="36">
        <v>0</v>
      </c>
      <c s="36">
        <f>ROUND(G184*H184,6)</f>
      </c>
      <c r="L184" s="38">
        <v>0</v>
      </c>
      <c s="32">
        <f>ROUND(ROUND(L184,2)*ROUND(G184,3),2)</f>
      </c>
      <c s="36" t="s">
        <v>73</v>
      </c>
      <c>
        <f>(M184*21)/100</f>
      </c>
      <c t="s">
        <v>27</v>
      </c>
    </row>
    <row r="185" spans="1:5" ht="12.75">
      <c r="A185" s="35" t="s">
        <v>54</v>
      </c>
      <c r="E185" s="39" t="s">
        <v>55</v>
      </c>
    </row>
    <row r="186" spans="1:5" ht="12.75">
      <c r="A186" s="35" t="s">
        <v>56</v>
      </c>
      <c r="E186" s="40" t="s">
        <v>55</v>
      </c>
    </row>
    <row r="187" spans="1:5" ht="12.75">
      <c r="A187" t="s">
        <v>57</v>
      </c>
      <c r="E187" s="39" t="s">
        <v>74</v>
      </c>
    </row>
    <row r="188" spans="1:16" ht="12.75">
      <c r="A188" t="s">
        <v>49</v>
      </c>
      <c s="34" t="s">
        <v>236</v>
      </c>
      <c s="34" t="s">
        <v>973</v>
      </c>
      <c s="35" t="s">
        <v>47</v>
      </c>
      <c s="6" t="s">
        <v>974</v>
      </c>
      <c s="36" t="s">
        <v>975</v>
      </c>
      <c s="37">
        <v>3.24</v>
      </c>
      <c s="36">
        <v>0</v>
      </c>
      <c s="36">
        <f>ROUND(G188*H188,6)</f>
      </c>
      <c r="L188" s="38">
        <v>0</v>
      </c>
      <c s="32">
        <f>ROUND(ROUND(L188,2)*ROUND(G188,3),2)</f>
      </c>
      <c s="36" t="s">
        <v>53</v>
      </c>
      <c>
        <f>(M188*21)/100</f>
      </c>
      <c t="s">
        <v>27</v>
      </c>
    </row>
    <row r="189" spans="1:5" ht="12.75">
      <c r="A189" s="35" t="s">
        <v>54</v>
      </c>
      <c r="E189" s="39" t="s">
        <v>55</v>
      </c>
    </row>
    <row r="190" spans="1:5" ht="12.75">
      <c r="A190" s="35" t="s">
        <v>56</v>
      </c>
      <c r="E190" s="40" t="s">
        <v>55</v>
      </c>
    </row>
    <row r="191" spans="1:5" ht="12.75">
      <c r="A191" t="s">
        <v>57</v>
      </c>
      <c r="E191" s="39" t="s">
        <v>74</v>
      </c>
    </row>
    <row r="192" spans="1:16" ht="12.75">
      <c r="A192" t="s">
        <v>49</v>
      </c>
      <c s="34" t="s">
        <v>239</v>
      </c>
      <c s="34" t="s">
        <v>978</v>
      </c>
      <c s="35" t="s">
        <v>47</v>
      </c>
      <c s="6" t="s">
        <v>979</v>
      </c>
      <c s="36" t="s">
        <v>104</v>
      </c>
      <c s="37">
        <v>540</v>
      </c>
      <c s="36">
        <v>0</v>
      </c>
      <c s="36">
        <f>ROUND(G192*H192,6)</f>
      </c>
      <c r="L192" s="38">
        <v>0</v>
      </c>
      <c s="32">
        <f>ROUND(ROUND(L192,2)*ROUND(G192,3),2)</f>
      </c>
      <c s="36" t="s">
        <v>73</v>
      </c>
      <c>
        <f>(M192*21)/100</f>
      </c>
      <c t="s">
        <v>27</v>
      </c>
    </row>
    <row r="193" spans="1:5" ht="12.75">
      <c r="A193" s="35" t="s">
        <v>54</v>
      </c>
      <c r="E193" s="39" t="s">
        <v>55</v>
      </c>
    </row>
    <row r="194" spans="1:5" ht="12.75">
      <c r="A194" s="35" t="s">
        <v>56</v>
      </c>
      <c r="E194" s="40" t="s">
        <v>55</v>
      </c>
    </row>
    <row r="195" spans="1:5" ht="12.75">
      <c r="A195" t="s">
        <v>57</v>
      </c>
      <c r="E195" s="39" t="s">
        <v>74</v>
      </c>
    </row>
    <row r="196" spans="1:16" ht="12.75">
      <c r="A196" t="s">
        <v>49</v>
      </c>
      <c s="34" t="s">
        <v>242</v>
      </c>
      <c s="34" t="s">
        <v>2457</v>
      </c>
      <c s="35" t="s">
        <v>47</v>
      </c>
      <c s="6" t="s">
        <v>2458</v>
      </c>
      <c s="36" t="s">
        <v>52</v>
      </c>
      <c s="37">
        <v>24</v>
      </c>
      <c s="36">
        <v>0</v>
      </c>
      <c s="36">
        <f>ROUND(G196*H196,6)</f>
      </c>
      <c r="L196" s="38">
        <v>0</v>
      </c>
      <c s="32">
        <f>ROUND(ROUND(L196,2)*ROUND(G196,3),2)</f>
      </c>
      <c s="36" t="s">
        <v>73</v>
      </c>
      <c>
        <f>(M196*21)/100</f>
      </c>
      <c t="s">
        <v>27</v>
      </c>
    </row>
    <row r="197" spans="1:5" ht="12.75">
      <c r="A197" s="35" t="s">
        <v>54</v>
      </c>
      <c r="E197" s="39" t="s">
        <v>55</v>
      </c>
    </row>
    <row r="198" spans="1:5" ht="12.75">
      <c r="A198" s="35" t="s">
        <v>56</v>
      </c>
      <c r="E198" s="40" t="s">
        <v>55</v>
      </c>
    </row>
    <row r="199" spans="1:5" ht="12.75">
      <c r="A199" t="s">
        <v>57</v>
      </c>
      <c r="E199" s="39" t="s">
        <v>74</v>
      </c>
    </row>
    <row r="200" spans="1:16" ht="12.75">
      <c r="A200" t="s">
        <v>49</v>
      </c>
      <c s="34" t="s">
        <v>246</v>
      </c>
      <c s="34" t="s">
        <v>980</v>
      </c>
      <c s="35" t="s">
        <v>47</v>
      </c>
      <c s="6" t="s">
        <v>981</v>
      </c>
      <c s="36" t="s">
        <v>982</v>
      </c>
      <c s="37">
        <v>12</v>
      </c>
      <c s="36">
        <v>0</v>
      </c>
      <c s="36">
        <f>ROUND(G200*H200,6)</f>
      </c>
      <c r="L200" s="38">
        <v>0</v>
      </c>
      <c s="32">
        <f>ROUND(ROUND(L200,2)*ROUND(G200,3),2)</f>
      </c>
      <c s="36" t="s">
        <v>53</v>
      </c>
      <c>
        <f>(M200*21)/100</f>
      </c>
      <c t="s">
        <v>27</v>
      </c>
    </row>
    <row r="201" spans="1:5" ht="12.75">
      <c r="A201" s="35" t="s">
        <v>54</v>
      </c>
      <c r="E201" s="39" t="s">
        <v>55</v>
      </c>
    </row>
    <row r="202" spans="1:5" ht="12.75">
      <c r="A202" s="35" t="s">
        <v>56</v>
      </c>
      <c r="E202" s="40" t="s">
        <v>55</v>
      </c>
    </row>
    <row r="203" spans="1:5" ht="102">
      <c r="A203" t="s">
        <v>57</v>
      </c>
      <c r="E203" s="39" t="s">
        <v>983</v>
      </c>
    </row>
    <row r="204" spans="1:16" ht="12.75">
      <c r="A204" t="s">
        <v>49</v>
      </c>
      <c s="34" t="s">
        <v>250</v>
      </c>
      <c s="34" t="s">
        <v>991</v>
      </c>
      <c s="35" t="s">
        <v>47</v>
      </c>
      <c s="6" t="s">
        <v>992</v>
      </c>
      <c s="36" t="s">
        <v>52</v>
      </c>
      <c s="37">
        <v>24</v>
      </c>
      <c s="36">
        <v>0</v>
      </c>
      <c s="36">
        <f>ROUND(G204*H204,6)</f>
      </c>
      <c r="L204" s="38">
        <v>0</v>
      </c>
      <c s="32">
        <f>ROUND(ROUND(L204,2)*ROUND(G204,3),2)</f>
      </c>
      <c s="36" t="s">
        <v>73</v>
      </c>
      <c>
        <f>(M204*21)/100</f>
      </c>
      <c t="s">
        <v>27</v>
      </c>
    </row>
    <row r="205" spans="1:5" ht="12.75">
      <c r="A205" s="35" t="s">
        <v>54</v>
      </c>
      <c r="E205" s="39" t="s">
        <v>55</v>
      </c>
    </row>
    <row r="206" spans="1:5" ht="12.75">
      <c r="A206" s="35" t="s">
        <v>56</v>
      </c>
      <c r="E206" s="40" t="s">
        <v>55</v>
      </c>
    </row>
    <row r="207" spans="1:5" ht="12.75">
      <c r="A207" t="s">
        <v>57</v>
      </c>
      <c r="E207" s="39" t="s">
        <v>74</v>
      </c>
    </row>
    <row r="208" spans="1:16" ht="12.75">
      <c r="A208" t="s">
        <v>49</v>
      </c>
      <c s="34" t="s">
        <v>255</v>
      </c>
      <c s="34" t="s">
        <v>993</v>
      </c>
      <c s="35" t="s">
        <v>47</v>
      </c>
      <c s="6" t="s">
        <v>994</v>
      </c>
      <c s="36" t="s">
        <v>52</v>
      </c>
      <c s="37">
        <v>24</v>
      </c>
      <c s="36">
        <v>0</v>
      </c>
      <c s="36">
        <f>ROUND(G208*H208,6)</f>
      </c>
      <c r="L208" s="38">
        <v>0</v>
      </c>
      <c s="32">
        <f>ROUND(ROUND(L208,2)*ROUND(G208,3),2)</f>
      </c>
      <c s="36" t="s">
        <v>73</v>
      </c>
      <c>
        <f>(M208*21)/100</f>
      </c>
      <c t="s">
        <v>27</v>
      </c>
    </row>
    <row r="209" spans="1:5" ht="12.75">
      <c r="A209" s="35" t="s">
        <v>54</v>
      </c>
      <c r="E209" s="39" t="s">
        <v>55</v>
      </c>
    </row>
    <row r="210" spans="1:5" ht="12.75">
      <c r="A210" s="35" t="s">
        <v>56</v>
      </c>
      <c r="E210" s="40" t="s">
        <v>55</v>
      </c>
    </row>
    <row r="211" spans="1:5" ht="12.75">
      <c r="A211" t="s">
        <v>57</v>
      </c>
      <c r="E211" s="39" t="s">
        <v>74</v>
      </c>
    </row>
    <row r="212" spans="1:16" ht="12.75">
      <c r="A212" t="s">
        <v>49</v>
      </c>
      <c s="34" t="s">
        <v>259</v>
      </c>
      <c s="34" t="s">
        <v>2199</v>
      </c>
      <c s="35" t="s">
        <v>47</v>
      </c>
      <c s="6" t="s">
        <v>2200</v>
      </c>
      <c s="36" t="s">
        <v>52</v>
      </c>
      <c s="37">
        <v>16</v>
      </c>
      <c s="36">
        <v>0</v>
      </c>
      <c s="36">
        <f>ROUND(G212*H212,6)</f>
      </c>
      <c r="L212" s="38">
        <v>0</v>
      </c>
      <c s="32">
        <f>ROUND(ROUND(L212,2)*ROUND(G212,3),2)</f>
      </c>
      <c s="36" t="s">
        <v>73</v>
      </c>
      <c>
        <f>(M212*21)/100</f>
      </c>
      <c t="s">
        <v>27</v>
      </c>
    </row>
    <row r="213" spans="1:5" ht="12.75">
      <c r="A213" s="35" t="s">
        <v>54</v>
      </c>
      <c r="E213" s="39" t="s">
        <v>55</v>
      </c>
    </row>
    <row r="214" spans="1:5" ht="12.75">
      <c r="A214" s="35" t="s">
        <v>56</v>
      </c>
      <c r="E214" s="40" t="s">
        <v>55</v>
      </c>
    </row>
    <row r="215" spans="1:5" ht="12.75">
      <c r="A215" t="s">
        <v>57</v>
      </c>
      <c r="E215" s="39" t="s">
        <v>74</v>
      </c>
    </row>
    <row r="216" spans="1:16" ht="12.75">
      <c r="A216" t="s">
        <v>49</v>
      </c>
      <c s="34" t="s">
        <v>263</v>
      </c>
      <c s="34" t="s">
        <v>2203</v>
      </c>
      <c s="35" t="s">
        <v>47</v>
      </c>
      <c s="6" t="s">
        <v>2204</v>
      </c>
      <c s="36" t="s">
        <v>52</v>
      </c>
      <c s="37">
        <v>16</v>
      </c>
      <c s="36">
        <v>0</v>
      </c>
      <c s="36">
        <f>ROUND(G216*H216,6)</f>
      </c>
      <c r="L216" s="38">
        <v>0</v>
      </c>
      <c s="32">
        <f>ROUND(ROUND(L216,2)*ROUND(G216,3),2)</f>
      </c>
      <c s="36" t="s">
        <v>73</v>
      </c>
      <c>
        <f>(M216*21)/100</f>
      </c>
      <c t="s">
        <v>27</v>
      </c>
    </row>
    <row r="217" spans="1:5" ht="12.75">
      <c r="A217" s="35" t="s">
        <v>54</v>
      </c>
      <c r="E217" s="39" t="s">
        <v>55</v>
      </c>
    </row>
    <row r="218" spans="1:5" ht="12.75">
      <c r="A218" s="35" t="s">
        <v>56</v>
      </c>
      <c r="E218" s="40" t="s">
        <v>55</v>
      </c>
    </row>
    <row r="219" spans="1:5" ht="12.75">
      <c r="A219" t="s">
        <v>57</v>
      </c>
      <c r="E219" s="39" t="s">
        <v>74</v>
      </c>
    </row>
    <row r="220" spans="1:16" ht="12.75">
      <c r="A220" t="s">
        <v>49</v>
      </c>
      <c s="34" t="s">
        <v>267</v>
      </c>
      <c s="34" t="s">
        <v>2459</v>
      </c>
      <c s="35" t="s">
        <v>47</v>
      </c>
      <c s="6" t="s">
        <v>2460</v>
      </c>
      <c s="36" t="s">
        <v>52</v>
      </c>
      <c s="37">
        <v>24</v>
      </c>
      <c s="36">
        <v>0</v>
      </c>
      <c s="36">
        <f>ROUND(G220*H220,6)</f>
      </c>
      <c r="L220" s="38">
        <v>0</v>
      </c>
      <c s="32">
        <f>ROUND(ROUND(L220,2)*ROUND(G220,3),2)</f>
      </c>
      <c s="36" t="s">
        <v>53</v>
      </c>
      <c>
        <f>(M220*21)/100</f>
      </c>
      <c t="s">
        <v>27</v>
      </c>
    </row>
    <row r="221" spans="1:5" ht="12.75">
      <c r="A221" s="35" t="s">
        <v>54</v>
      </c>
      <c r="E221" s="39" t="s">
        <v>55</v>
      </c>
    </row>
    <row r="222" spans="1:5" ht="12.75">
      <c r="A222" s="35" t="s">
        <v>56</v>
      </c>
      <c r="E222" s="40" t="s">
        <v>55</v>
      </c>
    </row>
    <row r="223" spans="1:5" ht="12.75">
      <c r="A223" t="s">
        <v>57</v>
      </c>
      <c r="E223" s="39" t="s">
        <v>2461</v>
      </c>
    </row>
    <row r="224" spans="1:16" ht="12.75">
      <c r="A224" t="s">
        <v>49</v>
      </c>
      <c s="34" t="s">
        <v>271</v>
      </c>
      <c s="34" t="s">
        <v>2230</v>
      </c>
      <c s="35" t="s">
        <v>47</v>
      </c>
      <c s="6" t="s">
        <v>2462</v>
      </c>
      <c s="36" t="s">
        <v>52</v>
      </c>
      <c s="37">
        <v>1</v>
      </c>
      <c s="36">
        <v>0</v>
      </c>
      <c s="36">
        <f>ROUND(G224*H224,6)</f>
      </c>
      <c r="L224" s="38">
        <v>0</v>
      </c>
      <c s="32">
        <f>ROUND(ROUND(L224,2)*ROUND(G224,3),2)</f>
      </c>
      <c s="36" t="s">
        <v>53</v>
      </c>
      <c>
        <f>(M224*21)/100</f>
      </c>
      <c t="s">
        <v>27</v>
      </c>
    </row>
    <row r="225" spans="1:5" ht="12.75">
      <c r="A225" s="35" t="s">
        <v>54</v>
      </c>
      <c r="E225" s="39" t="s">
        <v>55</v>
      </c>
    </row>
    <row r="226" spans="1:5" ht="12.75">
      <c r="A226" s="35" t="s">
        <v>56</v>
      </c>
      <c r="E226" s="40" t="s">
        <v>55</v>
      </c>
    </row>
    <row r="227" spans="1:5" ht="38.25">
      <c r="A227" t="s">
        <v>57</v>
      </c>
      <c r="E227" s="39" t="s">
        <v>2463</v>
      </c>
    </row>
    <row r="228" spans="1:16" ht="12.75">
      <c r="A228" t="s">
        <v>49</v>
      </c>
      <c s="34" t="s">
        <v>275</v>
      </c>
      <c s="34" t="s">
        <v>2464</v>
      </c>
      <c s="35" t="s">
        <v>47</v>
      </c>
      <c s="6" t="s">
        <v>2465</v>
      </c>
      <c s="36" t="s">
        <v>52</v>
      </c>
      <c s="37">
        <v>1</v>
      </c>
      <c s="36">
        <v>0</v>
      </c>
      <c s="36">
        <f>ROUND(G228*H228,6)</f>
      </c>
      <c r="L228" s="38">
        <v>0</v>
      </c>
      <c s="32">
        <f>ROUND(ROUND(L228,2)*ROUND(G228,3),2)</f>
      </c>
      <c s="36" t="s">
        <v>53</v>
      </c>
      <c>
        <f>(M228*21)/100</f>
      </c>
      <c t="s">
        <v>27</v>
      </c>
    </row>
    <row r="229" spans="1:5" ht="12.75">
      <c r="A229" s="35" t="s">
        <v>54</v>
      </c>
      <c r="E229" s="39" t="s">
        <v>55</v>
      </c>
    </row>
    <row r="230" spans="1:5" ht="12.75">
      <c r="A230" s="35" t="s">
        <v>56</v>
      </c>
      <c r="E230" s="40" t="s">
        <v>55</v>
      </c>
    </row>
    <row r="231" spans="1:5" ht="63.75">
      <c r="A231" t="s">
        <v>57</v>
      </c>
      <c r="E231" s="39" t="s">
        <v>2195</v>
      </c>
    </row>
    <row r="232" spans="1:16" ht="25.5">
      <c r="A232" t="s">
        <v>49</v>
      </c>
      <c s="34" t="s">
        <v>278</v>
      </c>
      <c s="34" t="s">
        <v>2466</v>
      </c>
      <c s="35" t="s">
        <v>47</v>
      </c>
      <c s="6" t="s">
        <v>2467</v>
      </c>
      <c s="36" t="s">
        <v>52</v>
      </c>
      <c s="37">
        <v>1</v>
      </c>
      <c s="36">
        <v>0</v>
      </c>
      <c s="36">
        <f>ROUND(G232*H232,6)</f>
      </c>
      <c r="L232" s="38">
        <v>0</v>
      </c>
      <c s="32">
        <f>ROUND(ROUND(L232,2)*ROUND(G232,3),2)</f>
      </c>
      <c s="36" t="s">
        <v>53</v>
      </c>
      <c>
        <f>(M232*21)/100</f>
      </c>
      <c t="s">
        <v>27</v>
      </c>
    </row>
    <row r="233" spans="1:5" ht="12.75">
      <c r="A233" s="35" t="s">
        <v>54</v>
      </c>
      <c r="E233" s="39" t="s">
        <v>55</v>
      </c>
    </row>
    <row r="234" spans="1:5" ht="12.75">
      <c r="A234" s="35" t="s">
        <v>56</v>
      </c>
      <c r="E234" s="40" t="s">
        <v>55</v>
      </c>
    </row>
    <row r="235" spans="1:5" ht="51">
      <c r="A235" t="s">
        <v>57</v>
      </c>
      <c r="E235" s="39" t="s">
        <v>270</v>
      </c>
    </row>
    <row r="236" spans="1:16" ht="12.75">
      <c r="A236" t="s">
        <v>49</v>
      </c>
      <c s="34" t="s">
        <v>281</v>
      </c>
      <c s="34" t="s">
        <v>2211</v>
      </c>
      <c s="35" t="s">
        <v>47</v>
      </c>
      <c s="6" t="s">
        <v>2212</v>
      </c>
      <c s="36" t="s">
        <v>52</v>
      </c>
      <c s="37">
        <v>1</v>
      </c>
      <c s="36">
        <v>0</v>
      </c>
      <c s="36">
        <f>ROUND(G236*H236,6)</f>
      </c>
      <c r="L236" s="38">
        <v>0</v>
      </c>
      <c s="32">
        <f>ROUND(ROUND(L236,2)*ROUND(G236,3),2)</f>
      </c>
      <c s="36" t="s">
        <v>73</v>
      </c>
      <c>
        <f>(M236*21)/100</f>
      </c>
      <c t="s">
        <v>27</v>
      </c>
    </row>
    <row r="237" spans="1:5" ht="12.75">
      <c r="A237" s="35" t="s">
        <v>54</v>
      </c>
      <c r="E237" s="39" t="s">
        <v>55</v>
      </c>
    </row>
    <row r="238" spans="1:5" ht="12.75">
      <c r="A238" s="35" t="s">
        <v>56</v>
      </c>
      <c r="E238" s="40" t="s">
        <v>55</v>
      </c>
    </row>
    <row r="239" spans="1:5" ht="12.75">
      <c r="A239" t="s">
        <v>57</v>
      </c>
      <c r="E239" s="39" t="s">
        <v>74</v>
      </c>
    </row>
    <row r="240" spans="1:16" ht="25.5">
      <c r="A240" t="s">
        <v>49</v>
      </c>
      <c s="34" t="s">
        <v>286</v>
      </c>
      <c s="34" t="s">
        <v>2468</v>
      </c>
      <c s="35" t="s">
        <v>47</v>
      </c>
      <c s="6" t="s">
        <v>2469</v>
      </c>
      <c s="36" t="s">
        <v>52</v>
      </c>
      <c s="37">
        <v>1</v>
      </c>
      <c s="36">
        <v>0</v>
      </c>
      <c s="36">
        <f>ROUND(G240*H240,6)</f>
      </c>
      <c r="L240" s="38">
        <v>0</v>
      </c>
      <c s="32">
        <f>ROUND(ROUND(L240,2)*ROUND(G240,3),2)</f>
      </c>
      <c s="36" t="s">
        <v>53</v>
      </c>
      <c>
        <f>(M240*21)/100</f>
      </c>
      <c t="s">
        <v>27</v>
      </c>
    </row>
    <row r="241" spans="1:5" ht="12.75">
      <c r="A241" s="35" t="s">
        <v>54</v>
      </c>
      <c r="E241" s="39" t="s">
        <v>55</v>
      </c>
    </row>
    <row r="242" spans="1:5" ht="12.75">
      <c r="A242" s="35" t="s">
        <v>56</v>
      </c>
      <c r="E242" s="40" t="s">
        <v>55</v>
      </c>
    </row>
    <row r="243" spans="1:5" ht="25.5">
      <c r="A243" t="s">
        <v>57</v>
      </c>
      <c r="E243" s="39" t="s">
        <v>2470</v>
      </c>
    </row>
    <row r="244" spans="1:16" ht="12.75">
      <c r="A244" t="s">
        <v>49</v>
      </c>
      <c s="34" t="s">
        <v>290</v>
      </c>
      <c s="34" t="s">
        <v>2471</v>
      </c>
      <c s="35" t="s">
        <v>47</v>
      </c>
      <c s="6" t="s">
        <v>2472</v>
      </c>
      <c s="36" t="s">
        <v>52</v>
      </c>
      <c s="37">
        <v>1</v>
      </c>
      <c s="36">
        <v>0</v>
      </c>
      <c s="36">
        <f>ROUND(G244*H244,6)</f>
      </c>
      <c r="L244" s="38">
        <v>0</v>
      </c>
      <c s="32">
        <f>ROUND(ROUND(L244,2)*ROUND(G244,3),2)</f>
      </c>
      <c s="36" t="s">
        <v>53</v>
      </c>
      <c>
        <f>(M244*21)/100</f>
      </c>
      <c t="s">
        <v>27</v>
      </c>
    </row>
    <row r="245" spans="1:5" ht="12.75">
      <c r="A245" s="35" t="s">
        <v>54</v>
      </c>
      <c r="E245" s="39" t="s">
        <v>55</v>
      </c>
    </row>
    <row r="246" spans="1:5" ht="12.75">
      <c r="A246" s="35" t="s">
        <v>56</v>
      </c>
      <c r="E246" s="40" t="s">
        <v>55</v>
      </c>
    </row>
    <row r="247" spans="1:5" ht="76.5">
      <c r="A247" t="s">
        <v>57</v>
      </c>
      <c r="E247" s="39" t="s">
        <v>2181</v>
      </c>
    </row>
    <row r="248" spans="1:16" ht="12.75">
      <c r="A248" t="s">
        <v>49</v>
      </c>
      <c s="34" t="s">
        <v>294</v>
      </c>
      <c s="34" t="s">
        <v>2179</v>
      </c>
      <c s="35" t="s">
        <v>47</v>
      </c>
      <c s="6" t="s">
        <v>2180</v>
      </c>
      <c s="36" t="s">
        <v>52</v>
      </c>
      <c s="37">
        <v>1</v>
      </c>
      <c s="36">
        <v>0</v>
      </c>
      <c s="36">
        <f>ROUND(G248*H248,6)</f>
      </c>
      <c r="L248" s="38">
        <v>0</v>
      </c>
      <c s="32">
        <f>ROUND(ROUND(L248,2)*ROUND(G248,3),2)</f>
      </c>
      <c s="36" t="s">
        <v>53</v>
      </c>
      <c>
        <f>(M248*21)/100</f>
      </c>
      <c t="s">
        <v>27</v>
      </c>
    </row>
    <row r="249" spans="1:5" ht="12.75">
      <c r="A249" s="35" t="s">
        <v>54</v>
      </c>
      <c r="E249" s="39" t="s">
        <v>55</v>
      </c>
    </row>
    <row r="250" spans="1:5" ht="12.75">
      <c r="A250" s="35" t="s">
        <v>56</v>
      </c>
      <c r="E250" s="40" t="s">
        <v>55</v>
      </c>
    </row>
    <row r="251" spans="1:5" ht="76.5">
      <c r="A251" t="s">
        <v>57</v>
      </c>
      <c r="E251" s="39" t="s">
        <v>2181</v>
      </c>
    </row>
    <row r="252" spans="1:16" ht="12.75">
      <c r="A252" t="s">
        <v>49</v>
      </c>
      <c s="34" t="s">
        <v>300</v>
      </c>
      <c s="34" t="s">
        <v>2182</v>
      </c>
      <c s="35" t="s">
        <v>47</v>
      </c>
      <c s="6" t="s">
        <v>2183</v>
      </c>
      <c s="36" t="s">
        <v>52</v>
      </c>
      <c s="37">
        <v>1</v>
      </c>
      <c s="36">
        <v>0</v>
      </c>
      <c s="36">
        <f>ROUND(G252*H252,6)</f>
      </c>
      <c r="L252" s="38">
        <v>0</v>
      </c>
      <c s="32">
        <f>ROUND(ROUND(L252,2)*ROUND(G252,3),2)</f>
      </c>
      <c s="36" t="s">
        <v>73</v>
      </c>
      <c>
        <f>(M252*21)/100</f>
      </c>
      <c t="s">
        <v>27</v>
      </c>
    </row>
    <row r="253" spans="1:5" ht="12.75">
      <c r="A253" s="35" t="s">
        <v>54</v>
      </c>
      <c r="E253" s="39" t="s">
        <v>55</v>
      </c>
    </row>
    <row r="254" spans="1:5" ht="12.75">
      <c r="A254" s="35" t="s">
        <v>56</v>
      </c>
      <c r="E254" s="40" t="s">
        <v>55</v>
      </c>
    </row>
    <row r="255" spans="1:5" ht="12.75">
      <c r="A255" t="s">
        <v>57</v>
      </c>
      <c r="E255" s="39" t="s">
        <v>74</v>
      </c>
    </row>
    <row r="256" spans="1:16" ht="12.75">
      <c r="A256" t="s">
        <v>49</v>
      </c>
      <c s="34" t="s">
        <v>304</v>
      </c>
      <c s="34" t="s">
        <v>2473</v>
      </c>
      <c s="35" t="s">
        <v>47</v>
      </c>
      <c s="6" t="s">
        <v>2474</v>
      </c>
      <c s="36" t="s">
        <v>52</v>
      </c>
      <c s="37">
        <v>4</v>
      </c>
      <c s="36">
        <v>0</v>
      </c>
      <c s="36">
        <f>ROUND(G256*H256,6)</f>
      </c>
      <c r="L256" s="38">
        <v>0</v>
      </c>
      <c s="32">
        <f>ROUND(ROUND(L256,2)*ROUND(G256,3),2)</f>
      </c>
      <c s="36" t="s">
        <v>73</v>
      </c>
      <c>
        <f>(M256*21)/100</f>
      </c>
      <c t="s">
        <v>27</v>
      </c>
    </row>
    <row r="257" spans="1:5" ht="12.75">
      <c r="A257" s="35" t="s">
        <v>54</v>
      </c>
      <c r="E257" s="39" t="s">
        <v>55</v>
      </c>
    </row>
    <row r="258" spans="1:5" ht="12.75">
      <c r="A258" s="35" t="s">
        <v>56</v>
      </c>
      <c r="E258" s="40" t="s">
        <v>55</v>
      </c>
    </row>
    <row r="259" spans="1:5" ht="12.75">
      <c r="A259" t="s">
        <v>57</v>
      </c>
      <c r="E259" s="39" t="s">
        <v>74</v>
      </c>
    </row>
    <row r="260" spans="1:16" ht="12.75">
      <c r="A260" t="s">
        <v>49</v>
      </c>
      <c s="34" t="s">
        <v>307</v>
      </c>
      <c s="34" t="s">
        <v>2475</v>
      </c>
      <c s="35" t="s">
        <v>47</v>
      </c>
      <c s="6" t="s">
        <v>2476</v>
      </c>
      <c s="36" t="s">
        <v>52</v>
      </c>
      <c s="37">
        <v>4</v>
      </c>
      <c s="36">
        <v>0</v>
      </c>
      <c s="36">
        <f>ROUND(G260*H260,6)</f>
      </c>
      <c r="L260" s="38">
        <v>0</v>
      </c>
      <c s="32">
        <f>ROUND(ROUND(L260,2)*ROUND(G260,3),2)</f>
      </c>
      <c s="36" t="s">
        <v>53</v>
      </c>
      <c>
        <f>(M260*21)/100</f>
      </c>
      <c t="s">
        <v>27</v>
      </c>
    </row>
    <row r="261" spans="1:5" ht="12.75">
      <c r="A261" s="35" t="s">
        <v>54</v>
      </c>
      <c r="E261" s="39" t="s">
        <v>55</v>
      </c>
    </row>
    <row r="262" spans="1:5" ht="12.75">
      <c r="A262" s="35" t="s">
        <v>56</v>
      </c>
      <c r="E262" s="40" t="s">
        <v>55</v>
      </c>
    </row>
    <row r="263" spans="1:5" ht="38.25">
      <c r="A263" t="s">
        <v>57</v>
      </c>
      <c r="E263" s="39" t="s">
        <v>2477</v>
      </c>
    </row>
    <row r="264" spans="1:16" ht="12.75">
      <c r="A264" t="s">
        <v>49</v>
      </c>
      <c s="34" t="s">
        <v>310</v>
      </c>
      <c s="34" t="s">
        <v>2186</v>
      </c>
      <c s="35" t="s">
        <v>47</v>
      </c>
      <c s="6" t="s">
        <v>2187</v>
      </c>
      <c s="36" t="s">
        <v>52</v>
      </c>
      <c s="37">
        <v>10</v>
      </c>
      <c s="36">
        <v>0</v>
      </c>
      <c s="36">
        <f>ROUND(G264*H264,6)</f>
      </c>
      <c r="L264" s="38">
        <v>0</v>
      </c>
      <c s="32">
        <f>ROUND(ROUND(L264,2)*ROUND(G264,3),2)</f>
      </c>
      <c s="36" t="s">
        <v>73</v>
      </c>
      <c>
        <f>(M264*21)/100</f>
      </c>
      <c t="s">
        <v>27</v>
      </c>
    </row>
    <row r="265" spans="1:5" ht="12.75">
      <c r="A265" s="35" t="s">
        <v>54</v>
      </c>
      <c r="E265" s="39" t="s">
        <v>55</v>
      </c>
    </row>
    <row r="266" spans="1:5" ht="12.75">
      <c r="A266" s="35" t="s">
        <v>56</v>
      </c>
      <c r="E266" s="40" t="s">
        <v>55</v>
      </c>
    </row>
    <row r="267" spans="1:5" ht="12.75">
      <c r="A267" t="s">
        <v>57</v>
      </c>
      <c r="E267" s="39" t="s">
        <v>74</v>
      </c>
    </row>
    <row r="268" spans="1:16" ht="25.5">
      <c r="A268" t="s">
        <v>49</v>
      </c>
      <c s="34" t="s">
        <v>313</v>
      </c>
      <c s="34" t="s">
        <v>2478</v>
      </c>
      <c s="35" t="s">
        <v>47</v>
      </c>
      <c s="6" t="s">
        <v>2479</v>
      </c>
      <c s="36" t="s">
        <v>52</v>
      </c>
      <c s="37">
        <v>4</v>
      </c>
      <c s="36">
        <v>0</v>
      </c>
      <c s="36">
        <f>ROUND(G268*H268,6)</f>
      </c>
      <c r="L268" s="38">
        <v>0</v>
      </c>
      <c s="32">
        <f>ROUND(ROUND(L268,2)*ROUND(G268,3),2)</f>
      </c>
      <c s="36" t="s">
        <v>53</v>
      </c>
      <c>
        <f>(M268*21)/100</f>
      </c>
      <c t="s">
        <v>27</v>
      </c>
    </row>
    <row r="269" spans="1:5" ht="12.75">
      <c r="A269" s="35" t="s">
        <v>54</v>
      </c>
      <c r="E269" s="39" t="s">
        <v>55</v>
      </c>
    </row>
    <row r="270" spans="1:5" ht="12.75">
      <c r="A270" s="35" t="s">
        <v>56</v>
      </c>
      <c r="E270" s="40" t="s">
        <v>55</v>
      </c>
    </row>
    <row r="271" spans="1:5" ht="63.75">
      <c r="A271" t="s">
        <v>57</v>
      </c>
      <c r="E271" s="39" t="s">
        <v>2480</v>
      </c>
    </row>
    <row r="272" spans="1:16" ht="25.5">
      <c r="A272" t="s">
        <v>49</v>
      </c>
      <c s="34" t="s">
        <v>316</v>
      </c>
      <c s="34" t="s">
        <v>2481</v>
      </c>
      <c s="35" t="s">
        <v>47</v>
      </c>
      <c s="6" t="s">
        <v>2482</v>
      </c>
      <c s="36" t="s">
        <v>52</v>
      </c>
      <c s="37">
        <v>4</v>
      </c>
      <c s="36">
        <v>0</v>
      </c>
      <c s="36">
        <f>ROUND(G272*H272,6)</f>
      </c>
      <c r="L272" s="38">
        <v>0</v>
      </c>
      <c s="32">
        <f>ROUND(ROUND(L272,2)*ROUND(G272,3),2)</f>
      </c>
      <c s="36" t="s">
        <v>53</v>
      </c>
      <c>
        <f>(M272*21)/100</f>
      </c>
      <c t="s">
        <v>27</v>
      </c>
    </row>
    <row r="273" spans="1:5" ht="12.75">
      <c r="A273" s="35" t="s">
        <v>54</v>
      </c>
      <c r="E273" s="39" t="s">
        <v>55</v>
      </c>
    </row>
    <row r="274" spans="1:5" ht="12.75">
      <c r="A274" s="35" t="s">
        <v>56</v>
      </c>
      <c r="E274" s="40" t="s">
        <v>55</v>
      </c>
    </row>
    <row r="275" spans="1:5" ht="12.75">
      <c r="A275" t="s">
        <v>57</v>
      </c>
      <c r="E275" s="39" t="s">
        <v>74</v>
      </c>
    </row>
    <row r="276" spans="1:16" ht="12.75">
      <c r="A276" t="s">
        <v>49</v>
      </c>
      <c s="34" t="s">
        <v>320</v>
      </c>
      <c s="34" t="s">
        <v>345</v>
      </c>
      <c s="35" t="s">
        <v>47</v>
      </c>
      <c s="6" t="s">
        <v>346</v>
      </c>
      <c s="36" t="s">
        <v>104</v>
      </c>
      <c s="37">
        <v>200</v>
      </c>
      <c s="36">
        <v>0</v>
      </c>
      <c s="36">
        <f>ROUND(G276*H276,6)</f>
      </c>
      <c r="L276" s="38">
        <v>0</v>
      </c>
      <c s="32">
        <f>ROUND(ROUND(L276,2)*ROUND(G276,3),2)</f>
      </c>
      <c s="36" t="s">
        <v>53</v>
      </c>
      <c>
        <f>(M276*21)/100</f>
      </c>
      <c t="s">
        <v>27</v>
      </c>
    </row>
    <row r="277" spans="1:5" ht="12.75">
      <c r="A277" s="35" t="s">
        <v>54</v>
      </c>
      <c r="E277" s="39" t="s">
        <v>55</v>
      </c>
    </row>
    <row r="278" spans="1:5" ht="12.75">
      <c r="A278" s="35" t="s">
        <v>56</v>
      </c>
      <c r="E278" s="40" t="s">
        <v>55</v>
      </c>
    </row>
    <row r="279" spans="1:5" ht="51">
      <c r="A279" t="s">
        <v>57</v>
      </c>
      <c r="E279" s="39" t="s">
        <v>347</v>
      </c>
    </row>
    <row r="280" spans="1:16" ht="12.75">
      <c r="A280" t="s">
        <v>49</v>
      </c>
      <c s="34" t="s">
        <v>324</v>
      </c>
      <c s="34" t="s">
        <v>1725</v>
      </c>
      <c s="35" t="s">
        <v>47</v>
      </c>
      <c s="6" t="s">
        <v>1726</v>
      </c>
      <c s="36" t="s">
        <v>52</v>
      </c>
      <c s="37">
        <v>2</v>
      </c>
      <c s="36">
        <v>0</v>
      </c>
      <c s="36">
        <f>ROUND(G280*H280,6)</f>
      </c>
      <c r="L280" s="38">
        <v>0</v>
      </c>
      <c s="32">
        <f>ROUND(ROUND(L280,2)*ROUND(G280,3),2)</f>
      </c>
      <c s="36" t="s">
        <v>73</v>
      </c>
      <c>
        <f>(M280*21)/100</f>
      </c>
      <c t="s">
        <v>27</v>
      </c>
    </row>
    <row r="281" spans="1:5" ht="12.75">
      <c r="A281" s="35" t="s">
        <v>54</v>
      </c>
      <c r="E281" s="39" t="s">
        <v>55</v>
      </c>
    </row>
    <row r="282" spans="1:5" ht="12.75">
      <c r="A282" s="35" t="s">
        <v>56</v>
      </c>
      <c r="E282" s="40" t="s">
        <v>55</v>
      </c>
    </row>
    <row r="283" spans="1:5" ht="12.75">
      <c r="A283" t="s">
        <v>57</v>
      </c>
      <c r="E283" s="39" t="s">
        <v>74</v>
      </c>
    </row>
    <row r="284" spans="1:16" ht="12.75">
      <c r="A284" t="s">
        <v>49</v>
      </c>
      <c s="34" t="s">
        <v>328</v>
      </c>
      <c s="34" t="s">
        <v>352</v>
      </c>
      <c s="35" t="s">
        <v>47</v>
      </c>
      <c s="6" t="s">
        <v>2111</v>
      </c>
      <c s="36" t="s">
        <v>52</v>
      </c>
      <c s="37">
        <v>1</v>
      </c>
      <c s="36">
        <v>0</v>
      </c>
      <c s="36">
        <f>ROUND(G284*H284,6)</f>
      </c>
      <c r="L284" s="38">
        <v>0</v>
      </c>
      <c s="32">
        <f>ROUND(ROUND(L284,2)*ROUND(G284,3),2)</f>
      </c>
      <c s="36" t="s">
        <v>53</v>
      </c>
      <c>
        <f>(M284*21)/100</f>
      </c>
      <c t="s">
        <v>27</v>
      </c>
    </row>
    <row r="285" spans="1:5" ht="12.75">
      <c r="A285" s="35" t="s">
        <v>54</v>
      </c>
      <c r="E285" s="39" t="s">
        <v>55</v>
      </c>
    </row>
    <row r="286" spans="1:5" ht="12.75">
      <c r="A286" s="35" t="s">
        <v>56</v>
      </c>
      <c r="E286" s="40" t="s">
        <v>55</v>
      </c>
    </row>
    <row r="287" spans="1:5" ht="12.75">
      <c r="A287" t="s">
        <v>57</v>
      </c>
      <c r="E287" s="39" t="s">
        <v>354</v>
      </c>
    </row>
    <row r="288" spans="1:13" ht="12.75">
      <c r="A288" t="s">
        <v>46</v>
      </c>
      <c r="C288" s="31" t="s">
        <v>20</v>
      </c>
      <c r="E288" s="33" t="s">
        <v>578</v>
      </c>
      <c r="J288" s="32">
        <f>0</f>
      </c>
      <c s="32">
        <f>0</f>
      </c>
      <c s="32">
        <f>0+L289+L293+L297+L301+L305+L309</f>
      </c>
      <c s="32">
        <f>0+M289+M293+M297+M301+M305+M309</f>
      </c>
    </row>
    <row r="289" spans="1:16" ht="12.75">
      <c r="A289" t="s">
        <v>49</v>
      </c>
      <c s="34" t="s">
        <v>344</v>
      </c>
      <c s="34" t="s">
        <v>2112</v>
      </c>
      <c s="35" t="s">
        <v>47</v>
      </c>
      <c s="6" t="s">
        <v>2113</v>
      </c>
      <c s="36" t="s">
        <v>68</v>
      </c>
      <c s="37">
        <v>10</v>
      </c>
      <c s="36">
        <v>0</v>
      </c>
      <c s="36">
        <f>ROUND(G289*H289,6)</f>
      </c>
      <c r="L289" s="38">
        <v>0</v>
      </c>
      <c s="32">
        <f>ROUND(ROUND(L289,2)*ROUND(G289,3),2)</f>
      </c>
      <c s="36" t="s">
        <v>73</v>
      </c>
      <c>
        <f>(M289*21)/100</f>
      </c>
      <c t="s">
        <v>27</v>
      </c>
    </row>
    <row r="290" spans="1:5" ht="12.75">
      <c r="A290" s="35" t="s">
        <v>54</v>
      </c>
      <c r="E290" s="39" t="s">
        <v>55</v>
      </c>
    </row>
    <row r="291" spans="1:5" ht="12.75">
      <c r="A291" s="35" t="s">
        <v>56</v>
      </c>
      <c r="E291" s="40" t="s">
        <v>55</v>
      </c>
    </row>
    <row r="292" spans="1:5" ht="12.75">
      <c r="A292" t="s">
        <v>57</v>
      </c>
      <c r="E292" s="39" t="s">
        <v>74</v>
      </c>
    </row>
    <row r="293" spans="1:16" ht="12.75">
      <c r="A293" t="s">
        <v>49</v>
      </c>
      <c s="34" t="s">
        <v>348</v>
      </c>
      <c s="34" t="s">
        <v>66</v>
      </c>
      <c s="35" t="s">
        <v>47</v>
      </c>
      <c s="6" t="s">
        <v>614</v>
      </c>
      <c s="36" t="s">
        <v>68</v>
      </c>
      <c s="37">
        <v>36</v>
      </c>
      <c s="36">
        <v>0</v>
      </c>
      <c s="36">
        <f>ROUND(G293*H293,6)</f>
      </c>
      <c r="L293" s="38">
        <v>0</v>
      </c>
      <c s="32">
        <f>ROUND(ROUND(L293,2)*ROUND(G293,3),2)</f>
      </c>
      <c s="36" t="s">
        <v>53</v>
      </c>
      <c>
        <f>(M293*21)/100</f>
      </c>
      <c t="s">
        <v>27</v>
      </c>
    </row>
    <row r="294" spans="1:5" ht="12.75">
      <c r="A294" s="35" t="s">
        <v>54</v>
      </c>
      <c r="E294" s="39" t="s">
        <v>55</v>
      </c>
    </row>
    <row r="295" spans="1:5" ht="12.75">
      <c r="A295" s="35" t="s">
        <v>56</v>
      </c>
      <c r="E295" s="40" t="s">
        <v>55</v>
      </c>
    </row>
    <row r="296" spans="1:5" ht="12.75">
      <c r="A296" t="s">
        <v>57</v>
      </c>
      <c r="E296" s="39" t="s">
        <v>69</v>
      </c>
    </row>
    <row r="297" spans="1:16" ht="12.75">
      <c r="A297" t="s">
        <v>49</v>
      </c>
      <c s="34" t="s">
        <v>356</v>
      </c>
      <c s="34" t="s">
        <v>2483</v>
      </c>
      <c s="35" t="s">
        <v>47</v>
      </c>
      <c s="6" t="s">
        <v>2484</v>
      </c>
      <c s="36" t="s">
        <v>52</v>
      </c>
      <c s="37">
        <v>5</v>
      </c>
      <c s="36">
        <v>0</v>
      </c>
      <c s="36">
        <f>ROUND(G297*H297,6)</f>
      </c>
      <c r="L297" s="38">
        <v>0</v>
      </c>
      <c s="32">
        <f>ROUND(ROUND(L297,2)*ROUND(G297,3),2)</f>
      </c>
      <c s="36" t="s">
        <v>53</v>
      </c>
      <c>
        <f>(M297*21)/100</f>
      </c>
      <c t="s">
        <v>27</v>
      </c>
    </row>
    <row r="298" spans="1:5" ht="12.75">
      <c r="A298" s="35" t="s">
        <v>54</v>
      </c>
      <c r="E298" s="39" t="s">
        <v>55</v>
      </c>
    </row>
    <row r="299" spans="1:5" ht="12.75">
      <c r="A299" s="35" t="s">
        <v>56</v>
      </c>
      <c r="E299" s="40" t="s">
        <v>55</v>
      </c>
    </row>
    <row r="300" spans="1:5" ht="12.75">
      <c r="A300" t="s">
        <v>57</v>
      </c>
      <c r="E300" s="39" t="s">
        <v>2485</v>
      </c>
    </row>
    <row r="301" spans="1:16" ht="12.75">
      <c r="A301" t="s">
        <v>49</v>
      </c>
      <c s="34" t="s">
        <v>360</v>
      </c>
      <c s="34" t="s">
        <v>2146</v>
      </c>
      <c s="35" t="s">
        <v>47</v>
      </c>
      <c s="6" t="s">
        <v>2147</v>
      </c>
      <c s="36" t="s">
        <v>52</v>
      </c>
      <c s="37">
        <v>1</v>
      </c>
      <c s="36">
        <v>0</v>
      </c>
      <c s="36">
        <f>ROUND(G301*H301,6)</f>
      </c>
      <c r="L301" s="38">
        <v>0</v>
      </c>
      <c s="32">
        <f>ROUND(ROUND(L301,2)*ROUND(G301,3),2)</f>
      </c>
      <c s="36" t="s">
        <v>53</v>
      </c>
      <c>
        <f>(M301*21)/100</f>
      </c>
      <c t="s">
        <v>27</v>
      </c>
    </row>
    <row r="302" spans="1:5" ht="12.75">
      <c r="A302" s="35" t="s">
        <v>54</v>
      </c>
      <c r="E302" s="39" t="s">
        <v>55</v>
      </c>
    </row>
    <row r="303" spans="1:5" ht="12.75">
      <c r="A303" s="35" t="s">
        <v>56</v>
      </c>
      <c r="E303" s="40" t="s">
        <v>55</v>
      </c>
    </row>
    <row r="304" spans="1:5" ht="12.75">
      <c r="A304" t="s">
        <v>57</v>
      </c>
      <c r="E304" s="39" t="s">
        <v>2147</v>
      </c>
    </row>
    <row r="305" spans="1:16" ht="12.75">
      <c r="A305" t="s">
        <v>49</v>
      </c>
      <c s="34" t="s">
        <v>364</v>
      </c>
      <c s="34" t="s">
        <v>71</v>
      </c>
      <c s="35" t="s">
        <v>47</v>
      </c>
      <c s="6" t="s">
        <v>72</v>
      </c>
      <c s="36" t="s">
        <v>68</v>
      </c>
      <c s="37">
        <v>16</v>
      </c>
      <c s="36">
        <v>0</v>
      </c>
      <c s="36">
        <f>ROUND(G305*H305,6)</f>
      </c>
      <c r="L305" s="38">
        <v>0</v>
      </c>
      <c s="32">
        <f>ROUND(ROUND(L305,2)*ROUND(G305,3),2)</f>
      </c>
      <c s="36" t="s">
        <v>73</v>
      </c>
      <c>
        <f>(M305*21)/100</f>
      </c>
      <c t="s">
        <v>27</v>
      </c>
    </row>
    <row r="306" spans="1:5" ht="12.75">
      <c r="A306" s="35" t="s">
        <v>54</v>
      </c>
      <c r="E306" s="39" t="s">
        <v>55</v>
      </c>
    </row>
    <row r="307" spans="1:5" ht="12.75">
      <c r="A307" s="35" t="s">
        <v>56</v>
      </c>
      <c r="E307" s="40" t="s">
        <v>55</v>
      </c>
    </row>
    <row r="308" spans="1:5" ht="12.75">
      <c r="A308" t="s">
        <v>57</v>
      </c>
      <c r="E308" s="39" t="s">
        <v>74</v>
      </c>
    </row>
    <row r="309" spans="1:16" ht="12.75">
      <c r="A309" t="s">
        <v>49</v>
      </c>
      <c s="34" t="s">
        <v>364</v>
      </c>
      <c s="34" t="s">
        <v>76</v>
      </c>
      <c s="35" t="s">
        <v>47</v>
      </c>
      <c s="6" t="s">
        <v>77</v>
      </c>
      <c s="36" t="s">
        <v>52</v>
      </c>
      <c s="37">
        <v>1</v>
      </c>
      <c s="36">
        <v>0</v>
      </c>
      <c s="36">
        <f>ROUND(G309*H309,6)</f>
      </c>
      <c r="L309" s="38">
        <v>0</v>
      </c>
      <c s="32">
        <f>ROUND(ROUND(L309,2)*ROUND(G309,3),2)</f>
      </c>
      <c s="36" t="s">
        <v>53</v>
      </c>
      <c>
        <f>(M309*21)/100</f>
      </c>
      <c t="s">
        <v>27</v>
      </c>
    </row>
    <row r="310" spans="1:5" ht="12.75">
      <c r="A310" s="35" t="s">
        <v>54</v>
      </c>
      <c r="E310" s="39" t="s">
        <v>55</v>
      </c>
    </row>
    <row r="311" spans="1:5" ht="12.75">
      <c r="A311" s="35" t="s">
        <v>56</v>
      </c>
      <c r="E311" s="40" t="s">
        <v>55</v>
      </c>
    </row>
    <row r="312" spans="1:5" ht="25.5">
      <c r="A312" t="s">
        <v>57</v>
      </c>
      <c r="E312" s="39" t="s">
        <v>78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4.xml><?xml version="1.0" encoding="utf-8"?>
<worksheet xmlns="http://schemas.openxmlformats.org/spreadsheetml/2006/main" xmlns:r="http://schemas.openxmlformats.org/officeDocument/2006/relationships">
  <dimension ref="A1:T14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888</v>
      </c>
      <c s="41">
        <f>Rekapitulace!C25</f>
      </c>
      <c s="20" t="s">
        <v>0</v>
      </c>
      <c t="s">
        <v>23</v>
      </c>
      <c t="s">
        <v>27</v>
      </c>
    </row>
    <row r="4" spans="1:16" ht="32" customHeight="1">
      <c r="A4" s="24" t="s">
        <v>20</v>
      </c>
      <c s="25" t="s">
        <v>28</v>
      </c>
      <c s="27" t="s">
        <v>888</v>
      </c>
      <c r="E4" s="26" t="s">
        <v>2010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COUNTIFS(L8:L138,"=0",A8:A138,"P")+COUNTIFS(L8:L138,"",A8:A138,"P")+SUM(Q8:Q138)</f>
      </c>
    </row>
    <row r="8" spans="1:13" ht="12.75">
      <c r="A8" t="s">
        <v>44</v>
      </c>
      <c r="C8" s="28" t="s">
        <v>2488</v>
      </c>
      <c r="E8" s="30" t="s">
        <v>2487</v>
      </c>
      <c r="J8" s="29">
        <f>0+J9</f>
      </c>
      <c s="29">
        <f>0+K9</f>
      </c>
      <c s="29">
        <f>0+L9</f>
      </c>
      <c s="29">
        <f>0+M9</f>
      </c>
    </row>
    <row r="9" spans="1:13" ht="12.75">
      <c r="A9" t="s">
        <v>46</v>
      </c>
      <c r="C9" s="31" t="s">
        <v>47</v>
      </c>
      <c r="E9" s="33" t="s">
        <v>2489</v>
      </c>
      <c r="J9" s="32">
        <f>0</f>
      </c>
      <c s="32">
        <f>0</f>
      </c>
      <c s="32">
        <f>0+L10+L14+L18+L22+L26+L30+L34+L38+L42+L46+L50+L54+L58+L62+L66+L70+L74+L78+L82+L86+L90+L94+L98+L102+L106+L110+L114+L118+L122+L126+L130+L134+L138</f>
      </c>
      <c s="32">
        <f>0+M10+M14+M18+M22+M26+M30+M34+M38+M42+M46+M50+M54+M58+M62+M66+M70+M74+M78+M82+M86+M90+M94+M98+M102+M106+M110+M114+M118+M122+M126+M130+M134+M138</f>
      </c>
    </row>
    <row r="10" spans="1:16" ht="12.75">
      <c r="A10" t="s">
        <v>49</v>
      </c>
      <c s="34" t="s">
        <v>47</v>
      </c>
      <c s="34" t="s">
        <v>2490</v>
      </c>
      <c s="35" t="s">
        <v>47</v>
      </c>
      <c s="6" t="s">
        <v>2491</v>
      </c>
      <c s="36" t="s">
        <v>52</v>
      </c>
      <c s="37">
        <v>1</v>
      </c>
      <c s="36">
        <v>0</v>
      </c>
      <c s="36">
        <f>ROUND(G10*H10,6)</f>
      </c>
      <c r="L10" s="38">
        <v>0</v>
      </c>
      <c s="32">
        <f>ROUND(ROUND(L10,2)*ROUND(G10,3),2)</f>
      </c>
      <c s="36" t="s">
        <v>53</v>
      </c>
      <c>
        <f>(M10*21)/100</f>
      </c>
      <c t="s">
        <v>27</v>
      </c>
    </row>
    <row r="11" spans="1:5" ht="12.75">
      <c r="A11" s="35" t="s">
        <v>54</v>
      </c>
      <c r="E11" s="39" t="s">
        <v>55</v>
      </c>
    </row>
    <row r="12" spans="1:5" ht="12.75">
      <c r="A12" s="35" t="s">
        <v>56</v>
      </c>
      <c r="E12" s="40" t="s">
        <v>55</v>
      </c>
    </row>
    <row r="13" spans="1:5" ht="114.75">
      <c r="A13" t="s">
        <v>57</v>
      </c>
      <c r="E13" s="39" t="s">
        <v>2492</v>
      </c>
    </row>
    <row r="14" spans="1:16" ht="12.75">
      <c r="A14" t="s">
        <v>49</v>
      </c>
      <c s="34" t="s">
        <v>27</v>
      </c>
      <c s="34" t="s">
        <v>2493</v>
      </c>
      <c s="35" t="s">
        <v>47</v>
      </c>
      <c s="6" t="s">
        <v>2494</v>
      </c>
      <c s="36" t="s">
        <v>52</v>
      </c>
      <c s="37">
        <v>1</v>
      </c>
      <c s="36">
        <v>0</v>
      </c>
      <c s="36">
        <f>ROUND(G14*H14,6)</f>
      </c>
      <c r="L14" s="38">
        <v>0</v>
      </c>
      <c s="32">
        <f>ROUND(ROUND(L14,2)*ROUND(G14,3),2)</f>
      </c>
      <c s="36" t="s">
        <v>53</v>
      </c>
      <c>
        <f>(M14*21)/100</f>
      </c>
      <c t="s">
        <v>27</v>
      </c>
    </row>
    <row r="15" spans="1:5" ht="12.75">
      <c r="A15" s="35" t="s">
        <v>54</v>
      </c>
      <c r="E15" s="39" t="s">
        <v>55</v>
      </c>
    </row>
    <row r="16" spans="1:5" ht="12.75">
      <c r="A16" s="35" t="s">
        <v>56</v>
      </c>
      <c r="E16" s="40" t="s">
        <v>55</v>
      </c>
    </row>
    <row r="17" spans="1:5" ht="127.5">
      <c r="A17" t="s">
        <v>57</v>
      </c>
      <c r="E17" s="39" t="s">
        <v>2495</v>
      </c>
    </row>
    <row r="18" spans="1:16" ht="12.75">
      <c r="A18" t="s">
        <v>49</v>
      </c>
      <c s="34" t="s">
        <v>26</v>
      </c>
      <c s="34" t="s">
        <v>2496</v>
      </c>
      <c s="35" t="s">
        <v>47</v>
      </c>
      <c s="6" t="s">
        <v>2497</v>
      </c>
      <c s="36" t="s">
        <v>52</v>
      </c>
      <c s="37">
        <v>2</v>
      </c>
      <c s="36">
        <v>0</v>
      </c>
      <c s="36">
        <f>ROUND(G18*H18,6)</f>
      </c>
      <c r="L18" s="38">
        <v>0</v>
      </c>
      <c s="32">
        <f>ROUND(ROUND(L18,2)*ROUND(G18,3),2)</f>
      </c>
      <c s="36" t="s">
        <v>73</v>
      </c>
      <c>
        <f>(M18*21)/100</f>
      </c>
      <c t="s">
        <v>27</v>
      </c>
    </row>
    <row r="19" spans="1:5" ht="12.75">
      <c r="A19" s="35" t="s">
        <v>54</v>
      </c>
      <c r="E19" s="39" t="s">
        <v>55</v>
      </c>
    </row>
    <row r="20" spans="1:5" ht="12.75">
      <c r="A20" s="35" t="s">
        <v>56</v>
      </c>
      <c r="E20" s="40" t="s">
        <v>55</v>
      </c>
    </row>
    <row r="21" spans="1:5" ht="12.75">
      <c r="A21" t="s">
        <v>57</v>
      </c>
      <c r="E21" s="39" t="s">
        <v>74</v>
      </c>
    </row>
    <row r="22" spans="1:16" ht="12.75">
      <c r="A22" t="s">
        <v>49</v>
      </c>
      <c s="34" t="s">
        <v>65</v>
      </c>
      <c s="34" t="s">
        <v>2498</v>
      </c>
      <c s="35" t="s">
        <v>47</v>
      </c>
      <c s="6" t="s">
        <v>2499</v>
      </c>
      <c s="36" t="s">
        <v>52</v>
      </c>
      <c s="37">
        <v>2</v>
      </c>
      <c s="36">
        <v>0</v>
      </c>
      <c s="36">
        <f>ROUND(G22*H22,6)</f>
      </c>
      <c r="L22" s="38">
        <v>0</v>
      </c>
      <c s="32">
        <f>ROUND(ROUND(L22,2)*ROUND(G22,3),2)</f>
      </c>
      <c s="36" t="s">
        <v>53</v>
      </c>
      <c>
        <f>(M22*21)/100</f>
      </c>
      <c t="s">
        <v>27</v>
      </c>
    </row>
    <row r="23" spans="1:5" ht="12.75">
      <c r="A23" s="35" t="s">
        <v>54</v>
      </c>
      <c r="E23" s="39" t="s">
        <v>55</v>
      </c>
    </row>
    <row r="24" spans="1:5" ht="12.75">
      <c r="A24" s="35" t="s">
        <v>56</v>
      </c>
      <c r="E24" s="40" t="s">
        <v>55</v>
      </c>
    </row>
    <row r="25" spans="1:5" ht="153">
      <c r="A25" t="s">
        <v>57</v>
      </c>
      <c r="E25" s="39" t="s">
        <v>2500</v>
      </c>
    </row>
    <row r="26" spans="1:16" ht="12.75">
      <c r="A26" t="s">
        <v>49</v>
      </c>
      <c s="34" t="s">
        <v>70</v>
      </c>
      <c s="34" t="s">
        <v>2501</v>
      </c>
      <c s="35" t="s">
        <v>47</v>
      </c>
      <c s="6" t="s">
        <v>2502</v>
      </c>
      <c s="36" t="s">
        <v>52</v>
      </c>
      <c s="37">
        <v>2</v>
      </c>
      <c s="36">
        <v>0</v>
      </c>
      <c s="36">
        <f>ROUND(G26*H26,6)</f>
      </c>
      <c r="L26" s="38">
        <v>0</v>
      </c>
      <c s="32">
        <f>ROUND(ROUND(L26,2)*ROUND(G26,3),2)</f>
      </c>
      <c s="36" t="s">
        <v>73</v>
      </c>
      <c>
        <f>(M26*21)/100</f>
      </c>
      <c t="s">
        <v>27</v>
      </c>
    </row>
    <row r="27" spans="1:5" ht="12.75">
      <c r="A27" s="35" t="s">
        <v>54</v>
      </c>
      <c r="E27" s="39" t="s">
        <v>55</v>
      </c>
    </row>
    <row r="28" spans="1:5" ht="12.75">
      <c r="A28" s="35" t="s">
        <v>56</v>
      </c>
      <c r="E28" s="40" t="s">
        <v>55</v>
      </c>
    </row>
    <row r="29" spans="1:5" ht="12.75">
      <c r="A29" t="s">
        <v>57</v>
      </c>
      <c r="E29" s="39" t="s">
        <v>74</v>
      </c>
    </row>
    <row r="30" spans="1:16" ht="12.75">
      <c r="A30" t="s">
        <v>49</v>
      </c>
      <c s="34" t="s">
        <v>75</v>
      </c>
      <c s="34" t="s">
        <v>2503</v>
      </c>
      <c s="35" t="s">
        <v>47</v>
      </c>
      <c s="6" t="s">
        <v>2504</v>
      </c>
      <c s="36" t="s">
        <v>52</v>
      </c>
      <c s="37">
        <v>2</v>
      </c>
      <c s="36">
        <v>0</v>
      </c>
      <c s="36">
        <f>ROUND(G30*H30,6)</f>
      </c>
      <c r="L30" s="38">
        <v>0</v>
      </c>
      <c s="32">
        <f>ROUND(ROUND(L30,2)*ROUND(G30,3),2)</f>
      </c>
      <c s="36" t="s">
        <v>73</v>
      </c>
      <c>
        <f>(M30*21)/100</f>
      </c>
      <c t="s">
        <v>27</v>
      </c>
    </row>
    <row r="31" spans="1:5" ht="12.75">
      <c r="A31" s="35" t="s">
        <v>54</v>
      </c>
      <c r="E31" s="39" t="s">
        <v>55</v>
      </c>
    </row>
    <row r="32" spans="1:5" ht="12.75">
      <c r="A32" s="35" t="s">
        <v>56</v>
      </c>
      <c r="E32" s="40" t="s">
        <v>55</v>
      </c>
    </row>
    <row r="33" spans="1:5" ht="12.75">
      <c r="A33" t="s">
        <v>57</v>
      </c>
      <c r="E33" s="39" t="s">
        <v>74</v>
      </c>
    </row>
    <row r="34" spans="1:16" ht="25.5">
      <c r="A34" t="s">
        <v>49</v>
      </c>
      <c s="34" t="s">
        <v>110</v>
      </c>
      <c s="34" t="s">
        <v>2505</v>
      </c>
      <c s="35" t="s">
        <v>47</v>
      </c>
      <c s="6" t="s">
        <v>2506</v>
      </c>
      <c s="36" t="s">
        <v>52</v>
      </c>
      <c s="37">
        <v>1</v>
      </c>
      <c s="36">
        <v>0</v>
      </c>
      <c s="36">
        <f>ROUND(G34*H34,6)</f>
      </c>
      <c r="L34" s="38">
        <v>0</v>
      </c>
      <c s="32">
        <f>ROUND(ROUND(L34,2)*ROUND(G34,3),2)</f>
      </c>
      <c s="36" t="s">
        <v>73</v>
      </c>
      <c>
        <f>(M34*21)/100</f>
      </c>
      <c t="s">
        <v>27</v>
      </c>
    </row>
    <row r="35" spans="1:5" ht="12.75">
      <c r="A35" s="35" t="s">
        <v>54</v>
      </c>
      <c r="E35" s="39" t="s">
        <v>55</v>
      </c>
    </row>
    <row r="36" spans="1:5" ht="12.75">
      <c r="A36" s="35" t="s">
        <v>56</v>
      </c>
      <c r="E36" s="40" t="s">
        <v>55</v>
      </c>
    </row>
    <row r="37" spans="1:5" ht="12.75">
      <c r="A37" t="s">
        <v>57</v>
      </c>
      <c r="E37" s="39" t="s">
        <v>74</v>
      </c>
    </row>
    <row r="38" spans="1:16" ht="12.75">
      <c r="A38" t="s">
        <v>49</v>
      </c>
      <c s="34" t="s">
        <v>114</v>
      </c>
      <c s="34" t="s">
        <v>2507</v>
      </c>
      <c s="35" t="s">
        <v>47</v>
      </c>
      <c s="6" t="s">
        <v>2508</v>
      </c>
      <c s="36" t="s">
        <v>52</v>
      </c>
      <c s="37">
        <v>3</v>
      </c>
      <c s="36">
        <v>0</v>
      </c>
      <c s="36">
        <f>ROUND(G38*H38,6)</f>
      </c>
      <c r="L38" s="38">
        <v>0</v>
      </c>
      <c s="32">
        <f>ROUND(ROUND(L38,2)*ROUND(G38,3),2)</f>
      </c>
      <c s="36" t="s">
        <v>53</v>
      </c>
      <c>
        <f>(M38*21)/100</f>
      </c>
      <c t="s">
        <v>27</v>
      </c>
    </row>
    <row r="39" spans="1:5" ht="12.75">
      <c r="A39" s="35" t="s">
        <v>54</v>
      </c>
      <c r="E39" s="39" t="s">
        <v>55</v>
      </c>
    </row>
    <row r="40" spans="1:5" ht="12.75">
      <c r="A40" s="35" t="s">
        <v>56</v>
      </c>
      <c r="E40" s="40" t="s">
        <v>55</v>
      </c>
    </row>
    <row r="41" spans="1:5" ht="178.5">
      <c r="A41" t="s">
        <v>57</v>
      </c>
      <c r="E41" s="39" t="s">
        <v>2509</v>
      </c>
    </row>
    <row r="42" spans="1:16" ht="12.75">
      <c r="A42" t="s">
        <v>49</v>
      </c>
      <c s="34" t="s">
        <v>119</v>
      </c>
      <c s="34" t="s">
        <v>2510</v>
      </c>
      <c s="35" t="s">
        <v>47</v>
      </c>
      <c s="6" t="s">
        <v>2511</v>
      </c>
      <c s="36" t="s">
        <v>52</v>
      </c>
      <c s="37">
        <v>4</v>
      </c>
      <c s="36">
        <v>0</v>
      </c>
      <c s="36">
        <f>ROUND(G42*H42,6)</f>
      </c>
      <c r="L42" s="38">
        <v>0</v>
      </c>
      <c s="32">
        <f>ROUND(ROUND(L42,2)*ROUND(G42,3),2)</f>
      </c>
      <c s="36" t="s">
        <v>53</v>
      </c>
      <c>
        <f>(M42*21)/100</f>
      </c>
      <c t="s">
        <v>27</v>
      </c>
    </row>
    <row r="43" spans="1:5" ht="12.75">
      <c r="A43" s="35" t="s">
        <v>54</v>
      </c>
      <c r="E43" s="39" t="s">
        <v>55</v>
      </c>
    </row>
    <row r="44" spans="1:5" ht="12.75">
      <c r="A44" s="35" t="s">
        <v>56</v>
      </c>
      <c r="E44" s="40" t="s">
        <v>55</v>
      </c>
    </row>
    <row r="45" spans="1:5" ht="153">
      <c r="A45" t="s">
        <v>57</v>
      </c>
      <c r="E45" s="39" t="s">
        <v>2512</v>
      </c>
    </row>
    <row r="46" spans="1:16" ht="12.75">
      <c r="A46" t="s">
        <v>49</v>
      </c>
      <c s="34" t="s">
        <v>123</v>
      </c>
      <c s="34" t="s">
        <v>1807</v>
      </c>
      <c s="35" t="s">
        <v>47</v>
      </c>
      <c s="6" t="s">
        <v>1808</v>
      </c>
      <c s="36" t="s">
        <v>52</v>
      </c>
      <c s="37">
        <v>13</v>
      </c>
      <c s="36">
        <v>0</v>
      </c>
      <c s="36">
        <f>ROUND(G46*H46,6)</f>
      </c>
      <c r="L46" s="38">
        <v>0</v>
      </c>
      <c s="32">
        <f>ROUND(ROUND(L46,2)*ROUND(G46,3),2)</f>
      </c>
      <c s="36" t="s">
        <v>73</v>
      </c>
      <c>
        <f>(M46*21)/100</f>
      </c>
      <c t="s">
        <v>27</v>
      </c>
    </row>
    <row r="47" spans="1:5" ht="12.75">
      <c r="A47" s="35" t="s">
        <v>54</v>
      </c>
      <c r="E47" s="39" t="s">
        <v>55</v>
      </c>
    </row>
    <row r="48" spans="1:5" ht="12.75">
      <c r="A48" s="35" t="s">
        <v>56</v>
      </c>
      <c r="E48" s="40" t="s">
        <v>55</v>
      </c>
    </row>
    <row r="49" spans="1:5" ht="12.75">
      <c r="A49" t="s">
        <v>57</v>
      </c>
      <c r="E49" s="39" t="s">
        <v>74</v>
      </c>
    </row>
    <row r="50" spans="1:16" ht="12.75">
      <c r="A50" t="s">
        <v>49</v>
      </c>
      <c s="34" t="s">
        <v>127</v>
      </c>
      <c s="34" t="s">
        <v>2513</v>
      </c>
      <c s="35" t="s">
        <v>47</v>
      </c>
      <c s="6" t="s">
        <v>2514</v>
      </c>
      <c s="36" t="s">
        <v>52</v>
      </c>
      <c s="37">
        <v>1</v>
      </c>
      <c s="36">
        <v>0</v>
      </c>
      <c s="36">
        <f>ROUND(G50*H50,6)</f>
      </c>
      <c r="L50" s="38">
        <v>0</v>
      </c>
      <c s="32">
        <f>ROUND(ROUND(L50,2)*ROUND(G50,3),2)</f>
      </c>
      <c s="36" t="s">
        <v>73</v>
      </c>
      <c>
        <f>(M50*21)/100</f>
      </c>
      <c t="s">
        <v>27</v>
      </c>
    </row>
    <row r="51" spans="1:5" ht="12.75">
      <c r="A51" s="35" t="s">
        <v>54</v>
      </c>
      <c r="E51" s="39" t="s">
        <v>55</v>
      </c>
    </row>
    <row r="52" spans="1:5" ht="12.75">
      <c r="A52" s="35" t="s">
        <v>56</v>
      </c>
      <c r="E52" s="40" t="s">
        <v>55</v>
      </c>
    </row>
    <row r="53" spans="1:5" ht="12.75">
      <c r="A53" t="s">
        <v>57</v>
      </c>
      <c r="E53" s="39" t="s">
        <v>74</v>
      </c>
    </row>
    <row r="54" spans="1:16" ht="12.75">
      <c r="A54" t="s">
        <v>49</v>
      </c>
      <c s="34" t="s">
        <v>131</v>
      </c>
      <c s="34" t="s">
        <v>2515</v>
      </c>
      <c s="35" t="s">
        <v>47</v>
      </c>
      <c s="6" t="s">
        <v>2516</v>
      </c>
      <c s="36" t="s">
        <v>52</v>
      </c>
      <c s="37">
        <v>2</v>
      </c>
      <c s="36">
        <v>0</v>
      </c>
      <c s="36">
        <f>ROUND(G54*H54,6)</f>
      </c>
      <c r="L54" s="38">
        <v>0</v>
      </c>
      <c s="32">
        <f>ROUND(ROUND(L54,2)*ROUND(G54,3),2)</f>
      </c>
      <c s="36" t="s">
        <v>53</v>
      </c>
      <c>
        <f>(M54*21)/100</f>
      </c>
      <c t="s">
        <v>27</v>
      </c>
    </row>
    <row r="55" spans="1:5" ht="12.75">
      <c r="A55" s="35" t="s">
        <v>54</v>
      </c>
      <c r="E55" s="39" t="s">
        <v>55</v>
      </c>
    </row>
    <row r="56" spans="1:5" ht="12.75">
      <c r="A56" s="35" t="s">
        <v>56</v>
      </c>
      <c r="E56" s="40" t="s">
        <v>55</v>
      </c>
    </row>
    <row r="57" spans="1:5" ht="140.25">
      <c r="A57" t="s">
        <v>57</v>
      </c>
      <c r="E57" s="39" t="s">
        <v>2517</v>
      </c>
    </row>
    <row r="58" spans="1:16" ht="12.75">
      <c r="A58" t="s">
        <v>49</v>
      </c>
      <c s="34" t="s">
        <v>135</v>
      </c>
      <c s="34" t="s">
        <v>2518</v>
      </c>
      <c s="35" t="s">
        <v>47</v>
      </c>
      <c s="6" t="s">
        <v>2519</v>
      </c>
      <c s="36" t="s">
        <v>52</v>
      </c>
      <c s="37">
        <v>2</v>
      </c>
      <c s="36">
        <v>0</v>
      </c>
      <c s="36">
        <f>ROUND(G58*H58,6)</f>
      </c>
      <c r="L58" s="38">
        <v>0</v>
      </c>
      <c s="32">
        <f>ROUND(ROUND(L58,2)*ROUND(G58,3),2)</f>
      </c>
      <c s="36" t="s">
        <v>53</v>
      </c>
      <c>
        <f>(M58*21)/100</f>
      </c>
      <c t="s">
        <v>27</v>
      </c>
    </row>
    <row r="59" spans="1:5" ht="12.75">
      <c r="A59" s="35" t="s">
        <v>54</v>
      </c>
      <c r="E59" s="39" t="s">
        <v>55</v>
      </c>
    </row>
    <row r="60" spans="1:5" ht="12.75">
      <c r="A60" s="35" t="s">
        <v>56</v>
      </c>
      <c r="E60" s="40" t="s">
        <v>55</v>
      </c>
    </row>
    <row r="61" spans="1:5" ht="140.25">
      <c r="A61" t="s">
        <v>57</v>
      </c>
      <c r="E61" s="39" t="s">
        <v>2520</v>
      </c>
    </row>
    <row r="62" spans="1:16" ht="12.75">
      <c r="A62" t="s">
        <v>49</v>
      </c>
      <c s="34" t="s">
        <v>140</v>
      </c>
      <c s="34" t="s">
        <v>2521</v>
      </c>
      <c s="35" t="s">
        <v>47</v>
      </c>
      <c s="6" t="s">
        <v>2522</v>
      </c>
      <c s="36" t="s">
        <v>52</v>
      </c>
      <c s="37">
        <v>2</v>
      </c>
      <c s="36">
        <v>0</v>
      </c>
      <c s="36">
        <f>ROUND(G62*H62,6)</f>
      </c>
      <c r="L62" s="38">
        <v>0</v>
      </c>
      <c s="32">
        <f>ROUND(ROUND(L62,2)*ROUND(G62,3),2)</f>
      </c>
      <c s="36" t="s">
        <v>73</v>
      </c>
      <c>
        <f>(M62*21)/100</f>
      </c>
      <c t="s">
        <v>27</v>
      </c>
    </row>
    <row r="63" spans="1:5" ht="12.75">
      <c r="A63" s="35" t="s">
        <v>54</v>
      </c>
      <c r="E63" s="39" t="s">
        <v>55</v>
      </c>
    </row>
    <row r="64" spans="1:5" ht="12.75">
      <c r="A64" s="35" t="s">
        <v>56</v>
      </c>
      <c r="E64" s="40" t="s">
        <v>55</v>
      </c>
    </row>
    <row r="65" spans="1:5" ht="12.75">
      <c r="A65" t="s">
        <v>57</v>
      </c>
      <c r="E65" s="39" t="s">
        <v>74</v>
      </c>
    </row>
    <row r="66" spans="1:16" ht="12.75">
      <c r="A66" t="s">
        <v>49</v>
      </c>
      <c s="34" t="s">
        <v>145</v>
      </c>
      <c s="34" t="s">
        <v>2523</v>
      </c>
      <c s="35" t="s">
        <v>47</v>
      </c>
      <c s="6" t="s">
        <v>2524</v>
      </c>
      <c s="36" t="s">
        <v>52</v>
      </c>
      <c s="37">
        <v>1</v>
      </c>
      <c s="36">
        <v>0</v>
      </c>
      <c s="36">
        <f>ROUND(G66*H66,6)</f>
      </c>
      <c r="L66" s="38">
        <v>0</v>
      </c>
      <c s="32">
        <f>ROUND(ROUND(L66,2)*ROUND(G66,3),2)</f>
      </c>
      <c s="36" t="s">
        <v>73</v>
      </c>
      <c>
        <f>(M66*21)/100</f>
      </c>
      <c t="s">
        <v>27</v>
      </c>
    </row>
    <row r="67" spans="1:5" ht="12.75">
      <c r="A67" s="35" t="s">
        <v>54</v>
      </c>
      <c r="E67" s="39" t="s">
        <v>55</v>
      </c>
    </row>
    <row r="68" spans="1:5" ht="12.75">
      <c r="A68" s="35" t="s">
        <v>56</v>
      </c>
      <c r="E68" s="40" t="s">
        <v>55</v>
      </c>
    </row>
    <row r="69" spans="1:5" ht="12.75">
      <c r="A69" t="s">
        <v>57</v>
      </c>
      <c r="E69" s="39" t="s">
        <v>74</v>
      </c>
    </row>
    <row r="70" spans="1:16" ht="12.75">
      <c r="A70" t="s">
        <v>49</v>
      </c>
      <c s="34" t="s">
        <v>149</v>
      </c>
      <c s="34" t="s">
        <v>2525</v>
      </c>
      <c s="35" t="s">
        <v>47</v>
      </c>
      <c s="6" t="s">
        <v>2526</v>
      </c>
      <c s="36" t="s">
        <v>52</v>
      </c>
      <c s="37">
        <v>6</v>
      </c>
      <c s="36">
        <v>0</v>
      </c>
      <c s="36">
        <f>ROUND(G70*H70,6)</f>
      </c>
      <c r="L70" s="38">
        <v>0</v>
      </c>
      <c s="32">
        <f>ROUND(ROUND(L70,2)*ROUND(G70,3),2)</f>
      </c>
      <c s="36" t="s">
        <v>53</v>
      </c>
      <c>
        <f>(M70*21)/100</f>
      </c>
      <c t="s">
        <v>27</v>
      </c>
    </row>
    <row r="71" spans="1:5" ht="12.75">
      <c r="A71" s="35" t="s">
        <v>54</v>
      </c>
      <c r="E71" s="39" t="s">
        <v>55</v>
      </c>
    </row>
    <row r="72" spans="1:5" ht="12.75">
      <c r="A72" s="35" t="s">
        <v>56</v>
      </c>
      <c r="E72" s="40" t="s">
        <v>55</v>
      </c>
    </row>
    <row r="73" spans="1:5" ht="114.75">
      <c r="A73" t="s">
        <v>57</v>
      </c>
      <c r="E73" s="39" t="s">
        <v>2527</v>
      </c>
    </row>
    <row r="74" spans="1:16" ht="12.75">
      <c r="A74" t="s">
        <v>49</v>
      </c>
      <c s="34" t="s">
        <v>153</v>
      </c>
      <c s="34" t="s">
        <v>2528</v>
      </c>
      <c s="35" t="s">
        <v>47</v>
      </c>
      <c s="6" t="s">
        <v>2529</v>
      </c>
      <c s="36" t="s">
        <v>52</v>
      </c>
      <c s="37">
        <v>1</v>
      </c>
      <c s="36">
        <v>0</v>
      </c>
      <c s="36">
        <f>ROUND(G74*H74,6)</f>
      </c>
      <c r="L74" s="38">
        <v>0</v>
      </c>
      <c s="32">
        <f>ROUND(ROUND(L74,2)*ROUND(G74,3),2)</f>
      </c>
      <c s="36" t="s">
        <v>73</v>
      </c>
      <c>
        <f>(M74*21)/100</f>
      </c>
      <c t="s">
        <v>27</v>
      </c>
    </row>
    <row r="75" spans="1:5" ht="12.75">
      <c r="A75" s="35" t="s">
        <v>54</v>
      </c>
      <c r="E75" s="39" t="s">
        <v>55</v>
      </c>
    </row>
    <row r="76" spans="1:5" ht="12.75">
      <c r="A76" s="35" t="s">
        <v>56</v>
      </c>
      <c r="E76" s="40" t="s">
        <v>55</v>
      </c>
    </row>
    <row r="77" spans="1:5" ht="12.75">
      <c r="A77" t="s">
        <v>57</v>
      </c>
      <c r="E77" s="39" t="s">
        <v>74</v>
      </c>
    </row>
    <row r="78" spans="1:16" ht="12.75">
      <c r="A78" t="s">
        <v>49</v>
      </c>
      <c s="34" t="s">
        <v>157</v>
      </c>
      <c s="34" t="s">
        <v>2530</v>
      </c>
      <c s="35" t="s">
        <v>47</v>
      </c>
      <c s="6" t="s">
        <v>2531</v>
      </c>
      <c s="36" t="s">
        <v>52</v>
      </c>
      <c s="37">
        <v>7</v>
      </c>
      <c s="36">
        <v>0</v>
      </c>
      <c s="36">
        <f>ROUND(G78*H78,6)</f>
      </c>
      <c r="L78" s="38">
        <v>0</v>
      </c>
      <c s="32">
        <f>ROUND(ROUND(L78,2)*ROUND(G78,3),2)</f>
      </c>
      <c s="36" t="s">
        <v>73</v>
      </c>
      <c>
        <f>(M78*21)/100</f>
      </c>
      <c t="s">
        <v>27</v>
      </c>
    </row>
    <row r="79" spans="1:5" ht="12.75">
      <c r="A79" s="35" t="s">
        <v>54</v>
      </c>
      <c r="E79" s="39" t="s">
        <v>55</v>
      </c>
    </row>
    <row r="80" spans="1:5" ht="12.75">
      <c r="A80" s="35" t="s">
        <v>56</v>
      </c>
      <c r="E80" s="40" t="s">
        <v>55</v>
      </c>
    </row>
    <row r="81" spans="1:5" ht="12.75">
      <c r="A81" t="s">
        <v>57</v>
      </c>
      <c r="E81" s="39" t="s">
        <v>74</v>
      </c>
    </row>
    <row r="82" spans="1:16" ht="12.75">
      <c r="A82" t="s">
        <v>49</v>
      </c>
      <c s="34" t="s">
        <v>161</v>
      </c>
      <c s="34" t="s">
        <v>2532</v>
      </c>
      <c s="35" t="s">
        <v>47</v>
      </c>
      <c s="6" t="s">
        <v>2533</v>
      </c>
      <c s="36" t="s">
        <v>52</v>
      </c>
      <c s="37">
        <v>7</v>
      </c>
      <c s="36">
        <v>0</v>
      </c>
      <c s="36">
        <f>ROUND(G82*H82,6)</f>
      </c>
      <c r="L82" s="38">
        <v>0</v>
      </c>
      <c s="32">
        <f>ROUND(ROUND(L82,2)*ROUND(G82,3),2)</f>
      </c>
      <c s="36" t="s">
        <v>73</v>
      </c>
      <c>
        <f>(M82*21)/100</f>
      </c>
      <c t="s">
        <v>27</v>
      </c>
    </row>
    <row r="83" spans="1:5" ht="12.75">
      <c r="A83" s="35" t="s">
        <v>54</v>
      </c>
      <c r="E83" s="39" t="s">
        <v>55</v>
      </c>
    </row>
    <row r="84" spans="1:5" ht="12.75">
      <c r="A84" s="35" t="s">
        <v>56</v>
      </c>
      <c r="E84" s="40" t="s">
        <v>55</v>
      </c>
    </row>
    <row r="85" spans="1:5" ht="12.75">
      <c r="A85" t="s">
        <v>57</v>
      </c>
      <c r="E85" s="39" t="s">
        <v>74</v>
      </c>
    </row>
    <row r="86" spans="1:16" ht="12.75">
      <c r="A86" t="s">
        <v>49</v>
      </c>
      <c s="34" t="s">
        <v>165</v>
      </c>
      <c s="34" t="s">
        <v>2534</v>
      </c>
      <c s="35" t="s">
        <v>47</v>
      </c>
      <c s="6" t="s">
        <v>2535</v>
      </c>
      <c s="36" t="s">
        <v>52</v>
      </c>
      <c s="37">
        <v>4</v>
      </c>
      <c s="36">
        <v>0</v>
      </c>
      <c s="36">
        <f>ROUND(G86*H86,6)</f>
      </c>
      <c r="L86" s="38">
        <v>0</v>
      </c>
      <c s="32">
        <f>ROUND(ROUND(L86,2)*ROUND(G86,3),2)</f>
      </c>
      <c s="36" t="s">
        <v>73</v>
      </c>
      <c>
        <f>(M86*21)/100</f>
      </c>
      <c t="s">
        <v>27</v>
      </c>
    </row>
    <row r="87" spans="1:5" ht="12.75">
      <c r="A87" s="35" t="s">
        <v>54</v>
      </c>
      <c r="E87" s="39" t="s">
        <v>55</v>
      </c>
    </row>
    <row r="88" spans="1:5" ht="12.75">
      <c r="A88" s="35" t="s">
        <v>56</v>
      </c>
      <c r="E88" s="40" t="s">
        <v>55</v>
      </c>
    </row>
    <row r="89" spans="1:5" ht="12.75">
      <c r="A89" t="s">
        <v>57</v>
      </c>
      <c r="E89" s="39" t="s">
        <v>74</v>
      </c>
    </row>
    <row r="90" spans="1:16" ht="12.75">
      <c r="A90" t="s">
        <v>49</v>
      </c>
      <c s="34" t="s">
        <v>168</v>
      </c>
      <c s="34" t="s">
        <v>2536</v>
      </c>
      <c s="35" t="s">
        <v>47</v>
      </c>
      <c s="6" t="s">
        <v>2537</v>
      </c>
      <c s="36" t="s">
        <v>52</v>
      </c>
      <c s="37">
        <v>4</v>
      </c>
      <c s="36">
        <v>0</v>
      </c>
      <c s="36">
        <f>ROUND(G90*H90,6)</f>
      </c>
      <c r="L90" s="38">
        <v>0</v>
      </c>
      <c s="32">
        <f>ROUND(ROUND(L90,2)*ROUND(G90,3),2)</f>
      </c>
      <c s="36" t="s">
        <v>73</v>
      </c>
      <c>
        <f>(M90*21)/100</f>
      </c>
      <c t="s">
        <v>27</v>
      </c>
    </row>
    <row r="91" spans="1:5" ht="12.75">
      <c r="A91" s="35" t="s">
        <v>54</v>
      </c>
      <c r="E91" s="39" t="s">
        <v>55</v>
      </c>
    </row>
    <row r="92" spans="1:5" ht="12.75">
      <c r="A92" s="35" t="s">
        <v>56</v>
      </c>
      <c r="E92" s="40" t="s">
        <v>55</v>
      </c>
    </row>
    <row r="93" spans="1:5" ht="12.75">
      <c r="A93" t="s">
        <v>57</v>
      </c>
      <c r="E93" s="39" t="s">
        <v>74</v>
      </c>
    </row>
    <row r="94" spans="1:16" ht="12.75">
      <c r="A94" t="s">
        <v>49</v>
      </c>
      <c s="34" t="s">
        <v>171</v>
      </c>
      <c s="34" t="s">
        <v>2538</v>
      </c>
      <c s="35" t="s">
        <v>47</v>
      </c>
      <c s="6" t="s">
        <v>2539</v>
      </c>
      <c s="36" t="s">
        <v>52</v>
      </c>
      <c s="37">
        <v>6</v>
      </c>
      <c s="36">
        <v>0</v>
      </c>
      <c s="36">
        <f>ROUND(G94*H94,6)</f>
      </c>
      <c r="L94" s="38">
        <v>0</v>
      </c>
      <c s="32">
        <f>ROUND(ROUND(L94,2)*ROUND(G94,3),2)</f>
      </c>
      <c s="36" t="s">
        <v>53</v>
      </c>
      <c>
        <f>(M94*21)/100</f>
      </c>
      <c t="s">
        <v>27</v>
      </c>
    </row>
    <row r="95" spans="1:5" ht="12.75">
      <c r="A95" s="35" t="s">
        <v>54</v>
      </c>
      <c r="E95" s="39" t="s">
        <v>55</v>
      </c>
    </row>
    <row r="96" spans="1:5" ht="12.75">
      <c r="A96" s="35" t="s">
        <v>56</v>
      </c>
      <c r="E96" s="40" t="s">
        <v>55</v>
      </c>
    </row>
    <row r="97" spans="1:5" ht="102">
      <c r="A97" t="s">
        <v>57</v>
      </c>
      <c r="E97" s="39" t="s">
        <v>2540</v>
      </c>
    </row>
    <row r="98" spans="1:16" ht="12.75">
      <c r="A98" t="s">
        <v>49</v>
      </c>
      <c s="34" t="s">
        <v>174</v>
      </c>
      <c s="34" t="s">
        <v>2541</v>
      </c>
      <c s="35" t="s">
        <v>47</v>
      </c>
      <c s="6" t="s">
        <v>2542</v>
      </c>
      <c s="36" t="s">
        <v>52</v>
      </c>
      <c s="37">
        <v>94</v>
      </c>
      <c s="36">
        <v>0</v>
      </c>
      <c s="36">
        <f>ROUND(G98*H98,6)</f>
      </c>
      <c r="L98" s="38">
        <v>0</v>
      </c>
      <c s="32">
        <f>ROUND(ROUND(L98,2)*ROUND(G98,3),2)</f>
      </c>
      <c s="36" t="s">
        <v>73</v>
      </c>
      <c>
        <f>(M98*21)/100</f>
      </c>
      <c t="s">
        <v>27</v>
      </c>
    </row>
    <row r="99" spans="1:5" ht="12.75">
      <c r="A99" s="35" t="s">
        <v>54</v>
      </c>
      <c r="E99" s="39" t="s">
        <v>55</v>
      </c>
    </row>
    <row r="100" spans="1:5" ht="12.75">
      <c r="A100" s="35" t="s">
        <v>56</v>
      </c>
      <c r="E100" s="40" t="s">
        <v>55</v>
      </c>
    </row>
    <row r="101" spans="1:5" ht="12.75">
      <c r="A101" t="s">
        <v>57</v>
      </c>
      <c r="E101" s="39" t="s">
        <v>74</v>
      </c>
    </row>
    <row r="102" spans="1:16" ht="12.75">
      <c r="A102" t="s">
        <v>49</v>
      </c>
      <c s="34" t="s">
        <v>177</v>
      </c>
      <c s="34" t="s">
        <v>2543</v>
      </c>
      <c s="35" t="s">
        <v>47</v>
      </c>
      <c s="6" t="s">
        <v>2544</v>
      </c>
      <c s="36" t="s">
        <v>52</v>
      </c>
      <c s="37">
        <v>2</v>
      </c>
      <c s="36">
        <v>0</v>
      </c>
      <c s="36">
        <f>ROUND(G102*H102,6)</f>
      </c>
      <c r="L102" s="38">
        <v>0</v>
      </c>
      <c s="32">
        <f>ROUND(ROUND(L102,2)*ROUND(G102,3),2)</f>
      </c>
      <c s="36" t="s">
        <v>73</v>
      </c>
      <c>
        <f>(M102*21)/100</f>
      </c>
      <c t="s">
        <v>27</v>
      </c>
    </row>
    <row r="103" spans="1:5" ht="12.75">
      <c r="A103" s="35" t="s">
        <v>54</v>
      </c>
      <c r="E103" s="39" t="s">
        <v>55</v>
      </c>
    </row>
    <row r="104" spans="1:5" ht="12.75">
      <c r="A104" s="35" t="s">
        <v>56</v>
      </c>
      <c r="E104" s="40" t="s">
        <v>55</v>
      </c>
    </row>
    <row r="105" spans="1:5" ht="12.75">
      <c r="A105" t="s">
        <v>57</v>
      </c>
      <c r="E105" s="39" t="s">
        <v>74</v>
      </c>
    </row>
    <row r="106" spans="1:16" ht="12.75">
      <c r="A106" t="s">
        <v>49</v>
      </c>
      <c s="34" t="s">
        <v>180</v>
      </c>
      <c s="34" t="s">
        <v>2545</v>
      </c>
      <c s="35" t="s">
        <v>47</v>
      </c>
      <c s="6" t="s">
        <v>2546</v>
      </c>
      <c s="36" t="s">
        <v>68</v>
      </c>
      <c s="37">
        <v>48</v>
      </c>
      <c s="36">
        <v>0</v>
      </c>
      <c s="36">
        <f>ROUND(G106*H106,6)</f>
      </c>
      <c r="L106" s="38">
        <v>0</v>
      </c>
      <c s="32">
        <f>ROUND(ROUND(L106,2)*ROUND(G106,3),2)</f>
      </c>
      <c s="36" t="s">
        <v>73</v>
      </c>
      <c>
        <f>(M106*21)/100</f>
      </c>
      <c t="s">
        <v>27</v>
      </c>
    </row>
    <row r="107" spans="1:5" ht="12.75">
      <c r="A107" s="35" t="s">
        <v>54</v>
      </c>
      <c r="E107" s="39" t="s">
        <v>55</v>
      </c>
    </row>
    <row r="108" spans="1:5" ht="12.75">
      <c r="A108" s="35" t="s">
        <v>56</v>
      </c>
      <c r="E108" s="40" t="s">
        <v>55</v>
      </c>
    </row>
    <row r="109" spans="1:5" ht="12.75">
      <c r="A109" t="s">
        <v>57</v>
      </c>
      <c r="E109" s="39" t="s">
        <v>74</v>
      </c>
    </row>
    <row r="110" spans="1:16" ht="12.75">
      <c r="A110" t="s">
        <v>49</v>
      </c>
      <c s="34" t="s">
        <v>183</v>
      </c>
      <c s="34" t="s">
        <v>2547</v>
      </c>
      <c s="35" t="s">
        <v>47</v>
      </c>
      <c s="6" t="s">
        <v>2548</v>
      </c>
      <c s="36" t="s">
        <v>52</v>
      </c>
      <c s="37">
        <v>1</v>
      </c>
      <c s="36">
        <v>0</v>
      </c>
      <c s="36">
        <f>ROUND(G110*H110,6)</f>
      </c>
      <c r="L110" s="38">
        <v>0</v>
      </c>
      <c s="32">
        <f>ROUND(ROUND(L110,2)*ROUND(G110,3),2)</f>
      </c>
      <c s="36" t="s">
        <v>73</v>
      </c>
      <c>
        <f>(M110*21)/100</f>
      </c>
      <c t="s">
        <v>27</v>
      </c>
    </row>
    <row r="111" spans="1:5" ht="12.75">
      <c r="A111" s="35" t="s">
        <v>54</v>
      </c>
      <c r="E111" s="39" t="s">
        <v>55</v>
      </c>
    </row>
    <row r="112" spans="1:5" ht="12.75">
      <c r="A112" s="35" t="s">
        <v>56</v>
      </c>
      <c r="E112" s="40" t="s">
        <v>55</v>
      </c>
    </row>
    <row r="113" spans="1:5" ht="12.75">
      <c r="A113" t="s">
        <v>57</v>
      </c>
      <c r="E113" s="39" t="s">
        <v>74</v>
      </c>
    </row>
    <row r="114" spans="1:16" ht="12.75">
      <c r="A114" t="s">
        <v>49</v>
      </c>
      <c s="34" t="s">
        <v>187</v>
      </c>
      <c s="34" t="s">
        <v>2549</v>
      </c>
      <c s="35" t="s">
        <v>47</v>
      </c>
      <c s="6" t="s">
        <v>2550</v>
      </c>
      <c s="36" t="s">
        <v>52</v>
      </c>
      <c s="37">
        <v>2</v>
      </c>
      <c s="36">
        <v>0</v>
      </c>
      <c s="36">
        <f>ROUND(G114*H114,6)</f>
      </c>
      <c r="L114" s="38">
        <v>0</v>
      </c>
      <c s="32">
        <f>ROUND(ROUND(L114,2)*ROUND(G114,3),2)</f>
      </c>
      <c s="36" t="s">
        <v>73</v>
      </c>
      <c>
        <f>(M114*21)/100</f>
      </c>
      <c t="s">
        <v>27</v>
      </c>
    </row>
    <row r="115" spans="1:5" ht="12.75">
      <c r="A115" s="35" t="s">
        <v>54</v>
      </c>
      <c r="E115" s="39" t="s">
        <v>55</v>
      </c>
    </row>
    <row r="116" spans="1:5" ht="12.75">
      <c r="A116" s="35" t="s">
        <v>56</v>
      </c>
      <c r="E116" s="40" t="s">
        <v>55</v>
      </c>
    </row>
    <row r="117" spans="1:5" ht="12.75">
      <c r="A117" t="s">
        <v>57</v>
      </c>
      <c r="E117" s="39" t="s">
        <v>74</v>
      </c>
    </row>
    <row r="118" spans="1:16" ht="12.75">
      <c r="A118" t="s">
        <v>49</v>
      </c>
      <c s="34" t="s">
        <v>191</v>
      </c>
      <c s="34" t="s">
        <v>2551</v>
      </c>
      <c s="35" t="s">
        <v>47</v>
      </c>
      <c s="6" t="s">
        <v>2552</v>
      </c>
      <c s="36" t="s">
        <v>52</v>
      </c>
      <c s="37">
        <v>1</v>
      </c>
      <c s="36">
        <v>0</v>
      </c>
      <c s="36">
        <f>ROUND(G118*H118,6)</f>
      </c>
      <c r="L118" s="38">
        <v>0</v>
      </c>
      <c s="32">
        <f>ROUND(ROUND(L118,2)*ROUND(G118,3),2)</f>
      </c>
      <c s="36" t="s">
        <v>73</v>
      </c>
      <c>
        <f>(M118*21)/100</f>
      </c>
      <c t="s">
        <v>27</v>
      </c>
    </row>
    <row r="119" spans="1:5" ht="12.75">
      <c r="A119" s="35" t="s">
        <v>54</v>
      </c>
      <c r="E119" s="39" t="s">
        <v>55</v>
      </c>
    </row>
    <row r="120" spans="1:5" ht="12.75">
      <c r="A120" s="35" t="s">
        <v>56</v>
      </c>
      <c r="E120" s="40" t="s">
        <v>55</v>
      </c>
    </row>
    <row r="121" spans="1:5" ht="12.75">
      <c r="A121" t="s">
        <v>57</v>
      </c>
      <c r="E121" s="39" t="s">
        <v>74</v>
      </c>
    </row>
    <row r="122" spans="1:16" ht="12.75">
      <c r="A122" t="s">
        <v>49</v>
      </c>
      <c s="34" t="s">
        <v>195</v>
      </c>
      <c s="34" t="s">
        <v>2553</v>
      </c>
      <c s="35" t="s">
        <v>47</v>
      </c>
      <c s="6" t="s">
        <v>2554</v>
      </c>
      <c s="36" t="s">
        <v>52</v>
      </c>
      <c s="37">
        <v>1</v>
      </c>
      <c s="36">
        <v>0</v>
      </c>
      <c s="36">
        <f>ROUND(G122*H122,6)</f>
      </c>
      <c r="L122" s="38">
        <v>0</v>
      </c>
      <c s="32">
        <f>ROUND(ROUND(L122,2)*ROUND(G122,3),2)</f>
      </c>
      <c s="36" t="s">
        <v>73</v>
      </c>
      <c>
        <f>(M122*21)/100</f>
      </c>
      <c t="s">
        <v>27</v>
      </c>
    </row>
    <row r="123" spans="1:5" ht="12.75">
      <c r="A123" s="35" t="s">
        <v>54</v>
      </c>
      <c r="E123" s="39" t="s">
        <v>55</v>
      </c>
    </row>
    <row r="124" spans="1:5" ht="12.75">
      <c r="A124" s="35" t="s">
        <v>56</v>
      </c>
      <c r="E124" s="40" t="s">
        <v>55</v>
      </c>
    </row>
    <row r="125" spans="1:5" ht="12.75">
      <c r="A125" t="s">
        <v>57</v>
      </c>
      <c r="E125" s="39" t="s">
        <v>74</v>
      </c>
    </row>
    <row r="126" spans="1:16" ht="12.75">
      <c r="A126" t="s">
        <v>49</v>
      </c>
      <c s="34" t="s">
        <v>200</v>
      </c>
      <c s="34" t="s">
        <v>2555</v>
      </c>
      <c s="35" t="s">
        <v>47</v>
      </c>
      <c s="6" t="s">
        <v>2556</v>
      </c>
      <c s="36" t="s">
        <v>52</v>
      </c>
      <c s="37">
        <v>9</v>
      </c>
      <c s="36">
        <v>0</v>
      </c>
      <c s="36">
        <f>ROUND(G126*H126,6)</f>
      </c>
      <c r="L126" s="38">
        <v>0</v>
      </c>
      <c s="32">
        <f>ROUND(ROUND(L126,2)*ROUND(G126,3),2)</f>
      </c>
      <c s="36" t="s">
        <v>73</v>
      </c>
      <c>
        <f>(M126*21)/100</f>
      </c>
      <c t="s">
        <v>27</v>
      </c>
    </row>
    <row r="127" spans="1:5" ht="12.75">
      <c r="A127" s="35" t="s">
        <v>54</v>
      </c>
      <c r="E127" s="39" t="s">
        <v>55</v>
      </c>
    </row>
    <row r="128" spans="1:5" ht="12.75">
      <c r="A128" s="35" t="s">
        <v>56</v>
      </c>
      <c r="E128" s="40" t="s">
        <v>55</v>
      </c>
    </row>
    <row r="129" spans="1:5" ht="12.75">
      <c r="A129" t="s">
        <v>57</v>
      </c>
      <c r="E129" s="39" t="s">
        <v>74</v>
      </c>
    </row>
    <row r="130" spans="1:16" ht="12.75">
      <c r="A130" t="s">
        <v>49</v>
      </c>
      <c s="34" t="s">
        <v>206</v>
      </c>
      <c s="34" t="s">
        <v>2557</v>
      </c>
      <c s="35" t="s">
        <v>47</v>
      </c>
      <c s="6" t="s">
        <v>2558</v>
      </c>
      <c s="36" t="s">
        <v>52</v>
      </c>
      <c s="37">
        <v>2</v>
      </c>
      <c s="36">
        <v>0</v>
      </c>
      <c s="36">
        <f>ROUND(G130*H130,6)</f>
      </c>
      <c r="L130" s="38">
        <v>0</v>
      </c>
      <c s="32">
        <f>ROUND(ROUND(L130,2)*ROUND(G130,3),2)</f>
      </c>
      <c s="36" t="s">
        <v>53</v>
      </c>
      <c>
        <f>(M130*21)/100</f>
      </c>
      <c t="s">
        <v>27</v>
      </c>
    </row>
    <row r="131" spans="1:5" ht="12.75">
      <c r="A131" s="35" t="s">
        <v>54</v>
      </c>
      <c r="E131" s="39" t="s">
        <v>55</v>
      </c>
    </row>
    <row r="132" spans="1:5" ht="12.75">
      <c r="A132" s="35" t="s">
        <v>56</v>
      </c>
      <c r="E132" s="40" t="s">
        <v>55</v>
      </c>
    </row>
    <row r="133" spans="1:5" ht="102">
      <c r="A133" t="s">
        <v>57</v>
      </c>
      <c r="E133" s="39" t="s">
        <v>2009</v>
      </c>
    </row>
    <row r="134" spans="1:16" ht="12.75">
      <c r="A134" t="s">
        <v>49</v>
      </c>
      <c s="34" t="s">
        <v>210</v>
      </c>
      <c s="34" t="s">
        <v>2464</v>
      </c>
      <c s="35" t="s">
        <v>47</v>
      </c>
      <c s="6" t="s">
        <v>2559</v>
      </c>
      <c s="36" t="s">
        <v>52</v>
      </c>
      <c s="37">
        <v>2</v>
      </c>
      <c s="36">
        <v>0</v>
      </c>
      <c s="36">
        <f>ROUND(G134*H134,6)</f>
      </c>
      <c r="L134" s="38">
        <v>0</v>
      </c>
      <c s="32">
        <f>ROUND(ROUND(L134,2)*ROUND(G134,3),2)</f>
      </c>
      <c s="36" t="s">
        <v>53</v>
      </c>
      <c>
        <f>(M134*21)/100</f>
      </c>
      <c t="s">
        <v>27</v>
      </c>
    </row>
    <row r="135" spans="1:5" ht="12.75">
      <c r="A135" s="35" t="s">
        <v>54</v>
      </c>
      <c r="E135" s="39" t="s">
        <v>55</v>
      </c>
    </row>
    <row r="136" spans="1:5" ht="12.75">
      <c r="A136" s="35" t="s">
        <v>56</v>
      </c>
      <c r="E136" s="40" t="s">
        <v>55</v>
      </c>
    </row>
    <row r="137" spans="1:5" ht="127.5">
      <c r="A137" t="s">
        <v>57</v>
      </c>
      <c r="E137" s="39" t="s">
        <v>2213</v>
      </c>
    </row>
    <row r="138" spans="1:16" ht="12.75">
      <c r="A138" t="s">
        <v>49</v>
      </c>
      <c s="34" t="s">
        <v>214</v>
      </c>
      <c s="34" t="s">
        <v>2560</v>
      </c>
      <c s="35" t="s">
        <v>47</v>
      </c>
      <c s="6" t="s">
        <v>2561</v>
      </c>
      <c s="36" t="s">
        <v>52</v>
      </c>
      <c s="37">
        <v>6</v>
      </c>
      <c s="36">
        <v>0</v>
      </c>
      <c s="36">
        <f>ROUND(G138*H138,6)</f>
      </c>
      <c r="L138" s="38">
        <v>0</v>
      </c>
      <c s="32">
        <f>ROUND(ROUND(L138,2)*ROUND(G138,3),2)</f>
      </c>
      <c s="36" t="s">
        <v>53</v>
      </c>
      <c>
        <f>(M138*21)/100</f>
      </c>
      <c t="s">
        <v>27</v>
      </c>
    </row>
    <row r="139" spans="1:5" ht="12.75">
      <c r="A139" s="35" t="s">
        <v>54</v>
      </c>
      <c r="E139" s="39" t="s">
        <v>55</v>
      </c>
    </row>
    <row r="140" spans="1:5" ht="12.75">
      <c r="A140" s="35" t="s">
        <v>56</v>
      </c>
      <c r="E140" s="40" t="s">
        <v>55</v>
      </c>
    </row>
    <row r="141" spans="1:5" ht="25.5">
      <c r="A141" t="s">
        <v>57</v>
      </c>
      <c r="E141" s="39" t="s">
        <v>2562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5.xml><?xml version="1.0" encoding="utf-8"?>
<worksheet xmlns="http://schemas.openxmlformats.org/spreadsheetml/2006/main" xmlns:r="http://schemas.openxmlformats.org/officeDocument/2006/relationships">
  <dimension ref="A1:T28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888</v>
      </c>
      <c s="41">
        <f>Rekapitulace!C25</f>
      </c>
      <c s="20" t="s">
        <v>0</v>
      </c>
      <c t="s">
        <v>23</v>
      </c>
      <c t="s">
        <v>27</v>
      </c>
    </row>
    <row r="4" spans="1:16" ht="32" customHeight="1">
      <c r="A4" s="24" t="s">
        <v>20</v>
      </c>
      <c s="25" t="s">
        <v>28</v>
      </c>
      <c s="27" t="s">
        <v>888</v>
      </c>
      <c r="E4" s="26" t="s">
        <v>2010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COUNTIFS(L8:L277,"=0",A8:A277,"P")+COUNTIFS(L8:L277,"",A8:A277,"P")+SUM(Q8:Q277)</f>
      </c>
    </row>
    <row r="8" spans="1:13" ht="12.75">
      <c r="A8" t="s">
        <v>44</v>
      </c>
      <c r="C8" s="28" t="s">
        <v>2565</v>
      </c>
      <c r="E8" s="30" t="s">
        <v>2564</v>
      </c>
      <c r="J8" s="29">
        <f>0+J9+J62+J127+J260</f>
      </c>
      <c s="29">
        <f>0+K9+K62+K127+K260</f>
      </c>
      <c s="29">
        <f>0+L9+L62+L127+L260</f>
      </c>
      <c s="29">
        <f>0+M9+M62+M127+M260</f>
      </c>
    </row>
    <row r="9" spans="1:13" ht="12.75">
      <c r="A9" t="s">
        <v>46</v>
      </c>
      <c r="C9" s="31" t="s">
        <v>47</v>
      </c>
      <c r="E9" s="33" t="s">
        <v>86</v>
      </c>
      <c r="J9" s="32">
        <f>0</f>
      </c>
      <c s="32">
        <f>0</f>
      </c>
      <c s="32">
        <f>0+L10+L14+L18+L22+L26+L30+L34+L38+L42+L46+L50+L54+L58</f>
      </c>
      <c s="32">
        <f>0+M10+M14+M18+M22+M26+M30+M34+M38+M42+M46+M50+M54+M58</f>
      </c>
    </row>
    <row r="10" spans="1:16" ht="12.75">
      <c r="A10" t="s">
        <v>49</v>
      </c>
      <c s="34" t="s">
        <v>47</v>
      </c>
      <c s="34" t="s">
        <v>87</v>
      </c>
      <c s="35" t="s">
        <v>47</v>
      </c>
      <c s="6" t="s">
        <v>88</v>
      </c>
      <c s="36" t="s">
        <v>89</v>
      </c>
      <c s="37">
        <v>0.12</v>
      </c>
      <c s="36">
        <v>0</v>
      </c>
      <c s="36">
        <f>ROUND(G10*H10,6)</f>
      </c>
      <c r="L10" s="38">
        <v>0</v>
      </c>
      <c s="32">
        <f>ROUND(ROUND(L10,2)*ROUND(G10,3),2)</f>
      </c>
      <c s="36" t="s">
        <v>53</v>
      </c>
      <c>
        <f>(M10*21)/100</f>
      </c>
      <c t="s">
        <v>27</v>
      </c>
    </row>
    <row r="11" spans="1:5" ht="12.75">
      <c r="A11" s="35" t="s">
        <v>54</v>
      </c>
      <c r="E11" s="39" t="s">
        <v>55</v>
      </c>
    </row>
    <row r="12" spans="1:5" ht="12.75">
      <c r="A12" s="35" t="s">
        <v>56</v>
      </c>
      <c r="E12" s="40" t="s">
        <v>55</v>
      </c>
    </row>
    <row r="13" spans="1:5" ht="63.75">
      <c r="A13" t="s">
        <v>57</v>
      </c>
      <c r="E13" s="39" t="s">
        <v>90</v>
      </c>
    </row>
    <row r="14" spans="1:16" ht="12.75">
      <c r="A14" t="s">
        <v>49</v>
      </c>
      <c s="34" t="s">
        <v>27</v>
      </c>
      <c s="34" t="s">
        <v>91</v>
      </c>
      <c s="35" t="s">
        <v>47</v>
      </c>
      <c s="6" t="s">
        <v>92</v>
      </c>
      <c s="36" t="s">
        <v>52</v>
      </c>
      <c s="37">
        <v>1</v>
      </c>
      <c s="36">
        <v>0</v>
      </c>
      <c s="36">
        <f>ROUND(G14*H14,6)</f>
      </c>
      <c r="L14" s="38">
        <v>0</v>
      </c>
      <c s="32">
        <f>ROUND(ROUND(L14,2)*ROUND(G14,3),2)</f>
      </c>
      <c s="36" t="s">
        <v>53</v>
      </c>
      <c>
        <f>(M14*21)/100</f>
      </c>
      <c t="s">
        <v>27</v>
      </c>
    </row>
    <row r="15" spans="1:5" ht="12.75">
      <c r="A15" s="35" t="s">
        <v>54</v>
      </c>
      <c r="E15" s="39" t="s">
        <v>55</v>
      </c>
    </row>
    <row r="16" spans="1:5" ht="12.75">
      <c r="A16" s="35" t="s">
        <v>56</v>
      </c>
      <c r="E16" s="40" t="s">
        <v>55</v>
      </c>
    </row>
    <row r="17" spans="1:5" ht="12.75">
      <c r="A17" t="s">
        <v>57</v>
      </c>
      <c r="E17" s="39" t="s">
        <v>93</v>
      </c>
    </row>
    <row r="18" spans="1:16" ht="12.75">
      <c r="A18" t="s">
        <v>49</v>
      </c>
      <c s="34" t="s">
        <v>26</v>
      </c>
      <c s="34" t="s">
        <v>94</v>
      </c>
      <c s="35" t="s">
        <v>47</v>
      </c>
      <c s="6" t="s">
        <v>95</v>
      </c>
      <c s="36" t="s">
        <v>96</v>
      </c>
      <c s="37">
        <v>3</v>
      </c>
      <c s="36">
        <v>0</v>
      </c>
      <c s="36">
        <f>ROUND(G18*H18,6)</f>
      </c>
      <c r="L18" s="38">
        <v>0</v>
      </c>
      <c s="32">
        <f>ROUND(ROUND(L18,2)*ROUND(G18,3),2)</f>
      </c>
      <c s="36" t="s">
        <v>53</v>
      </c>
      <c>
        <f>(M18*21)/100</f>
      </c>
      <c t="s">
        <v>27</v>
      </c>
    </row>
    <row r="19" spans="1:5" ht="12.75">
      <c r="A19" s="35" t="s">
        <v>54</v>
      </c>
      <c r="E19" s="39" t="s">
        <v>55</v>
      </c>
    </row>
    <row r="20" spans="1:5" ht="12.75">
      <c r="A20" s="35" t="s">
        <v>56</v>
      </c>
      <c r="E20" s="40" t="s">
        <v>55</v>
      </c>
    </row>
    <row r="21" spans="1:5" ht="12.75">
      <c r="A21" t="s">
        <v>57</v>
      </c>
      <c r="E21" s="39" t="s">
        <v>97</v>
      </c>
    </row>
    <row r="22" spans="1:16" ht="12.75">
      <c r="A22" t="s">
        <v>49</v>
      </c>
      <c s="34" t="s">
        <v>65</v>
      </c>
      <c s="34" t="s">
        <v>115</v>
      </c>
      <c s="35" t="s">
        <v>47</v>
      </c>
      <c s="6" t="s">
        <v>116</v>
      </c>
      <c s="36" t="s">
        <v>108</v>
      </c>
      <c s="37">
        <v>18</v>
      </c>
      <c s="36">
        <v>0</v>
      </c>
      <c s="36">
        <f>ROUND(G22*H22,6)</f>
      </c>
      <c r="L22" s="38">
        <v>0</v>
      </c>
      <c s="32">
        <f>ROUND(ROUND(L22,2)*ROUND(G22,3),2)</f>
      </c>
      <c s="36" t="s">
        <v>53</v>
      </c>
      <c>
        <f>(M22*21)/100</f>
      </c>
      <c t="s">
        <v>27</v>
      </c>
    </row>
    <row r="23" spans="1:5" ht="12.75">
      <c r="A23" s="35" t="s">
        <v>54</v>
      </c>
      <c r="E23" s="39" t="s">
        <v>55</v>
      </c>
    </row>
    <row r="24" spans="1:5" ht="12.75">
      <c r="A24" s="35" t="s">
        <v>56</v>
      </c>
      <c r="E24" s="40" t="s">
        <v>2566</v>
      </c>
    </row>
    <row r="25" spans="1:5" ht="216.75">
      <c r="A25" t="s">
        <v>57</v>
      </c>
      <c r="E25" s="39" t="s">
        <v>118</v>
      </c>
    </row>
    <row r="26" spans="1:16" ht="12.75">
      <c r="A26" t="s">
        <v>49</v>
      </c>
      <c s="34" t="s">
        <v>70</v>
      </c>
      <c s="34" t="s">
        <v>120</v>
      </c>
      <c s="35" t="s">
        <v>47</v>
      </c>
      <c s="6" t="s">
        <v>121</v>
      </c>
      <c s="36" t="s">
        <v>108</v>
      </c>
      <c s="37">
        <v>33.6</v>
      </c>
      <c s="36">
        <v>0</v>
      </c>
      <c s="36">
        <f>ROUND(G26*H26,6)</f>
      </c>
      <c r="L26" s="38">
        <v>0</v>
      </c>
      <c s="32">
        <f>ROUND(ROUND(L26,2)*ROUND(G26,3),2)</f>
      </c>
      <c s="36" t="s">
        <v>53</v>
      </c>
      <c>
        <f>(M26*21)/100</f>
      </c>
      <c t="s">
        <v>27</v>
      </c>
    </row>
    <row r="27" spans="1:5" ht="12.75">
      <c r="A27" s="35" t="s">
        <v>54</v>
      </c>
      <c r="E27" s="39" t="s">
        <v>55</v>
      </c>
    </row>
    <row r="28" spans="1:5" ht="12.75">
      <c r="A28" s="35" t="s">
        <v>56</v>
      </c>
      <c r="E28" s="40" t="s">
        <v>2567</v>
      </c>
    </row>
    <row r="29" spans="1:5" ht="216.75">
      <c r="A29" t="s">
        <v>57</v>
      </c>
      <c r="E29" s="39" t="s">
        <v>118</v>
      </c>
    </row>
    <row r="30" spans="1:16" ht="25.5">
      <c r="A30" t="s">
        <v>49</v>
      </c>
      <c s="34" t="s">
        <v>75</v>
      </c>
      <c s="34" t="s">
        <v>128</v>
      </c>
      <c s="35" t="s">
        <v>47</v>
      </c>
      <c s="6" t="s">
        <v>129</v>
      </c>
      <c s="36" t="s">
        <v>104</v>
      </c>
      <c s="37">
        <v>120</v>
      </c>
      <c s="36">
        <v>0</v>
      </c>
      <c s="36">
        <f>ROUND(G30*H30,6)</f>
      </c>
      <c r="L30" s="38">
        <v>0</v>
      </c>
      <c s="32">
        <f>ROUND(ROUND(L30,2)*ROUND(G30,3),2)</f>
      </c>
      <c s="36" t="s">
        <v>53</v>
      </c>
      <c>
        <f>(M30*21)/100</f>
      </c>
      <c t="s">
        <v>27</v>
      </c>
    </row>
    <row r="31" spans="1:5" ht="12.75">
      <c r="A31" s="35" t="s">
        <v>54</v>
      </c>
      <c r="E31" s="39" t="s">
        <v>55</v>
      </c>
    </row>
    <row r="32" spans="1:5" ht="12.75">
      <c r="A32" s="35" t="s">
        <v>56</v>
      </c>
      <c r="E32" s="40" t="s">
        <v>55</v>
      </c>
    </row>
    <row r="33" spans="1:5" ht="25.5">
      <c r="A33" t="s">
        <v>57</v>
      </c>
      <c r="E33" s="39" t="s">
        <v>130</v>
      </c>
    </row>
    <row r="34" spans="1:16" ht="12.75">
      <c r="A34" t="s">
        <v>49</v>
      </c>
      <c s="34" t="s">
        <v>110</v>
      </c>
      <c s="34" t="s">
        <v>132</v>
      </c>
      <c s="35" t="s">
        <v>47</v>
      </c>
      <c s="6" t="s">
        <v>133</v>
      </c>
      <c s="36" t="s">
        <v>104</v>
      </c>
      <c s="37">
        <v>120</v>
      </c>
      <c s="36">
        <v>0</v>
      </c>
      <c s="36">
        <f>ROUND(G34*H34,6)</f>
      </c>
      <c r="L34" s="38">
        <v>0</v>
      </c>
      <c s="32">
        <f>ROUND(ROUND(L34,2)*ROUND(G34,3),2)</f>
      </c>
      <c s="36" t="s">
        <v>73</v>
      </c>
      <c>
        <f>(M34*21)/100</f>
      </c>
      <c t="s">
        <v>27</v>
      </c>
    </row>
    <row r="35" spans="1:5" ht="12.75">
      <c r="A35" s="35" t="s">
        <v>54</v>
      </c>
      <c r="E35" s="39" t="s">
        <v>55</v>
      </c>
    </row>
    <row r="36" spans="1:5" ht="12.75">
      <c r="A36" s="35" t="s">
        <v>56</v>
      </c>
      <c r="E36" s="40" t="s">
        <v>55</v>
      </c>
    </row>
    <row r="37" spans="1:5" ht="25.5">
      <c r="A37" t="s">
        <v>57</v>
      </c>
      <c r="E37" s="39" t="s">
        <v>134</v>
      </c>
    </row>
    <row r="38" spans="1:16" ht="12.75">
      <c r="A38" t="s">
        <v>49</v>
      </c>
      <c s="34" t="s">
        <v>114</v>
      </c>
      <c s="34" t="s">
        <v>136</v>
      </c>
      <c s="35" t="s">
        <v>47</v>
      </c>
      <c s="6" t="s">
        <v>137</v>
      </c>
      <c s="36" t="s">
        <v>108</v>
      </c>
      <c s="37">
        <v>45.4</v>
      </c>
      <c s="36">
        <v>0</v>
      </c>
      <c s="36">
        <f>ROUND(G38*H38,6)</f>
      </c>
      <c r="L38" s="38">
        <v>0</v>
      </c>
      <c s="32">
        <f>ROUND(ROUND(L38,2)*ROUND(G38,3),2)</f>
      </c>
      <c s="36" t="s">
        <v>53</v>
      </c>
      <c>
        <f>(M38*21)/100</f>
      </c>
      <c t="s">
        <v>27</v>
      </c>
    </row>
    <row r="39" spans="1:5" ht="12.75">
      <c r="A39" s="35" t="s">
        <v>54</v>
      </c>
      <c r="E39" s="39" t="s">
        <v>55</v>
      </c>
    </row>
    <row r="40" spans="1:5" ht="12.75">
      <c r="A40" s="35" t="s">
        <v>56</v>
      </c>
      <c r="E40" s="40" t="s">
        <v>2568</v>
      </c>
    </row>
    <row r="41" spans="1:5" ht="153">
      <c r="A41" t="s">
        <v>57</v>
      </c>
      <c r="E41" s="39" t="s">
        <v>139</v>
      </c>
    </row>
    <row r="42" spans="1:16" ht="12.75">
      <c r="A42" t="s">
        <v>49</v>
      </c>
      <c s="34" t="s">
        <v>119</v>
      </c>
      <c s="34" t="s">
        <v>141</v>
      </c>
      <c s="35" t="s">
        <v>47</v>
      </c>
      <c s="6" t="s">
        <v>142</v>
      </c>
      <c s="36" t="s">
        <v>100</v>
      </c>
      <c s="37">
        <v>43</v>
      </c>
      <c s="36">
        <v>0</v>
      </c>
      <c s="36">
        <f>ROUND(G42*H42,6)</f>
      </c>
      <c r="L42" s="38">
        <v>0</v>
      </c>
      <c s="32">
        <f>ROUND(ROUND(L42,2)*ROUND(G42,3),2)</f>
      </c>
      <c s="36" t="s">
        <v>73</v>
      </c>
      <c>
        <f>(M42*21)/100</f>
      </c>
      <c t="s">
        <v>27</v>
      </c>
    </row>
    <row r="43" spans="1:5" ht="12.75">
      <c r="A43" s="35" t="s">
        <v>54</v>
      </c>
      <c r="E43" s="39" t="s">
        <v>55</v>
      </c>
    </row>
    <row r="44" spans="1:5" ht="12.75">
      <c r="A44" s="35" t="s">
        <v>56</v>
      </c>
      <c r="E44" s="40" t="s">
        <v>2569</v>
      </c>
    </row>
    <row r="45" spans="1:5" ht="12.75">
      <c r="A45" t="s">
        <v>57</v>
      </c>
      <c r="E45" s="39" t="s">
        <v>144</v>
      </c>
    </row>
    <row r="46" spans="1:16" ht="12.75">
      <c r="A46" t="s">
        <v>49</v>
      </c>
      <c s="34" t="s">
        <v>123</v>
      </c>
      <c s="34" t="s">
        <v>923</v>
      </c>
      <c s="35" t="s">
        <v>47</v>
      </c>
      <c s="6" t="s">
        <v>924</v>
      </c>
      <c s="36" t="s">
        <v>104</v>
      </c>
      <c s="37">
        <v>4</v>
      </c>
      <c s="36">
        <v>0</v>
      </c>
      <c s="36">
        <f>ROUND(G46*H46,6)</f>
      </c>
      <c r="L46" s="38">
        <v>0</v>
      </c>
      <c s="32">
        <f>ROUND(ROUND(L46,2)*ROUND(G46,3),2)</f>
      </c>
      <c s="36" t="s">
        <v>53</v>
      </c>
      <c>
        <f>(M46*21)/100</f>
      </c>
      <c t="s">
        <v>27</v>
      </c>
    </row>
    <row r="47" spans="1:5" ht="12.75">
      <c r="A47" s="35" t="s">
        <v>54</v>
      </c>
      <c r="E47" s="39" t="s">
        <v>55</v>
      </c>
    </row>
    <row r="48" spans="1:5" ht="12.75">
      <c r="A48" s="35" t="s">
        <v>56</v>
      </c>
      <c r="E48" s="40" t="s">
        <v>55</v>
      </c>
    </row>
    <row r="49" spans="1:5" ht="12.75">
      <c r="A49" t="s">
        <v>57</v>
      </c>
      <c r="E49" s="39" t="s">
        <v>2570</v>
      </c>
    </row>
    <row r="50" spans="1:16" ht="12.75">
      <c r="A50" t="s">
        <v>49</v>
      </c>
      <c s="34" t="s">
        <v>127</v>
      </c>
      <c s="34" t="s">
        <v>196</v>
      </c>
      <c s="35" t="s">
        <v>47</v>
      </c>
      <c s="6" t="s">
        <v>197</v>
      </c>
      <c s="36" t="s">
        <v>52</v>
      </c>
      <c s="37">
        <v>1</v>
      </c>
      <c s="36">
        <v>0</v>
      </c>
      <c s="36">
        <f>ROUND(G50*H50,6)</f>
      </c>
      <c r="L50" s="38">
        <v>0</v>
      </c>
      <c s="32">
        <f>ROUND(ROUND(L50,2)*ROUND(G50,3),2)</f>
      </c>
      <c s="36" t="s">
        <v>53</v>
      </c>
      <c>
        <f>(M50*21)/100</f>
      </c>
      <c t="s">
        <v>27</v>
      </c>
    </row>
    <row r="51" spans="1:5" ht="12.75">
      <c r="A51" s="35" t="s">
        <v>54</v>
      </c>
      <c r="E51" s="39" t="s">
        <v>55</v>
      </c>
    </row>
    <row r="52" spans="1:5" ht="12.75">
      <c r="A52" s="35" t="s">
        <v>56</v>
      </c>
      <c r="E52" s="40" t="s">
        <v>55</v>
      </c>
    </row>
    <row r="53" spans="1:5" ht="38.25">
      <c r="A53" t="s">
        <v>57</v>
      </c>
      <c r="E53" s="39" t="s">
        <v>198</v>
      </c>
    </row>
    <row r="54" spans="1:16" ht="12.75">
      <c r="A54" t="s">
        <v>49</v>
      </c>
      <c s="34" t="s">
        <v>131</v>
      </c>
      <c s="34" t="s">
        <v>2435</v>
      </c>
      <c s="35" t="s">
        <v>47</v>
      </c>
      <c s="6" t="s">
        <v>2436</v>
      </c>
      <c s="36" t="s">
        <v>108</v>
      </c>
      <c s="37">
        <v>1</v>
      </c>
      <c s="36">
        <v>0</v>
      </c>
      <c s="36">
        <f>ROUND(G54*H54,6)</f>
      </c>
      <c r="L54" s="38">
        <v>0</v>
      </c>
      <c s="32">
        <f>ROUND(ROUND(L54,2)*ROUND(G54,3),2)</f>
      </c>
      <c s="36" t="s">
        <v>2437</v>
      </c>
      <c>
        <f>(M54*21)/100</f>
      </c>
      <c t="s">
        <v>27</v>
      </c>
    </row>
    <row r="55" spans="1:5" ht="12.75">
      <c r="A55" s="35" t="s">
        <v>54</v>
      </c>
      <c r="E55" s="39" t="s">
        <v>55</v>
      </c>
    </row>
    <row r="56" spans="1:5" ht="12.75">
      <c r="A56" s="35" t="s">
        <v>56</v>
      </c>
      <c r="E56" s="40" t="s">
        <v>55</v>
      </c>
    </row>
    <row r="57" spans="1:5" ht="12.75">
      <c r="A57" t="s">
        <v>57</v>
      </c>
      <c r="E57" s="39" t="s">
        <v>74</v>
      </c>
    </row>
    <row r="58" spans="1:16" ht="25.5">
      <c r="A58" t="s">
        <v>49</v>
      </c>
      <c s="34" t="s">
        <v>135</v>
      </c>
      <c s="34" t="s">
        <v>571</v>
      </c>
      <c s="35" t="s">
        <v>572</v>
      </c>
      <c s="6" t="s">
        <v>573</v>
      </c>
      <c s="36" t="s">
        <v>554</v>
      </c>
      <c s="37">
        <v>12.4</v>
      </c>
      <c s="36">
        <v>0</v>
      </c>
      <c s="36">
        <f>ROUND(G58*H58,6)</f>
      </c>
      <c r="L58" s="38">
        <v>0</v>
      </c>
      <c s="32">
        <f>ROUND(ROUND(L58,2)*ROUND(G58,3),2)</f>
      </c>
      <c s="36" t="s">
        <v>53</v>
      </c>
      <c>
        <f>(M58*21)/100</f>
      </c>
      <c t="s">
        <v>27</v>
      </c>
    </row>
    <row r="59" spans="1:5" ht="25.5">
      <c r="A59" s="35" t="s">
        <v>54</v>
      </c>
      <c r="E59" s="39" t="s">
        <v>555</v>
      </c>
    </row>
    <row r="60" spans="1:5" ht="12.75">
      <c r="A60" s="35" t="s">
        <v>56</v>
      </c>
      <c r="E60" s="40" t="s">
        <v>55</v>
      </c>
    </row>
    <row r="61" spans="1:5" ht="165.75">
      <c r="A61" t="s">
        <v>57</v>
      </c>
      <c r="E61" s="39" t="s">
        <v>556</v>
      </c>
    </row>
    <row r="62" spans="1:13" ht="12.75">
      <c r="A62" t="s">
        <v>46</v>
      </c>
      <c r="C62" s="31" t="s">
        <v>27</v>
      </c>
      <c r="E62" s="33" t="s">
        <v>2017</v>
      </c>
      <c r="J62" s="32">
        <f>0</f>
      </c>
      <c s="32">
        <f>0</f>
      </c>
      <c s="32">
        <f>0+L63+L67+L71+L75+L79+L83+L87+L91+L95+L99+L103+L107+L111+L115+L119+L123</f>
      </c>
      <c s="32">
        <f>0+M63+M67+M71+M75+M79+M83+M87+M91+M95+M99+M103+M107+M111+M115+M119+M123</f>
      </c>
    </row>
    <row r="63" spans="1:16" ht="12.75">
      <c r="A63" t="s">
        <v>49</v>
      </c>
      <c s="34" t="s">
        <v>140</v>
      </c>
      <c s="34" t="s">
        <v>2018</v>
      </c>
      <c s="35" t="s">
        <v>47</v>
      </c>
      <c s="6" t="s">
        <v>2019</v>
      </c>
      <c s="36" t="s">
        <v>52</v>
      </c>
      <c s="37">
        <v>1</v>
      </c>
      <c s="36">
        <v>0</v>
      </c>
      <c s="36">
        <f>ROUND(G63*H63,6)</f>
      </c>
      <c r="L63" s="38">
        <v>0</v>
      </c>
      <c s="32">
        <f>ROUND(ROUND(L63,2)*ROUND(G63,3),2)</f>
      </c>
      <c s="36" t="s">
        <v>53</v>
      </c>
      <c>
        <f>(M63*21)/100</f>
      </c>
      <c t="s">
        <v>27</v>
      </c>
    </row>
    <row r="64" spans="1:5" ht="12.75">
      <c r="A64" s="35" t="s">
        <v>54</v>
      </c>
      <c r="E64" s="39" t="s">
        <v>55</v>
      </c>
    </row>
    <row r="65" spans="1:5" ht="12.75">
      <c r="A65" s="35" t="s">
        <v>56</v>
      </c>
      <c r="E65" s="40" t="s">
        <v>55</v>
      </c>
    </row>
    <row r="66" spans="1:5" ht="114.75">
      <c r="A66" t="s">
        <v>57</v>
      </c>
      <c r="E66" s="39" t="s">
        <v>2020</v>
      </c>
    </row>
    <row r="67" spans="1:16" ht="12.75">
      <c r="A67" t="s">
        <v>49</v>
      </c>
      <c s="34" t="s">
        <v>145</v>
      </c>
      <c s="34" t="s">
        <v>2021</v>
      </c>
      <c s="35" t="s">
        <v>47</v>
      </c>
      <c s="6" t="s">
        <v>2022</v>
      </c>
      <c s="36" t="s">
        <v>52</v>
      </c>
      <c s="37">
        <v>1</v>
      </c>
      <c s="36">
        <v>0</v>
      </c>
      <c s="36">
        <f>ROUND(G67*H67,6)</f>
      </c>
      <c r="L67" s="38">
        <v>0</v>
      </c>
      <c s="32">
        <f>ROUND(ROUND(L67,2)*ROUND(G67,3),2)</f>
      </c>
      <c s="36" t="s">
        <v>73</v>
      </c>
      <c>
        <f>(M67*21)/100</f>
      </c>
      <c t="s">
        <v>27</v>
      </c>
    </row>
    <row r="68" spans="1:5" ht="12.75">
      <c r="A68" s="35" t="s">
        <v>54</v>
      </c>
      <c r="E68" s="39" t="s">
        <v>55</v>
      </c>
    </row>
    <row r="69" spans="1:5" ht="12.75">
      <c r="A69" s="35" t="s">
        <v>56</v>
      </c>
      <c r="E69" s="40" t="s">
        <v>55</v>
      </c>
    </row>
    <row r="70" spans="1:5" ht="12.75">
      <c r="A70" t="s">
        <v>57</v>
      </c>
      <c r="E70" s="39" t="s">
        <v>74</v>
      </c>
    </row>
    <row r="71" spans="1:16" ht="12.75">
      <c r="A71" t="s">
        <v>49</v>
      </c>
      <c s="34" t="s">
        <v>149</v>
      </c>
      <c s="34" t="s">
        <v>2023</v>
      </c>
      <c s="35" t="s">
        <v>47</v>
      </c>
      <c s="6" t="s">
        <v>2024</v>
      </c>
      <c s="36" t="s">
        <v>52</v>
      </c>
      <c s="37">
        <v>1</v>
      </c>
      <c s="36">
        <v>0</v>
      </c>
      <c s="36">
        <f>ROUND(G71*H71,6)</f>
      </c>
      <c r="L71" s="38">
        <v>0</v>
      </c>
      <c s="32">
        <f>ROUND(ROUND(L71,2)*ROUND(G71,3),2)</f>
      </c>
      <c s="36" t="s">
        <v>73</v>
      </c>
      <c>
        <f>(M71*21)/100</f>
      </c>
      <c t="s">
        <v>27</v>
      </c>
    </row>
    <row r="72" spans="1:5" ht="12.75">
      <c r="A72" s="35" t="s">
        <v>54</v>
      </c>
      <c r="E72" s="39" t="s">
        <v>55</v>
      </c>
    </row>
    <row r="73" spans="1:5" ht="12.75">
      <c r="A73" s="35" t="s">
        <v>56</v>
      </c>
      <c r="E73" s="40" t="s">
        <v>55</v>
      </c>
    </row>
    <row r="74" spans="1:5" ht="12.75">
      <c r="A74" t="s">
        <v>57</v>
      </c>
      <c r="E74" s="39" t="s">
        <v>74</v>
      </c>
    </row>
    <row r="75" spans="1:16" ht="12.75">
      <c r="A75" t="s">
        <v>49</v>
      </c>
      <c s="34" t="s">
        <v>153</v>
      </c>
      <c s="34" t="s">
        <v>2025</v>
      </c>
      <c s="35" t="s">
        <v>47</v>
      </c>
      <c s="6" t="s">
        <v>2026</v>
      </c>
      <c s="36" t="s">
        <v>52</v>
      </c>
      <c s="37">
        <v>1</v>
      </c>
      <c s="36">
        <v>0</v>
      </c>
      <c s="36">
        <f>ROUND(G75*H75,6)</f>
      </c>
      <c r="L75" s="38">
        <v>0</v>
      </c>
      <c s="32">
        <f>ROUND(ROUND(L75,2)*ROUND(G75,3),2)</f>
      </c>
      <c s="36" t="s">
        <v>73</v>
      </c>
      <c>
        <f>(M75*21)/100</f>
      </c>
      <c t="s">
        <v>27</v>
      </c>
    </row>
    <row r="76" spans="1:5" ht="12.75">
      <c r="A76" s="35" t="s">
        <v>54</v>
      </c>
      <c r="E76" s="39" t="s">
        <v>55</v>
      </c>
    </row>
    <row r="77" spans="1:5" ht="12.75">
      <c r="A77" s="35" t="s">
        <v>56</v>
      </c>
      <c r="E77" s="40" t="s">
        <v>55</v>
      </c>
    </row>
    <row r="78" spans="1:5" ht="12.75">
      <c r="A78" t="s">
        <v>57</v>
      </c>
      <c r="E78" s="39" t="s">
        <v>74</v>
      </c>
    </row>
    <row r="79" spans="1:16" ht="12.75">
      <c r="A79" t="s">
        <v>49</v>
      </c>
      <c s="34" t="s">
        <v>157</v>
      </c>
      <c s="34" t="s">
        <v>2027</v>
      </c>
      <c s="35" t="s">
        <v>47</v>
      </c>
      <c s="6" t="s">
        <v>2028</v>
      </c>
      <c s="36" t="s">
        <v>52</v>
      </c>
      <c s="37">
        <v>2</v>
      </c>
      <c s="36">
        <v>0</v>
      </c>
      <c s="36">
        <f>ROUND(G79*H79,6)</f>
      </c>
      <c r="L79" s="38">
        <v>0</v>
      </c>
      <c s="32">
        <f>ROUND(ROUND(L79,2)*ROUND(G79,3),2)</f>
      </c>
      <c s="36" t="s">
        <v>53</v>
      </c>
      <c>
        <f>(M79*21)/100</f>
      </c>
      <c t="s">
        <v>27</v>
      </c>
    </row>
    <row r="80" spans="1:5" ht="12.75">
      <c r="A80" s="35" t="s">
        <v>54</v>
      </c>
      <c r="E80" s="39" t="s">
        <v>55</v>
      </c>
    </row>
    <row r="81" spans="1:5" ht="12.75">
      <c r="A81" s="35" t="s">
        <v>56</v>
      </c>
      <c r="E81" s="40" t="s">
        <v>55</v>
      </c>
    </row>
    <row r="82" spans="1:5" ht="178.5">
      <c r="A82" t="s">
        <v>57</v>
      </c>
      <c r="E82" s="39" t="s">
        <v>1804</v>
      </c>
    </row>
    <row r="83" spans="1:16" ht="12.75">
      <c r="A83" t="s">
        <v>49</v>
      </c>
      <c s="34" t="s">
        <v>161</v>
      </c>
      <c s="34" t="s">
        <v>2029</v>
      </c>
      <c s="35" t="s">
        <v>47</v>
      </c>
      <c s="6" t="s">
        <v>2030</v>
      </c>
      <c s="36" t="s">
        <v>52</v>
      </c>
      <c s="37">
        <v>2</v>
      </c>
      <c s="36">
        <v>0</v>
      </c>
      <c s="36">
        <f>ROUND(G83*H83,6)</f>
      </c>
      <c r="L83" s="38">
        <v>0</v>
      </c>
      <c s="32">
        <f>ROUND(ROUND(L83,2)*ROUND(G83,3),2)</f>
      </c>
      <c s="36" t="s">
        <v>73</v>
      </c>
      <c>
        <f>(M83*21)/100</f>
      </c>
      <c t="s">
        <v>27</v>
      </c>
    </row>
    <row r="84" spans="1:5" ht="12.75">
      <c r="A84" s="35" t="s">
        <v>54</v>
      </c>
      <c r="E84" s="39" t="s">
        <v>55</v>
      </c>
    </row>
    <row r="85" spans="1:5" ht="12.75">
      <c r="A85" s="35" t="s">
        <v>56</v>
      </c>
      <c r="E85" s="40" t="s">
        <v>55</v>
      </c>
    </row>
    <row r="86" spans="1:5" ht="12.75">
      <c r="A86" t="s">
        <v>57</v>
      </c>
      <c r="E86" s="39" t="s">
        <v>74</v>
      </c>
    </row>
    <row r="87" spans="1:16" ht="12.75">
      <c r="A87" t="s">
        <v>49</v>
      </c>
      <c s="34" t="s">
        <v>165</v>
      </c>
      <c s="34" t="s">
        <v>2031</v>
      </c>
      <c s="35" t="s">
        <v>47</v>
      </c>
      <c s="6" t="s">
        <v>2032</v>
      </c>
      <c s="36" t="s">
        <v>52</v>
      </c>
      <c s="37">
        <v>2</v>
      </c>
      <c s="36">
        <v>0</v>
      </c>
      <c s="36">
        <f>ROUND(G87*H87,6)</f>
      </c>
      <c r="L87" s="38">
        <v>0</v>
      </c>
      <c s="32">
        <f>ROUND(ROUND(L87,2)*ROUND(G87,3),2)</f>
      </c>
      <c s="36" t="s">
        <v>73</v>
      </c>
      <c>
        <f>(M87*21)/100</f>
      </c>
      <c t="s">
        <v>27</v>
      </c>
    </row>
    <row r="88" spans="1:5" ht="12.75">
      <c r="A88" s="35" t="s">
        <v>54</v>
      </c>
      <c r="E88" s="39" t="s">
        <v>55</v>
      </c>
    </row>
    <row r="89" spans="1:5" ht="12.75">
      <c r="A89" s="35" t="s">
        <v>56</v>
      </c>
      <c r="E89" s="40" t="s">
        <v>55</v>
      </c>
    </row>
    <row r="90" spans="1:5" ht="12.75">
      <c r="A90" t="s">
        <v>57</v>
      </c>
      <c r="E90" s="39" t="s">
        <v>74</v>
      </c>
    </row>
    <row r="91" spans="1:16" ht="25.5">
      <c r="A91" t="s">
        <v>49</v>
      </c>
      <c s="34" t="s">
        <v>168</v>
      </c>
      <c s="34" t="s">
        <v>2033</v>
      </c>
      <c s="35" t="s">
        <v>47</v>
      </c>
      <c s="6" t="s">
        <v>2034</v>
      </c>
      <c s="36" t="s">
        <v>52</v>
      </c>
      <c s="37">
        <v>2</v>
      </c>
      <c s="36">
        <v>0</v>
      </c>
      <c s="36">
        <f>ROUND(G91*H91,6)</f>
      </c>
      <c r="L91" s="38">
        <v>0</v>
      </c>
      <c s="32">
        <f>ROUND(ROUND(L91,2)*ROUND(G91,3),2)</f>
      </c>
      <c s="36" t="s">
        <v>73</v>
      </c>
      <c>
        <f>(M91*21)/100</f>
      </c>
      <c t="s">
        <v>27</v>
      </c>
    </row>
    <row r="92" spans="1:5" ht="12.75">
      <c r="A92" s="35" t="s">
        <v>54</v>
      </c>
      <c r="E92" s="39" t="s">
        <v>55</v>
      </c>
    </row>
    <row r="93" spans="1:5" ht="12.75">
      <c r="A93" s="35" t="s">
        <v>56</v>
      </c>
      <c r="E93" s="40" t="s">
        <v>55</v>
      </c>
    </row>
    <row r="94" spans="1:5" ht="12.75">
      <c r="A94" t="s">
        <v>57</v>
      </c>
      <c r="E94" s="39" t="s">
        <v>74</v>
      </c>
    </row>
    <row r="95" spans="1:16" ht="12.75">
      <c r="A95" t="s">
        <v>49</v>
      </c>
      <c s="34" t="s">
        <v>171</v>
      </c>
      <c s="34" t="s">
        <v>2035</v>
      </c>
      <c s="35" t="s">
        <v>47</v>
      </c>
      <c s="6" t="s">
        <v>2036</v>
      </c>
      <c s="36" t="s">
        <v>52</v>
      </c>
      <c s="37">
        <v>2</v>
      </c>
      <c s="36">
        <v>0</v>
      </c>
      <c s="36">
        <f>ROUND(G95*H95,6)</f>
      </c>
      <c r="L95" s="38">
        <v>0</v>
      </c>
      <c s="32">
        <f>ROUND(ROUND(L95,2)*ROUND(G95,3),2)</f>
      </c>
      <c s="36" t="s">
        <v>73</v>
      </c>
      <c>
        <f>(M95*21)/100</f>
      </c>
      <c t="s">
        <v>27</v>
      </c>
    </row>
    <row r="96" spans="1:5" ht="12.75">
      <c r="A96" s="35" t="s">
        <v>54</v>
      </c>
      <c r="E96" s="39" t="s">
        <v>55</v>
      </c>
    </row>
    <row r="97" spans="1:5" ht="12.75">
      <c r="A97" s="35" t="s">
        <v>56</v>
      </c>
      <c r="E97" s="40" t="s">
        <v>55</v>
      </c>
    </row>
    <row r="98" spans="1:5" ht="12.75">
      <c r="A98" t="s">
        <v>57</v>
      </c>
      <c r="E98" s="39" t="s">
        <v>74</v>
      </c>
    </row>
    <row r="99" spans="1:16" ht="12.75">
      <c r="A99" t="s">
        <v>49</v>
      </c>
      <c s="34" t="s">
        <v>174</v>
      </c>
      <c s="34" t="s">
        <v>2037</v>
      </c>
      <c s="35" t="s">
        <v>47</v>
      </c>
      <c s="6" t="s">
        <v>2038</v>
      </c>
      <c s="36" t="s">
        <v>52</v>
      </c>
      <c s="37">
        <v>6</v>
      </c>
      <c s="36">
        <v>0</v>
      </c>
      <c s="36">
        <f>ROUND(G99*H99,6)</f>
      </c>
      <c r="L99" s="38">
        <v>0</v>
      </c>
      <c s="32">
        <f>ROUND(ROUND(L99,2)*ROUND(G99,3),2)</f>
      </c>
      <c s="36" t="s">
        <v>73</v>
      </c>
      <c>
        <f>(M99*21)/100</f>
      </c>
      <c t="s">
        <v>27</v>
      </c>
    </row>
    <row r="100" spans="1:5" ht="12.75">
      <c r="A100" s="35" t="s">
        <v>54</v>
      </c>
      <c r="E100" s="39" t="s">
        <v>55</v>
      </c>
    </row>
    <row r="101" spans="1:5" ht="12.75">
      <c r="A101" s="35" t="s">
        <v>56</v>
      </c>
      <c r="E101" s="40" t="s">
        <v>55</v>
      </c>
    </row>
    <row r="102" spans="1:5" ht="12.75">
      <c r="A102" t="s">
        <v>57</v>
      </c>
      <c r="E102" s="39" t="s">
        <v>74</v>
      </c>
    </row>
    <row r="103" spans="1:16" ht="12.75">
      <c r="A103" t="s">
        <v>49</v>
      </c>
      <c s="34" t="s">
        <v>177</v>
      </c>
      <c s="34" t="s">
        <v>2039</v>
      </c>
      <c s="35" t="s">
        <v>47</v>
      </c>
      <c s="6" t="s">
        <v>2040</v>
      </c>
      <c s="36" t="s">
        <v>52</v>
      </c>
      <c s="37">
        <v>1</v>
      </c>
      <c s="36">
        <v>0</v>
      </c>
      <c s="36">
        <f>ROUND(G103*H103,6)</f>
      </c>
      <c r="L103" s="38">
        <v>0</v>
      </c>
      <c s="32">
        <f>ROUND(ROUND(L103,2)*ROUND(G103,3),2)</f>
      </c>
      <c s="36" t="s">
        <v>73</v>
      </c>
      <c>
        <f>(M103*21)/100</f>
      </c>
      <c t="s">
        <v>27</v>
      </c>
    </row>
    <row r="104" spans="1:5" ht="12.75">
      <c r="A104" s="35" t="s">
        <v>54</v>
      </c>
      <c r="E104" s="39" t="s">
        <v>55</v>
      </c>
    </row>
    <row r="105" spans="1:5" ht="12.75">
      <c r="A105" s="35" t="s">
        <v>56</v>
      </c>
      <c r="E105" s="40" t="s">
        <v>55</v>
      </c>
    </row>
    <row r="106" spans="1:5" ht="12.75">
      <c r="A106" t="s">
        <v>57</v>
      </c>
      <c r="E106" s="39" t="s">
        <v>74</v>
      </c>
    </row>
    <row r="107" spans="1:16" ht="12.75">
      <c r="A107" t="s">
        <v>49</v>
      </c>
      <c s="34" t="s">
        <v>180</v>
      </c>
      <c s="34" t="s">
        <v>2041</v>
      </c>
      <c s="35" t="s">
        <v>47</v>
      </c>
      <c s="6" t="s">
        <v>2042</v>
      </c>
      <c s="36" t="s">
        <v>52</v>
      </c>
      <c s="37">
        <v>1</v>
      </c>
      <c s="36">
        <v>0</v>
      </c>
      <c s="36">
        <f>ROUND(G107*H107,6)</f>
      </c>
      <c r="L107" s="38">
        <v>0</v>
      </c>
      <c s="32">
        <f>ROUND(ROUND(L107,2)*ROUND(G107,3),2)</f>
      </c>
      <c s="36" t="s">
        <v>73</v>
      </c>
      <c>
        <f>(M107*21)/100</f>
      </c>
      <c t="s">
        <v>27</v>
      </c>
    </row>
    <row r="108" spans="1:5" ht="12.75">
      <c r="A108" s="35" t="s">
        <v>54</v>
      </c>
      <c r="E108" s="39" t="s">
        <v>55</v>
      </c>
    </row>
    <row r="109" spans="1:5" ht="12.75">
      <c r="A109" s="35" t="s">
        <v>56</v>
      </c>
      <c r="E109" s="40" t="s">
        <v>55</v>
      </c>
    </row>
    <row r="110" spans="1:5" ht="12.75">
      <c r="A110" t="s">
        <v>57</v>
      </c>
      <c r="E110" s="39" t="s">
        <v>74</v>
      </c>
    </row>
    <row r="111" spans="1:16" ht="25.5">
      <c r="A111" t="s">
        <v>49</v>
      </c>
      <c s="34" t="s">
        <v>183</v>
      </c>
      <c s="34" t="s">
        <v>2043</v>
      </c>
      <c s="35" t="s">
        <v>47</v>
      </c>
      <c s="6" t="s">
        <v>2044</v>
      </c>
      <c s="36" t="s">
        <v>52</v>
      </c>
      <c s="37">
        <v>1</v>
      </c>
      <c s="36">
        <v>0</v>
      </c>
      <c s="36">
        <f>ROUND(G111*H111,6)</f>
      </c>
      <c r="L111" s="38">
        <v>0</v>
      </c>
      <c s="32">
        <f>ROUND(ROUND(L111,2)*ROUND(G111,3),2)</f>
      </c>
      <c s="36" t="s">
        <v>53</v>
      </c>
      <c>
        <f>(M111*21)/100</f>
      </c>
      <c t="s">
        <v>27</v>
      </c>
    </row>
    <row r="112" spans="1:5" ht="12.75">
      <c r="A112" s="35" t="s">
        <v>54</v>
      </c>
      <c r="E112" s="39" t="s">
        <v>55</v>
      </c>
    </row>
    <row r="113" spans="1:5" ht="12.75">
      <c r="A113" s="35" t="s">
        <v>56</v>
      </c>
      <c r="E113" s="40" t="s">
        <v>55</v>
      </c>
    </row>
    <row r="114" spans="1:5" ht="25.5">
      <c r="A114" t="s">
        <v>57</v>
      </c>
      <c r="E114" s="39" t="s">
        <v>2044</v>
      </c>
    </row>
    <row r="115" spans="1:16" ht="12.75">
      <c r="A115" t="s">
        <v>49</v>
      </c>
      <c s="34" t="s">
        <v>187</v>
      </c>
      <c s="34" t="s">
        <v>2045</v>
      </c>
      <c s="35" t="s">
        <v>47</v>
      </c>
      <c s="6" t="s">
        <v>2046</v>
      </c>
      <c s="36" t="s">
        <v>2047</v>
      </c>
      <c s="37">
        <v>1</v>
      </c>
      <c s="36">
        <v>0</v>
      </c>
      <c s="36">
        <f>ROUND(G115*H115,6)</f>
      </c>
      <c r="L115" s="38">
        <v>0</v>
      </c>
      <c s="32">
        <f>ROUND(ROUND(L115,2)*ROUND(G115,3),2)</f>
      </c>
      <c s="36" t="s">
        <v>73</v>
      </c>
      <c>
        <f>(M115*21)/100</f>
      </c>
      <c t="s">
        <v>27</v>
      </c>
    </row>
    <row r="116" spans="1:5" ht="12.75">
      <c r="A116" s="35" t="s">
        <v>54</v>
      </c>
      <c r="E116" s="39" t="s">
        <v>55</v>
      </c>
    </row>
    <row r="117" spans="1:5" ht="12.75">
      <c r="A117" s="35" t="s">
        <v>56</v>
      </c>
      <c r="E117" s="40" t="s">
        <v>55</v>
      </c>
    </row>
    <row r="118" spans="1:5" ht="12.75">
      <c r="A118" t="s">
        <v>57</v>
      </c>
      <c r="E118" s="39" t="s">
        <v>74</v>
      </c>
    </row>
    <row r="119" spans="1:16" ht="12.75">
      <c r="A119" t="s">
        <v>49</v>
      </c>
      <c s="34" t="s">
        <v>191</v>
      </c>
      <c s="34" t="s">
        <v>2048</v>
      </c>
      <c s="35" t="s">
        <v>47</v>
      </c>
      <c s="6" t="s">
        <v>2049</v>
      </c>
      <c s="36" t="s">
        <v>2047</v>
      </c>
      <c s="37">
        <v>1</v>
      </c>
      <c s="36">
        <v>0</v>
      </c>
      <c s="36">
        <f>ROUND(G119*H119,6)</f>
      </c>
      <c r="L119" s="38">
        <v>0</v>
      </c>
      <c s="32">
        <f>ROUND(ROUND(L119,2)*ROUND(G119,3),2)</f>
      </c>
      <c s="36" t="s">
        <v>53</v>
      </c>
      <c>
        <f>(M119*21)/100</f>
      </c>
      <c t="s">
        <v>27</v>
      </c>
    </row>
    <row r="120" spans="1:5" ht="12.75">
      <c r="A120" s="35" t="s">
        <v>54</v>
      </c>
      <c r="E120" s="39" t="s">
        <v>55</v>
      </c>
    </row>
    <row r="121" spans="1:5" ht="12.75">
      <c r="A121" s="35" t="s">
        <v>56</v>
      </c>
      <c r="E121" s="40" t="s">
        <v>55</v>
      </c>
    </row>
    <row r="122" spans="1:5" ht="140.25">
      <c r="A122" t="s">
        <v>57</v>
      </c>
      <c r="E122" s="39" t="s">
        <v>2050</v>
      </c>
    </row>
    <row r="123" spans="1:16" ht="12.75">
      <c r="A123" t="s">
        <v>49</v>
      </c>
      <c s="34" t="s">
        <v>195</v>
      </c>
      <c s="34" t="s">
        <v>2051</v>
      </c>
      <c s="35" t="s">
        <v>47</v>
      </c>
      <c s="6" t="s">
        <v>2052</v>
      </c>
      <c s="36" t="s">
        <v>2047</v>
      </c>
      <c s="37">
        <v>1</v>
      </c>
      <c s="36">
        <v>0</v>
      </c>
      <c s="36">
        <f>ROUND(G123*H123,6)</f>
      </c>
      <c r="L123" s="38">
        <v>0</v>
      </c>
      <c s="32">
        <f>ROUND(ROUND(L123,2)*ROUND(G123,3),2)</f>
      </c>
      <c s="36" t="s">
        <v>53</v>
      </c>
      <c>
        <f>(M123*21)/100</f>
      </c>
      <c t="s">
        <v>27</v>
      </c>
    </row>
    <row r="124" spans="1:5" ht="12.75">
      <c r="A124" s="35" t="s">
        <v>54</v>
      </c>
      <c r="E124" s="39" t="s">
        <v>55</v>
      </c>
    </row>
    <row r="125" spans="1:5" ht="12.75">
      <c r="A125" s="35" t="s">
        <v>56</v>
      </c>
      <c r="E125" s="40" t="s">
        <v>55</v>
      </c>
    </row>
    <row r="126" spans="1:5" ht="140.25">
      <c r="A126" t="s">
        <v>57</v>
      </c>
      <c r="E126" s="39" t="s">
        <v>2053</v>
      </c>
    </row>
    <row r="127" spans="1:13" ht="12.75">
      <c r="A127" t="s">
        <v>46</v>
      </c>
      <c r="C127" s="31" t="s">
        <v>26</v>
      </c>
      <c r="E127" s="33" t="s">
        <v>2054</v>
      </c>
      <c r="J127" s="32">
        <f>0</f>
      </c>
      <c s="32">
        <f>0</f>
      </c>
      <c s="32">
        <f>0+L128+L132+L136+L140+L144+L148+L152+L156+L160+L164+L168+L172+L176+L180+L184+L188+L192+L196+L200+L204+L208+L212+L216+L220+L224+L228+L232+L236+L240+L244+L248+L252+L256</f>
      </c>
      <c s="32">
        <f>0+M128+M132+M136+M140+M144+M148+M152+M156+M160+M164+M168+M172+M176+M180+M184+M188+M192+M196+M200+M204+M208+M212+M216+M220+M224+M228+M232+M236+M240+M244+M248+M252+M256</f>
      </c>
    </row>
    <row r="128" spans="1:16" ht="12.75">
      <c r="A128" t="s">
        <v>49</v>
      </c>
      <c s="34" t="s">
        <v>200</v>
      </c>
      <c s="34" t="s">
        <v>2055</v>
      </c>
      <c s="35" t="s">
        <v>47</v>
      </c>
      <c s="6" t="s">
        <v>2056</v>
      </c>
      <c s="36" t="s">
        <v>52</v>
      </c>
      <c s="37">
        <v>2</v>
      </c>
      <c s="36">
        <v>0</v>
      </c>
      <c s="36">
        <f>ROUND(G128*H128,6)</f>
      </c>
      <c r="L128" s="38">
        <v>0</v>
      </c>
      <c s="32">
        <f>ROUND(ROUND(L128,2)*ROUND(G128,3),2)</f>
      </c>
      <c s="36" t="s">
        <v>53</v>
      </c>
      <c>
        <f>(M128*21)/100</f>
      </c>
      <c t="s">
        <v>27</v>
      </c>
    </row>
    <row r="129" spans="1:5" ht="12.75">
      <c r="A129" s="35" t="s">
        <v>54</v>
      </c>
      <c r="E129" s="39" t="s">
        <v>55</v>
      </c>
    </row>
    <row r="130" spans="1:5" ht="12.75">
      <c r="A130" s="35" t="s">
        <v>56</v>
      </c>
      <c r="E130" s="40" t="s">
        <v>55</v>
      </c>
    </row>
    <row r="131" spans="1:5" ht="76.5">
      <c r="A131" t="s">
        <v>57</v>
      </c>
      <c r="E131" s="39" t="s">
        <v>2057</v>
      </c>
    </row>
    <row r="132" spans="1:16" ht="12.75">
      <c r="A132" t="s">
        <v>49</v>
      </c>
      <c s="34" t="s">
        <v>206</v>
      </c>
      <c s="34" t="s">
        <v>2058</v>
      </c>
      <c s="35" t="s">
        <v>47</v>
      </c>
      <c s="6" t="s">
        <v>2059</v>
      </c>
      <c s="36" t="s">
        <v>104</v>
      </c>
      <c s="37">
        <v>80</v>
      </c>
      <c s="36">
        <v>0</v>
      </c>
      <c s="36">
        <f>ROUND(G132*H132,6)</f>
      </c>
      <c r="L132" s="38">
        <v>0</v>
      </c>
      <c s="32">
        <f>ROUND(ROUND(L132,2)*ROUND(G132,3),2)</f>
      </c>
      <c s="36" t="s">
        <v>73</v>
      </c>
      <c>
        <f>(M132*21)/100</f>
      </c>
      <c t="s">
        <v>27</v>
      </c>
    </row>
    <row r="133" spans="1:5" ht="12.75">
      <c r="A133" s="35" t="s">
        <v>54</v>
      </c>
      <c r="E133" s="39" t="s">
        <v>55</v>
      </c>
    </row>
    <row r="134" spans="1:5" ht="12.75">
      <c r="A134" s="35" t="s">
        <v>56</v>
      </c>
      <c r="E134" s="40" t="s">
        <v>55</v>
      </c>
    </row>
    <row r="135" spans="1:5" ht="12.75">
      <c r="A135" t="s">
        <v>57</v>
      </c>
      <c r="E135" s="39" t="s">
        <v>74</v>
      </c>
    </row>
    <row r="136" spans="1:16" ht="25.5">
      <c r="A136" t="s">
        <v>49</v>
      </c>
      <c s="34" t="s">
        <v>214</v>
      </c>
      <c s="34" t="s">
        <v>325</v>
      </c>
      <c s="35" t="s">
        <v>47</v>
      </c>
      <c s="6" t="s">
        <v>326</v>
      </c>
      <c s="36" t="s">
        <v>52</v>
      </c>
      <c s="37">
        <v>2</v>
      </c>
      <c s="36">
        <v>0</v>
      </c>
      <c s="36">
        <f>ROUND(G136*H136,6)</f>
      </c>
      <c r="L136" s="38">
        <v>0</v>
      </c>
      <c s="32">
        <f>ROUND(ROUND(L136,2)*ROUND(G136,3),2)</f>
      </c>
      <c s="36" t="s">
        <v>73</v>
      </c>
      <c>
        <f>(M136*21)/100</f>
      </c>
      <c t="s">
        <v>27</v>
      </c>
    </row>
    <row r="137" spans="1:5" ht="12.75">
      <c r="A137" s="35" t="s">
        <v>54</v>
      </c>
      <c r="E137" s="39" t="s">
        <v>55</v>
      </c>
    </row>
    <row r="138" spans="1:5" ht="12.75">
      <c r="A138" s="35" t="s">
        <v>56</v>
      </c>
      <c r="E138" s="40" t="s">
        <v>55</v>
      </c>
    </row>
    <row r="139" spans="1:5" ht="12.75">
      <c r="A139" t="s">
        <v>57</v>
      </c>
      <c r="E139" s="39" t="s">
        <v>74</v>
      </c>
    </row>
    <row r="140" spans="1:16" ht="12.75">
      <c r="A140" t="s">
        <v>49</v>
      </c>
      <c s="34" t="s">
        <v>218</v>
      </c>
      <c s="34" t="s">
        <v>639</v>
      </c>
      <c s="35" t="s">
        <v>47</v>
      </c>
      <c s="6" t="s">
        <v>640</v>
      </c>
      <c s="36" t="s">
        <v>297</v>
      </c>
      <c s="37">
        <v>0.3</v>
      </c>
      <c s="36">
        <v>0</v>
      </c>
      <c s="36">
        <f>ROUND(G140*H140,6)</f>
      </c>
      <c r="L140" s="38">
        <v>0</v>
      </c>
      <c s="32">
        <f>ROUND(ROUND(L140,2)*ROUND(G140,3),2)</f>
      </c>
      <c s="36" t="s">
        <v>73</v>
      </c>
      <c>
        <f>(M140*21)/100</f>
      </c>
      <c t="s">
        <v>27</v>
      </c>
    </row>
    <row r="141" spans="1:5" ht="12.75">
      <c r="A141" s="35" t="s">
        <v>54</v>
      </c>
      <c r="E141" s="39" t="s">
        <v>55</v>
      </c>
    </row>
    <row r="142" spans="1:5" ht="12.75">
      <c r="A142" s="35" t="s">
        <v>56</v>
      </c>
      <c r="E142" s="40" t="s">
        <v>55</v>
      </c>
    </row>
    <row r="143" spans="1:5" ht="12.75">
      <c r="A143" t="s">
        <v>57</v>
      </c>
      <c r="E143" s="39" t="s">
        <v>74</v>
      </c>
    </row>
    <row r="144" spans="1:16" ht="25.5">
      <c r="A144" t="s">
        <v>49</v>
      </c>
      <c s="34" t="s">
        <v>218</v>
      </c>
      <c s="34" t="s">
        <v>641</v>
      </c>
      <c s="35" t="s">
        <v>47</v>
      </c>
      <c s="6" t="s">
        <v>642</v>
      </c>
      <c s="36" t="s">
        <v>104</v>
      </c>
      <c s="37">
        <v>100</v>
      </c>
      <c s="36">
        <v>0</v>
      </c>
      <c s="36">
        <f>ROUND(G144*H144,6)</f>
      </c>
      <c r="L144" s="38">
        <v>0</v>
      </c>
      <c s="32">
        <f>ROUND(ROUND(L144,2)*ROUND(G144,3),2)</f>
      </c>
      <c s="36" t="s">
        <v>73</v>
      </c>
      <c>
        <f>(M144*21)/100</f>
      </c>
      <c t="s">
        <v>27</v>
      </c>
    </row>
    <row r="145" spans="1:5" ht="12.75">
      <c r="A145" s="35" t="s">
        <v>54</v>
      </c>
      <c r="E145" s="39" t="s">
        <v>55</v>
      </c>
    </row>
    <row r="146" spans="1:5" ht="12.75">
      <c r="A146" s="35" t="s">
        <v>56</v>
      </c>
      <c r="E146" s="40" t="s">
        <v>55</v>
      </c>
    </row>
    <row r="147" spans="1:5" ht="63.75">
      <c r="A147" t="s">
        <v>57</v>
      </c>
      <c r="E147" s="39" t="s">
        <v>303</v>
      </c>
    </row>
    <row r="148" spans="1:16" ht="12.75">
      <c r="A148" t="s">
        <v>49</v>
      </c>
      <c s="34" t="s">
        <v>221</v>
      </c>
      <c s="34" t="s">
        <v>643</v>
      </c>
      <c s="35" t="s">
        <v>47</v>
      </c>
      <c s="6" t="s">
        <v>644</v>
      </c>
      <c s="36" t="s">
        <v>52</v>
      </c>
      <c s="37">
        <v>2</v>
      </c>
      <c s="36">
        <v>0</v>
      </c>
      <c s="36">
        <f>ROUND(G148*H148,6)</f>
      </c>
      <c r="L148" s="38">
        <v>0</v>
      </c>
      <c s="32">
        <f>ROUND(ROUND(L148,2)*ROUND(G148,3),2)</f>
      </c>
      <c s="36" t="s">
        <v>73</v>
      </c>
      <c>
        <f>(M148*21)/100</f>
      </c>
      <c t="s">
        <v>27</v>
      </c>
    </row>
    <row r="149" spans="1:5" ht="12.75">
      <c r="A149" s="35" t="s">
        <v>54</v>
      </c>
      <c r="E149" s="39" t="s">
        <v>55</v>
      </c>
    </row>
    <row r="150" spans="1:5" ht="12.75">
      <c r="A150" s="35" t="s">
        <v>56</v>
      </c>
      <c r="E150" s="40" t="s">
        <v>55</v>
      </c>
    </row>
    <row r="151" spans="1:5" ht="12.75">
      <c r="A151" t="s">
        <v>57</v>
      </c>
      <c r="E151" s="39" t="s">
        <v>74</v>
      </c>
    </row>
    <row r="152" spans="1:16" ht="12.75">
      <c r="A152" t="s">
        <v>49</v>
      </c>
      <c s="34" t="s">
        <v>221</v>
      </c>
      <c s="34" t="s">
        <v>1018</v>
      </c>
      <c s="35" t="s">
        <v>47</v>
      </c>
      <c s="6" t="s">
        <v>1723</v>
      </c>
      <c s="36" t="s">
        <v>96</v>
      </c>
      <c s="37">
        <v>1</v>
      </c>
      <c s="36">
        <v>0</v>
      </c>
      <c s="36">
        <f>ROUND(G152*H152,6)</f>
      </c>
      <c r="L152" s="38">
        <v>0</v>
      </c>
      <c s="32">
        <f>ROUND(ROUND(L152,2)*ROUND(G152,3),2)</f>
      </c>
      <c s="36" t="s">
        <v>53</v>
      </c>
      <c>
        <f>(M152*21)/100</f>
      </c>
      <c t="s">
        <v>27</v>
      </c>
    </row>
    <row r="153" spans="1:5" ht="12.75">
      <c r="A153" s="35" t="s">
        <v>54</v>
      </c>
      <c r="E153" s="39" t="s">
        <v>55</v>
      </c>
    </row>
    <row r="154" spans="1:5" ht="12.75">
      <c r="A154" s="35" t="s">
        <v>56</v>
      </c>
      <c r="E154" s="40" t="s">
        <v>55</v>
      </c>
    </row>
    <row r="155" spans="1:5" ht="76.5">
      <c r="A155" t="s">
        <v>57</v>
      </c>
      <c r="E155" s="39" t="s">
        <v>331</v>
      </c>
    </row>
    <row r="156" spans="1:16" ht="12.75">
      <c r="A156" t="s">
        <v>49</v>
      </c>
      <c s="34" t="s">
        <v>225</v>
      </c>
      <c s="34" t="s">
        <v>2060</v>
      </c>
      <c s="35" t="s">
        <v>47</v>
      </c>
      <c s="6" t="s">
        <v>2061</v>
      </c>
      <c s="36" t="s">
        <v>52</v>
      </c>
      <c s="37">
        <v>1</v>
      </c>
      <c s="36">
        <v>0</v>
      </c>
      <c s="36">
        <f>ROUND(G156*H156,6)</f>
      </c>
      <c r="L156" s="38">
        <v>0</v>
      </c>
      <c s="32">
        <f>ROUND(ROUND(L156,2)*ROUND(G156,3),2)</f>
      </c>
      <c s="36" t="s">
        <v>73</v>
      </c>
      <c>
        <f>(M156*21)/100</f>
      </c>
      <c t="s">
        <v>27</v>
      </c>
    </row>
    <row r="157" spans="1:5" ht="12.75">
      <c r="A157" s="35" t="s">
        <v>54</v>
      </c>
      <c r="E157" s="39" t="s">
        <v>55</v>
      </c>
    </row>
    <row r="158" spans="1:5" ht="12.75">
      <c r="A158" s="35" t="s">
        <v>56</v>
      </c>
      <c r="E158" s="40" t="s">
        <v>55</v>
      </c>
    </row>
    <row r="159" spans="1:5" ht="12.75">
      <c r="A159" t="s">
        <v>57</v>
      </c>
      <c r="E159" s="39" t="s">
        <v>74</v>
      </c>
    </row>
    <row r="160" spans="1:16" ht="12.75">
      <c r="A160" t="s">
        <v>49</v>
      </c>
      <c s="34" t="s">
        <v>225</v>
      </c>
      <c s="34" t="s">
        <v>2062</v>
      </c>
      <c s="35" t="s">
        <v>47</v>
      </c>
      <c s="6" t="s">
        <v>2063</v>
      </c>
      <c s="36" t="s">
        <v>52</v>
      </c>
      <c s="37">
        <v>1</v>
      </c>
      <c s="36">
        <v>0</v>
      </c>
      <c s="36">
        <f>ROUND(G160*H160,6)</f>
      </c>
      <c r="L160" s="38">
        <v>0</v>
      </c>
      <c s="32">
        <f>ROUND(ROUND(L160,2)*ROUND(G160,3),2)</f>
      </c>
      <c s="36" t="s">
        <v>53</v>
      </c>
      <c>
        <f>(M160*21)/100</f>
      </c>
      <c t="s">
        <v>27</v>
      </c>
    </row>
    <row r="161" spans="1:5" ht="12.75">
      <c r="A161" s="35" t="s">
        <v>54</v>
      </c>
      <c r="E161" s="39" t="s">
        <v>55</v>
      </c>
    </row>
    <row r="162" spans="1:5" ht="12.75">
      <c r="A162" s="35" t="s">
        <v>56</v>
      </c>
      <c r="E162" s="40" t="s">
        <v>55</v>
      </c>
    </row>
    <row r="163" spans="1:5" ht="12.75">
      <c r="A163" t="s">
        <v>57</v>
      </c>
      <c r="E163" s="39" t="s">
        <v>2064</v>
      </c>
    </row>
    <row r="164" spans="1:16" ht="25.5">
      <c r="A164" t="s">
        <v>49</v>
      </c>
      <c s="34" t="s">
        <v>229</v>
      </c>
      <c s="34" t="s">
        <v>2065</v>
      </c>
      <c s="35" t="s">
        <v>47</v>
      </c>
      <c s="6" t="s">
        <v>2066</v>
      </c>
      <c s="36" t="s">
        <v>52</v>
      </c>
      <c s="37">
        <v>1</v>
      </c>
      <c s="36">
        <v>0</v>
      </c>
      <c s="36">
        <f>ROUND(G164*H164,6)</f>
      </c>
      <c r="L164" s="38">
        <v>0</v>
      </c>
      <c s="32">
        <f>ROUND(ROUND(L164,2)*ROUND(G164,3),2)</f>
      </c>
      <c s="36" t="s">
        <v>53</v>
      </c>
      <c>
        <f>(M164*21)/100</f>
      </c>
      <c t="s">
        <v>27</v>
      </c>
    </row>
    <row r="165" spans="1:5" ht="12.75">
      <c r="A165" s="35" t="s">
        <v>54</v>
      </c>
      <c r="E165" s="39" t="s">
        <v>55</v>
      </c>
    </row>
    <row r="166" spans="1:5" ht="12.75">
      <c r="A166" s="35" t="s">
        <v>56</v>
      </c>
      <c r="E166" s="40" t="s">
        <v>55</v>
      </c>
    </row>
    <row r="167" spans="1:5" ht="38.25">
      <c r="A167" t="s">
        <v>57</v>
      </c>
      <c r="E167" s="39" t="s">
        <v>2067</v>
      </c>
    </row>
    <row r="168" spans="1:16" ht="12.75">
      <c r="A168" t="s">
        <v>49</v>
      </c>
      <c s="34" t="s">
        <v>229</v>
      </c>
      <c s="34" t="s">
        <v>2068</v>
      </c>
      <c s="35" t="s">
        <v>47</v>
      </c>
      <c s="6" t="s">
        <v>2069</v>
      </c>
      <c s="36" t="s">
        <v>52</v>
      </c>
      <c s="37">
        <v>3</v>
      </c>
      <c s="36">
        <v>0</v>
      </c>
      <c s="36">
        <f>ROUND(G168*H168,6)</f>
      </c>
      <c r="L168" s="38">
        <v>0</v>
      </c>
      <c s="32">
        <f>ROUND(ROUND(L168,2)*ROUND(G168,3),2)</f>
      </c>
      <c s="36" t="s">
        <v>53</v>
      </c>
      <c>
        <f>(M168*21)/100</f>
      </c>
      <c t="s">
        <v>27</v>
      </c>
    </row>
    <row r="169" spans="1:5" ht="12.75">
      <c r="A169" s="35" t="s">
        <v>54</v>
      </c>
      <c r="E169" s="39" t="s">
        <v>55</v>
      </c>
    </row>
    <row r="170" spans="1:5" ht="12.75">
      <c r="A170" s="35" t="s">
        <v>56</v>
      </c>
      <c r="E170" s="40" t="s">
        <v>55</v>
      </c>
    </row>
    <row r="171" spans="1:5" ht="38.25">
      <c r="A171" t="s">
        <v>57</v>
      </c>
      <c r="E171" s="39" t="s">
        <v>2070</v>
      </c>
    </row>
    <row r="172" spans="1:16" ht="12.75">
      <c r="A172" t="s">
        <v>49</v>
      </c>
      <c s="34" t="s">
        <v>232</v>
      </c>
      <c s="34" t="s">
        <v>2071</v>
      </c>
      <c s="35" t="s">
        <v>47</v>
      </c>
      <c s="6" t="s">
        <v>2072</v>
      </c>
      <c s="36" t="s">
        <v>52</v>
      </c>
      <c s="37">
        <v>1</v>
      </c>
      <c s="36">
        <v>0</v>
      </c>
      <c s="36">
        <f>ROUND(G172*H172,6)</f>
      </c>
      <c r="L172" s="38">
        <v>0</v>
      </c>
      <c s="32">
        <f>ROUND(ROUND(L172,2)*ROUND(G172,3),2)</f>
      </c>
      <c s="36" t="s">
        <v>73</v>
      </c>
      <c>
        <f>(M172*21)/100</f>
      </c>
      <c t="s">
        <v>27</v>
      </c>
    </row>
    <row r="173" spans="1:5" ht="12.75">
      <c r="A173" s="35" t="s">
        <v>54</v>
      </c>
      <c r="E173" s="39" t="s">
        <v>55</v>
      </c>
    </row>
    <row r="174" spans="1:5" ht="12.75">
      <c r="A174" s="35" t="s">
        <v>56</v>
      </c>
      <c r="E174" s="40" t="s">
        <v>55</v>
      </c>
    </row>
    <row r="175" spans="1:5" ht="12.75">
      <c r="A175" t="s">
        <v>57</v>
      </c>
      <c r="E175" s="39" t="s">
        <v>74</v>
      </c>
    </row>
    <row r="176" spans="1:16" ht="12.75">
      <c r="A176" t="s">
        <v>49</v>
      </c>
      <c s="34" t="s">
        <v>232</v>
      </c>
      <c s="34" t="s">
        <v>2073</v>
      </c>
      <c s="35" t="s">
        <v>47</v>
      </c>
      <c s="6" t="s">
        <v>2074</v>
      </c>
      <c s="36" t="s">
        <v>52</v>
      </c>
      <c s="37">
        <v>2</v>
      </c>
      <c s="36">
        <v>0</v>
      </c>
      <c s="36">
        <f>ROUND(G176*H176,6)</f>
      </c>
      <c r="L176" s="38">
        <v>0</v>
      </c>
      <c s="32">
        <f>ROUND(ROUND(L176,2)*ROUND(G176,3),2)</f>
      </c>
      <c s="36" t="s">
        <v>53</v>
      </c>
      <c>
        <f>(M176*21)/100</f>
      </c>
      <c t="s">
        <v>27</v>
      </c>
    </row>
    <row r="177" spans="1:5" ht="12.75">
      <c r="A177" s="35" t="s">
        <v>54</v>
      </c>
      <c r="E177" s="39" t="s">
        <v>55</v>
      </c>
    </row>
    <row r="178" spans="1:5" ht="12.75">
      <c r="A178" s="35" t="s">
        <v>56</v>
      </c>
      <c r="E178" s="40" t="s">
        <v>55</v>
      </c>
    </row>
    <row r="179" spans="1:5" ht="38.25">
      <c r="A179" t="s">
        <v>57</v>
      </c>
      <c r="E179" s="39" t="s">
        <v>2075</v>
      </c>
    </row>
    <row r="180" spans="1:16" ht="12.75">
      <c r="A180" t="s">
        <v>49</v>
      </c>
      <c s="34" t="s">
        <v>236</v>
      </c>
      <c s="34" t="s">
        <v>2076</v>
      </c>
      <c s="35" t="s">
        <v>47</v>
      </c>
      <c s="6" t="s">
        <v>2077</v>
      </c>
      <c s="36" t="s">
        <v>52</v>
      </c>
      <c s="37">
        <v>1</v>
      </c>
      <c s="36">
        <v>0</v>
      </c>
      <c s="36">
        <f>ROUND(G180*H180,6)</f>
      </c>
      <c r="L180" s="38">
        <v>0</v>
      </c>
      <c s="32">
        <f>ROUND(ROUND(L180,2)*ROUND(G180,3),2)</f>
      </c>
      <c s="36" t="s">
        <v>53</v>
      </c>
      <c>
        <f>(M180*21)/100</f>
      </c>
      <c t="s">
        <v>27</v>
      </c>
    </row>
    <row r="181" spans="1:5" ht="12.75">
      <c r="A181" s="35" t="s">
        <v>54</v>
      </c>
      <c r="E181" s="39" t="s">
        <v>55</v>
      </c>
    </row>
    <row r="182" spans="1:5" ht="12.75">
      <c r="A182" s="35" t="s">
        <v>56</v>
      </c>
      <c r="E182" s="40" t="s">
        <v>55</v>
      </c>
    </row>
    <row r="183" spans="1:5" ht="12.75">
      <c r="A183" t="s">
        <v>57</v>
      </c>
      <c r="E183" s="39" t="s">
        <v>2078</v>
      </c>
    </row>
    <row r="184" spans="1:16" ht="12.75">
      <c r="A184" t="s">
        <v>49</v>
      </c>
      <c s="34" t="s">
        <v>236</v>
      </c>
      <c s="34" t="s">
        <v>2096</v>
      </c>
      <c s="35" t="s">
        <v>47</v>
      </c>
      <c s="6" t="s">
        <v>2097</v>
      </c>
      <c s="36" t="s">
        <v>52</v>
      </c>
      <c s="37">
        <v>2</v>
      </c>
      <c s="36">
        <v>0</v>
      </c>
      <c s="36">
        <f>ROUND(G184*H184,6)</f>
      </c>
      <c r="L184" s="38">
        <v>0</v>
      </c>
      <c s="32">
        <f>ROUND(ROUND(L184,2)*ROUND(G184,3),2)</f>
      </c>
      <c s="36" t="s">
        <v>53</v>
      </c>
      <c>
        <f>(M184*21)/100</f>
      </c>
      <c t="s">
        <v>27</v>
      </c>
    </row>
    <row r="185" spans="1:5" ht="12.75">
      <c r="A185" s="35" t="s">
        <v>54</v>
      </c>
      <c r="E185" s="39" t="s">
        <v>55</v>
      </c>
    </row>
    <row r="186" spans="1:5" ht="12.75">
      <c r="A186" s="35" t="s">
        <v>56</v>
      </c>
      <c r="E186" s="40" t="s">
        <v>55</v>
      </c>
    </row>
    <row r="187" spans="1:5" ht="38.25">
      <c r="A187" t="s">
        <v>57</v>
      </c>
      <c r="E187" s="39" t="s">
        <v>2098</v>
      </c>
    </row>
    <row r="188" spans="1:16" ht="12.75">
      <c r="A188" t="s">
        <v>49</v>
      </c>
      <c s="34" t="s">
        <v>239</v>
      </c>
      <c s="34" t="s">
        <v>2102</v>
      </c>
      <c s="35" t="s">
        <v>47</v>
      </c>
      <c s="6" t="s">
        <v>2103</v>
      </c>
      <c s="36" t="s">
        <v>104</v>
      </c>
      <c s="37">
        <v>1</v>
      </c>
      <c s="36">
        <v>0</v>
      </c>
      <c s="36">
        <f>ROUND(G188*H188,6)</f>
      </c>
      <c r="L188" s="38">
        <v>0</v>
      </c>
      <c s="32">
        <f>ROUND(ROUND(L188,2)*ROUND(G188,3),2)</f>
      </c>
      <c s="36" t="s">
        <v>73</v>
      </c>
      <c>
        <f>(M188*21)/100</f>
      </c>
      <c t="s">
        <v>27</v>
      </c>
    </row>
    <row r="189" spans="1:5" ht="12.75">
      <c r="A189" s="35" t="s">
        <v>54</v>
      </c>
      <c r="E189" s="39" t="s">
        <v>55</v>
      </c>
    </row>
    <row r="190" spans="1:5" ht="12.75">
      <c r="A190" s="35" t="s">
        <v>56</v>
      </c>
      <c r="E190" s="40" t="s">
        <v>55</v>
      </c>
    </row>
    <row r="191" spans="1:5" ht="12.75">
      <c r="A191" t="s">
        <v>57</v>
      </c>
      <c r="E191" s="39" t="s">
        <v>74</v>
      </c>
    </row>
    <row r="192" spans="1:16" ht="12.75">
      <c r="A192" t="s">
        <v>49</v>
      </c>
      <c s="34" t="s">
        <v>239</v>
      </c>
      <c s="34" t="s">
        <v>2099</v>
      </c>
      <c s="35" t="s">
        <v>47</v>
      </c>
      <c s="6" t="s">
        <v>2100</v>
      </c>
      <c s="36" t="s">
        <v>52</v>
      </c>
      <c s="37">
        <v>2</v>
      </c>
      <c s="36">
        <v>0</v>
      </c>
      <c s="36">
        <f>ROUND(G192*H192,6)</f>
      </c>
      <c r="L192" s="38">
        <v>0</v>
      </c>
      <c s="32">
        <f>ROUND(ROUND(L192,2)*ROUND(G192,3),2)</f>
      </c>
      <c s="36" t="s">
        <v>53</v>
      </c>
      <c>
        <f>(M192*21)/100</f>
      </c>
      <c t="s">
        <v>27</v>
      </c>
    </row>
    <row r="193" spans="1:5" ht="12.75">
      <c r="A193" s="35" t="s">
        <v>54</v>
      </c>
      <c r="E193" s="39" t="s">
        <v>55</v>
      </c>
    </row>
    <row r="194" spans="1:5" ht="12.75">
      <c r="A194" s="35" t="s">
        <v>56</v>
      </c>
      <c r="E194" s="40" t="s">
        <v>55</v>
      </c>
    </row>
    <row r="195" spans="1:5" ht="63.75">
      <c r="A195" t="s">
        <v>57</v>
      </c>
      <c r="E195" s="39" t="s">
        <v>2101</v>
      </c>
    </row>
    <row r="196" spans="1:16" ht="12.75">
      <c r="A196" t="s">
        <v>49</v>
      </c>
      <c s="34" t="s">
        <v>242</v>
      </c>
      <c s="34" t="s">
        <v>2109</v>
      </c>
      <c s="35" t="s">
        <v>47</v>
      </c>
      <c s="6" t="s">
        <v>2110</v>
      </c>
      <c s="36" t="s">
        <v>68</v>
      </c>
      <c s="37">
        <v>8</v>
      </c>
      <c s="36">
        <v>0</v>
      </c>
      <c s="36">
        <f>ROUND(G196*H196,6)</f>
      </c>
      <c r="L196" s="38">
        <v>0</v>
      </c>
      <c s="32">
        <f>ROUND(ROUND(L196,2)*ROUND(G196,3),2)</f>
      </c>
      <c s="36" t="s">
        <v>73</v>
      </c>
      <c>
        <f>(M196*21)/100</f>
      </c>
      <c t="s">
        <v>27</v>
      </c>
    </row>
    <row r="197" spans="1:5" ht="12.75">
      <c r="A197" s="35" t="s">
        <v>54</v>
      </c>
      <c r="E197" s="39" t="s">
        <v>55</v>
      </c>
    </row>
    <row r="198" spans="1:5" ht="12.75">
      <c r="A198" s="35" t="s">
        <v>56</v>
      </c>
      <c r="E198" s="40" t="s">
        <v>55</v>
      </c>
    </row>
    <row r="199" spans="1:5" ht="12.75">
      <c r="A199" t="s">
        <v>57</v>
      </c>
      <c r="E199" s="39" t="s">
        <v>74</v>
      </c>
    </row>
    <row r="200" spans="1:16" ht="12.75">
      <c r="A200" t="s">
        <v>49</v>
      </c>
      <c s="34" t="s">
        <v>242</v>
      </c>
      <c s="34" t="s">
        <v>2104</v>
      </c>
      <c s="35" t="s">
        <v>47</v>
      </c>
      <c s="6" t="s">
        <v>2105</v>
      </c>
      <c s="36" t="s">
        <v>104</v>
      </c>
      <c s="37">
        <v>1</v>
      </c>
      <c s="36">
        <v>0</v>
      </c>
      <c s="36">
        <f>ROUND(G200*H200,6)</f>
      </c>
      <c r="L200" s="38">
        <v>0</v>
      </c>
      <c s="32">
        <f>ROUND(ROUND(L200,2)*ROUND(G200,3),2)</f>
      </c>
      <c s="36" t="s">
        <v>73</v>
      </c>
      <c>
        <f>(M200*21)/100</f>
      </c>
      <c t="s">
        <v>27</v>
      </c>
    </row>
    <row r="201" spans="1:5" ht="12.75">
      <c r="A201" s="35" t="s">
        <v>54</v>
      </c>
      <c r="E201" s="39" t="s">
        <v>55</v>
      </c>
    </row>
    <row r="202" spans="1:5" ht="12.75">
      <c r="A202" s="35" t="s">
        <v>56</v>
      </c>
      <c r="E202" s="40" t="s">
        <v>55</v>
      </c>
    </row>
    <row r="203" spans="1:5" ht="12.75">
      <c r="A203" t="s">
        <v>57</v>
      </c>
      <c r="E203" s="39" t="s">
        <v>74</v>
      </c>
    </row>
    <row r="204" spans="1:16" ht="12.75">
      <c r="A204" t="s">
        <v>49</v>
      </c>
      <c s="34" t="s">
        <v>246</v>
      </c>
      <c s="34" t="s">
        <v>264</v>
      </c>
      <c s="35" t="s">
        <v>47</v>
      </c>
      <c s="6" t="s">
        <v>265</v>
      </c>
      <c s="36" t="s">
        <v>104</v>
      </c>
      <c s="37">
        <v>20</v>
      </c>
      <c s="36">
        <v>0</v>
      </c>
      <c s="36">
        <f>ROUND(G204*H204,6)</f>
      </c>
      <c r="L204" s="38">
        <v>0</v>
      </c>
      <c s="32">
        <f>ROUND(ROUND(L204,2)*ROUND(G204,3),2)</f>
      </c>
      <c s="36" t="s">
        <v>73</v>
      </c>
      <c>
        <f>(M204*21)/100</f>
      </c>
      <c t="s">
        <v>27</v>
      </c>
    </row>
    <row r="205" spans="1:5" ht="12.75">
      <c r="A205" s="35" t="s">
        <v>54</v>
      </c>
      <c r="E205" s="39" t="s">
        <v>55</v>
      </c>
    </row>
    <row r="206" spans="1:5" ht="12.75">
      <c r="A206" s="35" t="s">
        <v>56</v>
      </c>
      <c r="E206" s="40" t="s">
        <v>55</v>
      </c>
    </row>
    <row r="207" spans="1:5" ht="12.75">
      <c r="A207" t="s">
        <v>57</v>
      </c>
      <c r="E207" s="39" t="s">
        <v>74</v>
      </c>
    </row>
    <row r="208" spans="1:16" ht="12.75">
      <c r="A208" t="s">
        <v>49</v>
      </c>
      <c s="34" t="s">
        <v>246</v>
      </c>
      <c s="34" t="s">
        <v>2007</v>
      </c>
      <c s="35" t="s">
        <v>47</v>
      </c>
      <c s="6" t="s">
        <v>261</v>
      </c>
      <c s="36" t="s">
        <v>104</v>
      </c>
      <c s="37">
        <v>20</v>
      </c>
      <c s="36">
        <v>0</v>
      </c>
      <c s="36">
        <f>ROUND(G208*H208,6)</f>
      </c>
      <c r="L208" s="38">
        <v>0</v>
      </c>
      <c s="32">
        <f>ROUND(ROUND(L208,2)*ROUND(G208,3),2)</f>
      </c>
      <c s="36" t="s">
        <v>53</v>
      </c>
      <c>
        <f>(M208*21)/100</f>
      </c>
      <c t="s">
        <v>27</v>
      </c>
    </row>
    <row r="209" spans="1:5" ht="12.75">
      <c r="A209" s="35" t="s">
        <v>54</v>
      </c>
      <c r="E209" s="39" t="s">
        <v>55</v>
      </c>
    </row>
    <row r="210" spans="1:5" ht="12.75">
      <c r="A210" s="35" t="s">
        <v>56</v>
      </c>
      <c r="E210" s="40" t="s">
        <v>55</v>
      </c>
    </row>
    <row r="211" spans="1:5" ht="76.5">
      <c r="A211" t="s">
        <v>57</v>
      </c>
      <c r="E211" s="39" t="s">
        <v>299</v>
      </c>
    </row>
    <row r="212" spans="1:16" ht="12.75">
      <c r="A212" t="s">
        <v>49</v>
      </c>
      <c s="34" t="s">
        <v>250</v>
      </c>
      <c s="34" t="s">
        <v>2571</v>
      </c>
      <c s="35" t="s">
        <v>47</v>
      </c>
      <c s="6" t="s">
        <v>283</v>
      </c>
      <c s="36" t="s">
        <v>284</v>
      </c>
      <c s="37">
        <v>2</v>
      </c>
      <c s="36">
        <v>0</v>
      </c>
      <c s="36">
        <f>ROUND(G212*H212,6)</f>
      </c>
      <c r="L212" s="38">
        <v>0</v>
      </c>
      <c s="32">
        <f>ROUND(ROUND(L212,2)*ROUND(G212,3),2)</f>
      </c>
      <c s="36" t="s">
        <v>53</v>
      </c>
      <c>
        <f>(M212*21)/100</f>
      </c>
      <c t="s">
        <v>27</v>
      </c>
    </row>
    <row r="213" spans="1:5" ht="12.75">
      <c r="A213" s="35" t="s">
        <v>54</v>
      </c>
      <c r="E213" s="39" t="s">
        <v>55</v>
      </c>
    </row>
    <row r="214" spans="1:5" ht="12.75">
      <c r="A214" s="35" t="s">
        <v>56</v>
      </c>
      <c r="E214" s="40" t="s">
        <v>55</v>
      </c>
    </row>
    <row r="215" spans="1:5" ht="76.5">
      <c r="A215" t="s">
        <v>57</v>
      </c>
      <c r="E215" s="39" t="s">
        <v>285</v>
      </c>
    </row>
    <row r="216" spans="1:16" ht="12.75">
      <c r="A216" t="s">
        <v>49</v>
      </c>
      <c s="34" t="s">
        <v>250</v>
      </c>
      <c s="34" t="s">
        <v>2008</v>
      </c>
      <c s="35" t="s">
        <v>47</v>
      </c>
      <c s="6" t="s">
        <v>288</v>
      </c>
      <c s="36" t="s">
        <v>104</v>
      </c>
      <c s="37">
        <v>20</v>
      </c>
      <c s="36">
        <v>0</v>
      </c>
      <c s="36">
        <f>ROUND(G216*H216,6)</f>
      </c>
      <c r="L216" s="38">
        <v>0</v>
      </c>
      <c s="32">
        <f>ROUND(ROUND(L216,2)*ROUND(G216,3),2)</f>
      </c>
      <c s="36" t="s">
        <v>53</v>
      </c>
      <c>
        <f>(M216*21)/100</f>
      </c>
      <c t="s">
        <v>27</v>
      </c>
    </row>
    <row r="217" spans="1:5" ht="12.75">
      <c r="A217" s="35" t="s">
        <v>54</v>
      </c>
      <c r="E217" s="39" t="s">
        <v>55</v>
      </c>
    </row>
    <row r="218" spans="1:5" ht="12.75">
      <c r="A218" s="35" t="s">
        <v>56</v>
      </c>
      <c r="E218" s="40" t="s">
        <v>55</v>
      </c>
    </row>
    <row r="219" spans="1:5" ht="76.5">
      <c r="A219" t="s">
        <v>57</v>
      </c>
      <c r="E219" s="39" t="s">
        <v>289</v>
      </c>
    </row>
    <row r="220" spans="1:16" ht="12.75">
      <c r="A220" t="s">
        <v>49</v>
      </c>
      <c s="34" t="s">
        <v>255</v>
      </c>
      <c s="34" t="s">
        <v>2572</v>
      </c>
      <c s="35" t="s">
        <v>47</v>
      </c>
      <c s="6" t="s">
        <v>2085</v>
      </c>
      <c s="36" t="s">
        <v>52</v>
      </c>
      <c s="37">
        <v>2</v>
      </c>
      <c s="36">
        <v>0</v>
      </c>
      <c s="36">
        <f>ROUND(G220*H220,6)</f>
      </c>
      <c r="L220" s="38">
        <v>0</v>
      </c>
      <c s="32">
        <f>ROUND(ROUND(L220,2)*ROUND(G220,3),2)</f>
      </c>
      <c s="36" t="s">
        <v>73</v>
      </c>
      <c>
        <f>(M220*21)/100</f>
      </c>
      <c t="s">
        <v>27</v>
      </c>
    </row>
    <row r="221" spans="1:5" ht="12.75">
      <c r="A221" s="35" t="s">
        <v>54</v>
      </c>
      <c r="E221" s="39" t="s">
        <v>55</v>
      </c>
    </row>
    <row r="222" spans="1:5" ht="12.75">
      <c r="A222" s="35" t="s">
        <v>56</v>
      </c>
      <c r="E222" s="40" t="s">
        <v>55</v>
      </c>
    </row>
    <row r="223" spans="1:5" ht="12.75">
      <c r="A223" t="s">
        <v>57</v>
      </c>
      <c r="E223" s="39" t="s">
        <v>74</v>
      </c>
    </row>
    <row r="224" spans="1:16" ht="12.75">
      <c r="A224" t="s">
        <v>49</v>
      </c>
      <c s="34" t="s">
        <v>255</v>
      </c>
      <c s="34" t="s">
        <v>2087</v>
      </c>
      <c s="35" t="s">
        <v>47</v>
      </c>
      <c s="6" t="s">
        <v>2088</v>
      </c>
      <c s="36" t="s">
        <v>52</v>
      </c>
      <c s="37">
        <v>2</v>
      </c>
      <c s="36">
        <v>0</v>
      </c>
      <c s="36">
        <f>ROUND(G224*H224,6)</f>
      </c>
      <c r="L224" s="38">
        <v>0</v>
      </c>
      <c s="32">
        <f>ROUND(ROUND(L224,2)*ROUND(G224,3),2)</f>
      </c>
      <c s="36" t="s">
        <v>73</v>
      </c>
      <c>
        <f>(M224*21)/100</f>
      </c>
      <c t="s">
        <v>27</v>
      </c>
    </row>
    <row r="225" spans="1:5" ht="12.75">
      <c r="A225" s="35" t="s">
        <v>54</v>
      </c>
      <c r="E225" s="39" t="s">
        <v>55</v>
      </c>
    </row>
    <row r="226" spans="1:5" ht="12.75">
      <c r="A226" s="35" t="s">
        <v>56</v>
      </c>
      <c r="E226" s="40" t="s">
        <v>55</v>
      </c>
    </row>
    <row r="227" spans="1:5" ht="12.75">
      <c r="A227" t="s">
        <v>57</v>
      </c>
      <c r="E227" s="39" t="s">
        <v>74</v>
      </c>
    </row>
    <row r="228" spans="1:16" ht="12.75">
      <c r="A228" t="s">
        <v>49</v>
      </c>
      <c s="34" t="s">
        <v>259</v>
      </c>
      <c s="34" t="s">
        <v>2573</v>
      </c>
      <c s="35" t="s">
        <v>47</v>
      </c>
      <c s="6" t="s">
        <v>872</v>
      </c>
      <c s="36" t="s">
        <v>52</v>
      </c>
      <c s="37">
        <v>1</v>
      </c>
      <c s="36">
        <v>0</v>
      </c>
      <c s="36">
        <f>ROUND(G228*H228,6)</f>
      </c>
      <c r="L228" s="38">
        <v>0</v>
      </c>
      <c s="32">
        <f>ROUND(ROUND(L228,2)*ROUND(G228,3),2)</f>
      </c>
      <c s="36" t="s">
        <v>73</v>
      </c>
      <c>
        <f>(M228*21)/100</f>
      </c>
      <c t="s">
        <v>27</v>
      </c>
    </row>
    <row r="229" spans="1:5" ht="12.75">
      <c r="A229" s="35" t="s">
        <v>54</v>
      </c>
      <c r="E229" s="39" t="s">
        <v>55</v>
      </c>
    </row>
    <row r="230" spans="1:5" ht="12.75">
      <c r="A230" s="35" t="s">
        <v>56</v>
      </c>
      <c r="E230" s="40" t="s">
        <v>55</v>
      </c>
    </row>
    <row r="231" spans="1:5" ht="165.75">
      <c r="A231" t="s">
        <v>57</v>
      </c>
      <c r="E231" s="39" t="s">
        <v>873</v>
      </c>
    </row>
    <row r="232" spans="1:16" ht="12.75">
      <c r="A232" t="s">
        <v>49</v>
      </c>
      <c s="34" t="s">
        <v>259</v>
      </c>
      <c s="34" t="s">
        <v>342</v>
      </c>
      <c s="35" t="s">
        <v>47</v>
      </c>
      <c s="6" t="s">
        <v>343</v>
      </c>
      <c s="36" t="s">
        <v>52</v>
      </c>
      <c s="37">
        <v>1</v>
      </c>
      <c s="36">
        <v>0</v>
      </c>
      <c s="36">
        <f>ROUND(G232*H232,6)</f>
      </c>
      <c r="L232" s="38">
        <v>0</v>
      </c>
      <c s="32">
        <f>ROUND(ROUND(L232,2)*ROUND(G232,3),2)</f>
      </c>
      <c s="36" t="s">
        <v>73</v>
      </c>
      <c>
        <f>(M232*21)/100</f>
      </c>
      <c t="s">
        <v>27</v>
      </c>
    </row>
    <row r="233" spans="1:5" ht="12.75">
      <c r="A233" s="35" t="s">
        <v>54</v>
      </c>
      <c r="E233" s="39" t="s">
        <v>55</v>
      </c>
    </row>
    <row r="234" spans="1:5" ht="12.75">
      <c r="A234" s="35" t="s">
        <v>56</v>
      </c>
      <c r="E234" s="40" t="s">
        <v>55</v>
      </c>
    </row>
    <row r="235" spans="1:5" ht="165.75">
      <c r="A235" t="s">
        <v>57</v>
      </c>
      <c r="E235" s="39" t="s">
        <v>873</v>
      </c>
    </row>
    <row r="236" spans="1:16" ht="12.75">
      <c r="A236" t="s">
        <v>49</v>
      </c>
      <c s="34" t="s">
        <v>263</v>
      </c>
      <c s="34" t="s">
        <v>2089</v>
      </c>
      <c s="35" t="s">
        <v>47</v>
      </c>
      <c s="6" t="s">
        <v>2090</v>
      </c>
      <c s="36" t="s">
        <v>52</v>
      </c>
      <c s="37">
        <v>2</v>
      </c>
      <c s="36">
        <v>0</v>
      </c>
      <c s="36">
        <f>ROUND(G236*H236,6)</f>
      </c>
      <c r="L236" s="38">
        <v>0</v>
      </c>
      <c s="32">
        <f>ROUND(ROUND(L236,2)*ROUND(G236,3),2)</f>
      </c>
      <c s="36" t="s">
        <v>73</v>
      </c>
      <c>
        <f>(M236*21)/100</f>
      </c>
      <c t="s">
        <v>27</v>
      </c>
    </row>
    <row r="237" spans="1:5" ht="12.75">
      <c r="A237" s="35" t="s">
        <v>54</v>
      </c>
      <c r="E237" s="39" t="s">
        <v>55</v>
      </c>
    </row>
    <row r="238" spans="1:5" ht="12.75">
      <c r="A238" s="35" t="s">
        <v>56</v>
      </c>
      <c r="E238" s="40" t="s">
        <v>55</v>
      </c>
    </row>
    <row r="239" spans="1:5" ht="12.75">
      <c r="A239" t="s">
        <v>57</v>
      </c>
      <c r="E239" s="39" t="s">
        <v>74</v>
      </c>
    </row>
    <row r="240" spans="1:16" ht="25.5">
      <c r="A240" t="s">
        <v>49</v>
      </c>
      <c s="34" t="s">
        <v>263</v>
      </c>
      <c s="34" t="s">
        <v>2091</v>
      </c>
      <c s="35" t="s">
        <v>47</v>
      </c>
      <c s="6" t="s">
        <v>2092</v>
      </c>
      <c s="36" t="s">
        <v>52</v>
      </c>
      <c s="37">
        <v>2</v>
      </c>
      <c s="36">
        <v>0</v>
      </c>
      <c s="36">
        <f>ROUND(G240*H240,6)</f>
      </c>
      <c r="L240" s="38">
        <v>0</v>
      </c>
      <c s="32">
        <f>ROUND(ROUND(L240,2)*ROUND(G240,3),2)</f>
      </c>
      <c s="36" t="s">
        <v>73</v>
      </c>
      <c>
        <f>(M240*21)/100</f>
      </c>
      <c t="s">
        <v>27</v>
      </c>
    </row>
    <row r="241" spans="1:5" ht="12.75">
      <c r="A241" s="35" t="s">
        <v>54</v>
      </c>
      <c r="E241" s="39" t="s">
        <v>55</v>
      </c>
    </row>
    <row r="242" spans="1:5" ht="12.75">
      <c r="A242" s="35" t="s">
        <v>56</v>
      </c>
      <c r="E242" s="40" t="s">
        <v>55</v>
      </c>
    </row>
    <row r="243" spans="1:5" ht="12.75">
      <c r="A243" t="s">
        <v>57</v>
      </c>
      <c r="E243" s="39" t="s">
        <v>74</v>
      </c>
    </row>
    <row r="244" spans="1:16" ht="12.75">
      <c r="A244" t="s">
        <v>49</v>
      </c>
      <c s="34" t="s">
        <v>267</v>
      </c>
      <c s="34" t="s">
        <v>345</v>
      </c>
      <c s="35" t="s">
        <v>47</v>
      </c>
      <c s="6" t="s">
        <v>346</v>
      </c>
      <c s="36" t="s">
        <v>104</v>
      </c>
      <c s="37">
        <v>150</v>
      </c>
      <c s="36">
        <v>0</v>
      </c>
      <c s="36">
        <f>ROUND(G244*H244,6)</f>
      </c>
      <c r="L244" s="38">
        <v>0</v>
      </c>
      <c s="32">
        <f>ROUND(ROUND(L244,2)*ROUND(G244,3),2)</f>
      </c>
      <c s="36" t="s">
        <v>53</v>
      </c>
      <c>
        <f>(M244*21)/100</f>
      </c>
      <c t="s">
        <v>27</v>
      </c>
    </row>
    <row r="245" spans="1:5" ht="12.75">
      <c r="A245" s="35" t="s">
        <v>54</v>
      </c>
      <c r="E245" s="39" t="s">
        <v>55</v>
      </c>
    </row>
    <row r="246" spans="1:5" ht="12.75">
      <c r="A246" s="35" t="s">
        <v>56</v>
      </c>
      <c r="E246" s="40" t="s">
        <v>55</v>
      </c>
    </row>
    <row r="247" spans="1:5" ht="51">
      <c r="A247" t="s">
        <v>57</v>
      </c>
      <c r="E247" s="39" t="s">
        <v>347</v>
      </c>
    </row>
    <row r="248" spans="1:16" ht="25.5">
      <c r="A248" t="s">
        <v>49</v>
      </c>
      <c s="34" t="s">
        <v>267</v>
      </c>
      <c s="34" t="s">
        <v>2478</v>
      </c>
      <c s="35" t="s">
        <v>47</v>
      </c>
      <c s="6" t="s">
        <v>2574</v>
      </c>
      <c s="36" t="s">
        <v>52</v>
      </c>
      <c s="37">
        <v>2</v>
      </c>
      <c s="36">
        <v>0</v>
      </c>
      <c s="36">
        <f>ROUND(G248*H248,6)</f>
      </c>
      <c r="L248" s="38">
        <v>0</v>
      </c>
      <c s="32">
        <f>ROUND(ROUND(L248,2)*ROUND(G248,3),2)</f>
      </c>
      <c s="36" t="s">
        <v>53</v>
      </c>
      <c>
        <f>(M248*21)/100</f>
      </c>
      <c t="s">
        <v>27</v>
      </c>
    </row>
    <row r="249" spans="1:5" ht="12.75">
      <c r="A249" s="35" t="s">
        <v>54</v>
      </c>
      <c r="E249" s="39" t="s">
        <v>55</v>
      </c>
    </row>
    <row r="250" spans="1:5" ht="12.75">
      <c r="A250" s="35" t="s">
        <v>56</v>
      </c>
      <c r="E250" s="40" t="s">
        <v>55</v>
      </c>
    </row>
    <row r="251" spans="1:5" ht="12.75">
      <c r="A251" t="s">
        <v>57</v>
      </c>
      <c r="E251" s="39" t="s">
        <v>2575</v>
      </c>
    </row>
    <row r="252" spans="1:16" ht="12.75">
      <c r="A252" t="s">
        <v>49</v>
      </c>
      <c s="34" t="s">
        <v>271</v>
      </c>
      <c s="34" t="s">
        <v>349</v>
      </c>
      <c s="35" t="s">
        <v>47</v>
      </c>
      <c s="6" t="s">
        <v>350</v>
      </c>
      <c s="36" t="s">
        <v>52</v>
      </c>
      <c s="37">
        <v>3</v>
      </c>
      <c s="36">
        <v>0</v>
      </c>
      <c s="36">
        <f>ROUND(G252*H252,6)</f>
      </c>
      <c r="L252" s="38">
        <v>0</v>
      </c>
      <c s="32">
        <f>ROUND(ROUND(L252,2)*ROUND(G252,3),2)</f>
      </c>
      <c s="36" t="s">
        <v>73</v>
      </c>
      <c>
        <f>(M252*21)/100</f>
      </c>
      <c t="s">
        <v>27</v>
      </c>
    </row>
    <row r="253" spans="1:5" ht="12.75">
      <c r="A253" s="35" t="s">
        <v>54</v>
      </c>
      <c r="E253" s="39" t="s">
        <v>55</v>
      </c>
    </row>
    <row r="254" spans="1:5" ht="12.75">
      <c r="A254" s="35" t="s">
        <v>56</v>
      </c>
      <c r="E254" s="40" t="s">
        <v>55</v>
      </c>
    </row>
    <row r="255" spans="1:5" ht="12.75">
      <c r="A255" t="s">
        <v>57</v>
      </c>
      <c r="E255" s="39" t="s">
        <v>74</v>
      </c>
    </row>
    <row r="256" spans="1:16" ht="12.75">
      <c r="A256" t="s">
        <v>49</v>
      </c>
      <c s="34" t="s">
        <v>271</v>
      </c>
      <c s="34" t="s">
        <v>352</v>
      </c>
      <c s="35" t="s">
        <v>47</v>
      </c>
      <c s="6" t="s">
        <v>2111</v>
      </c>
      <c s="36" t="s">
        <v>52</v>
      </c>
      <c s="37">
        <v>1</v>
      </c>
      <c s="36">
        <v>0</v>
      </c>
      <c s="36">
        <f>ROUND(G256*H256,6)</f>
      </c>
      <c r="L256" s="38">
        <v>0</v>
      </c>
      <c s="32">
        <f>ROUND(ROUND(L256,2)*ROUND(G256,3),2)</f>
      </c>
      <c s="36" t="s">
        <v>53</v>
      </c>
      <c>
        <f>(M256*21)/100</f>
      </c>
      <c t="s">
        <v>27</v>
      </c>
    </row>
    <row r="257" spans="1:5" ht="12.75">
      <c r="A257" s="35" t="s">
        <v>54</v>
      </c>
      <c r="E257" s="39" t="s">
        <v>55</v>
      </c>
    </row>
    <row r="258" spans="1:5" ht="12.75">
      <c r="A258" s="35" t="s">
        <v>56</v>
      </c>
      <c r="E258" s="40" t="s">
        <v>55</v>
      </c>
    </row>
    <row r="259" spans="1:5" ht="12.75">
      <c r="A259" t="s">
        <v>57</v>
      </c>
      <c r="E259" s="39" t="s">
        <v>354</v>
      </c>
    </row>
    <row r="260" spans="1:13" ht="12.75">
      <c r="A260" t="s">
        <v>46</v>
      </c>
      <c r="C260" s="31" t="s">
        <v>20</v>
      </c>
      <c r="E260" s="33" t="s">
        <v>578</v>
      </c>
      <c r="J260" s="32">
        <f>0</f>
      </c>
      <c s="32">
        <f>0</f>
      </c>
      <c s="32">
        <f>0+L261+L265+L269+L273+L277</f>
      </c>
      <c s="32">
        <f>0+M261+M265+M269+M273+M277</f>
      </c>
    </row>
    <row r="261" spans="1:16" ht="12.75">
      <c r="A261" t="s">
        <v>49</v>
      </c>
      <c s="34" t="s">
        <v>275</v>
      </c>
      <c s="34" t="s">
        <v>66</v>
      </c>
      <c s="35" t="s">
        <v>47</v>
      </c>
      <c s="6" t="s">
        <v>614</v>
      </c>
      <c s="36" t="s">
        <v>68</v>
      </c>
      <c s="37">
        <v>24</v>
      </c>
      <c s="36">
        <v>0</v>
      </c>
      <c s="36">
        <f>ROUND(G261*H261,6)</f>
      </c>
      <c r="L261" s="38">
        <v>0</v>
      </c>
      <c s="32">
        <f>ROUND(ROUND(L261,2)*ROUND(G261,3),2)</f>
      </c>
      <c s="36" t="s">
        <v>53</v>
      </c>
      <c>
        <f>(M261*21)/100</f>
      </c>
      <c t="s">
        <v>27</v>
      </c>
    </row>
    <row r="262" spans="1:5" ht="12.75">
      <c r="A262" s="35" t="s">
        <v>54</v>
      </c>
      <c r="E262" s="39" t="s">
        <v>55</v>
      </c>
    </row>
    <row r="263" spans="1:5" ht="12.75">
      <c r="A263" s="35" t="s">
        <v>56</v>
      </c>
      <c r="E263" s="40" t="s">
        <v>55</v>
      </c>
    </row>
    <row r="264" spans="1:5" ht="12.75">
      <c r="A264" t="s">
        <v>57</v>
      </c>
      <c r="E264" s="39" t="s">
        <v>69</v>
      </c>
    </row>
    <row r="265" spans="1:16" ht="12.75">
      <c r="A265" t="s">
        <v>49</v>
      </c>
      <c s="34" t="s">
        <v>278</v>
      </c>
      <c s="34" t="s">
        <v>2112</v>
      </c>
      <c s="35" t="s">
        <v>47</v>
      </c>
      <c s="6" t="s">
        <v>2113</v>
      </c>
      <c s="36" t="s">
        <v>68</v>
      </c>
      <c s="37">
        <v>24</v>
      </c>
      <c s="36">
        <v>0</v>
      </c>
      <c s="36">
        <f>ROUND(G265*H265,6)</f>
      </c>
      <c r="L265" s="38">
        <v>0</v>
      </c>
      <c s="32">
        <f>ROUND(ROUND(L265,2)*ROUND(G265,3),2)</f>
      </c>
      <c s="36" t="s">
        <v>73</v>
      </c>
      <c>
        <f>(M265*21)/100</f>
      </c>
      <c t="s">
        <v>27</v>
      </c>
    </row>
    <row r="266" spans="1:5" ht="12.75">
      <c r="A266" s="35" t="s">
        <v>54</v>
      </c>
      <c r="E266" s="39" t="s">
        <v>55</v>
      </c>
    </row>
    <row r="267" spans="1:5" ht="12.75">
      <c r="A267" s="35" t="s">
        <v>56</v>
      </c>
      <c r="E267" s="40" t="s">
        <v>55</v>
      </c>
    </row>
    <row r="268" spans="1:5" ht="12.75">
      <c r="A268" t="s">
        <v>57</v>
      </c>
      <c r="E268" s="39" t="s">
        <v>74</v>
      </c>
    </row>
    <row r="269" spans="1:16" ht="25.5">
      <c r="A269" t="s">
        <v>49</v>
      </c>
      <c s="34" t="s">
        <v>281</v>
      </c>
      <c s="34" t="s">
        <v>2114</v>
      </c>
      <c s="35" t="s">
        <v>47</v>
      </c>
      <c s="6" t="s">
        <v>2115</v>
      </c>
      <c s="36" t="s">
        <v>52</v>
      </c>
      <c s="37">
        <v>1</v>
      </c>
      <c s="36">
        <v>0</v>
      </c>
      <c s="36">
        <f>ROUND(G269*H269,6)</f>
      </c>
      <c r="L269" s="38">
        <v>0</v>
      </c>
      <c s="32">
        <f>ROUND(ROUND(L269,2)*ROUND(G269,3),2)</f>
      </c>
      <c s="36" t="s">
        <v>73</v>
      </c>
      <c>
        <f>(M269*21)/100</f>
      </c>
      <c t="s">
        <v>27</v>
      </c>
    </row>
    <row r="270" spans="1:5" ht="12.75">
      <c r="A270" s="35" t="s">
        <v>54</v>
      </c>
      <c r="E270" s="39" t="s">
        <v>55</v>
      </c>
    </row>
    <row r="271" spans="1:5" ht="12.75">
      <c r="A271" s="35" t="s">
        <v>56</v>
      </c>
      <c r="E271" s="40" t="s">
        <v>55</v>
      </c>
    </row>
    <row r="272" spans="1:5" ht="12.75">
      <c r="A272" t="s">
        <v>57</v>
      </c>
      <c r="E272" s="39" t="s">
        <v>74</v>
      </c>
    </row>
    <row r="273" spans="1:16" ht="38.25">
      <c r="A273" t="s">
        <v>49</v>
      </c>
      <c s="34" t="s">
        <v>281</v>
      </c>
      <c s="34" t="s">
        <v>2116</v>
      </c>
      <c s="35" t="s">
        <v>47</v>
      </c>
      <c s="6" t="s">
        <v>2117</v>
      </c>
      <c s="36" t="s">
        <v>52</v>
      </c>
      <c s="37">
        <v>1</v>
      </c>
      <c s="36">
        <v>0</v>
      </c>
      <c s="36">
        <f>ROUND(G273*H273,6)</f>
      </c>
      <c r="L273" s="38">
        <v>0</v>
      </c>
      <c s="32">
        <f>ROUND(ROUND(L273,2)*ROUND(G273,3),2)</f>
      </c>
      <c s="36" t="s">
        <v>73</v>
      </c>
      <c>
        <f>(M273*21)/100</f>
      </c>
      <c t="s">
        <v>27</v>
      </c>
    </row>
    <row r="274" spans="1:5" ht="12.75">
      <c r="A274" s="35" t="s">
        <v>54</v>
      </c>
      <c r="E274" s="39" t="s">
        <v>55</v>
      </c>
    </row>
    <row r="275" spans="1:5" ht="12.75">
      <c r="A275" s="35" t="s">
        <v>56</v>
      </c>
      <c r="E275" s="40" t="s">
        <v>55</v>
      </c>
    </row>
    <row r="276" spans="1:5" ht="12.75">
      <c r="A276" t="s">
        <v>57</v>
      </c>
      <c r="E276" s="39" t="s">
        <v>74</v>
      </c>
    </row>
    <row r="277" spans="1:16" ht="12.75">
      <c r="A277" t="s">
        <v>49</v>
      </c>
      <c s="34" t="s">
        <v>286</v>
      </c>
      <c s="34" t="s">
        <v>76</v>
      </c>
      <c s="35" t="s">
        <v>47</v>
      </c>
      <c s="6" t="s">
        <v>77</v>
      </c>
      <c s="36" t="s">
        <v>52</v>
      </c>
      <c s="37">
        <v>1</v>
      </c>
      <c s="36">
        <v>0</v>
      </c>
      <c s="36">
        <f>ROUND(G277*H277,6)</f>
      </c>
      <c r="L277" s="38">
        <v>0</v>
      </c>
      <c s="32">
        <f>ROUND(ROUND(L277,2)*ROUND(G277,3),2)</f>
      </c>
      <c s="36" t="s">
        <v>53</v>
      </c>
      <c>
        <f>(M277*21)/100</f>
      </c>
      <c t="s">
        <v>27</v>
      </c>
    </row>
    <row r="278" spans="1:5" ht="12.75">
      <c r="A278" s="35" t="s">
        <v>54</v>
      </c>
      <c r="E278" s="39" t="s">
        <v>55</v>
      </c>
    </row>
    <row r="279" spans="1:5" ht="12.75">
      <c r="A279" s="35" t="s">
        <v>56</v>
      </c>
      <c r="E279" s="40" t="s">
        <v>55</v>
      </c>
    </row>
    <row r="280" spans="1:5" ht="25.5">
      <c r="A280" t="s">
        <v>57</v>
      </c>
      <c r="E280" s="39" t="s">
        <v>78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6.xml><?xml version="1.0" encoding="utf-8"?>
<worksheet xmlns="http://schemas.openxmlformats.org/spreadsheetml/2006/main" xmlns:r="http://schemas.openxmlformats.org/officeDocument/2006/relationships">
  <dimension ref="A1:T34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888</v>
      </c>
      <c s="41">
        <f>Rekapitulace!C25</f>
      </c>
      <c s="20" t="s">
        <v>0</v>
      </c>
      <c t="s">
        <v>23</v>
      </c>
      <c t="s">
        <v>27</v>
      </c>
    </row>
    <row r="4" spans="1:16" ht="32" customHeight="1">
      <c r="A4" s="24" t="s">
        <v>20</v>
      </c>
      <c s="25" t="s">
        <v>28</v>
      </c>
      <c s="27" t="s">
        <v>888</v>
      </c>
      <c r="E4" s="26" t="s">
        <v>2010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COUNTIFS(L8:L345,"=0",A8:A345,"P")+COUNTIFS(L8:L345,"",A8:A345,"P")+SUM(Q8:Q345)</f>
      </c>
    </row>
    <row r="8" spans="1:13" ht="12.75">
      <c r="A8" t="s">
        <v>44</v>
      </c>
      <c r="C8" s="28" t="s">
        <v>2578</v>
      </c>
      <c r="E8" s="30" t="s">
        <v>2577</v>
      </c>
      <c r="J8" s="29">
        <f>0+J9+J54+J115+J324</f>
      </c>
      <c s="29">
        <f>0+K9+K54+K115+K324</f>
      </c>
      <c s="29">
        <f>0+L9+L54+L115+L324</f>
      </c>
      <c s="29">
        <f>0+M9+M54+M115+M324</f>
      </c>
    </row>
    <row r="9" spans="1:13" ht="12.75">
      <c r="A9" t="s">
        <v>46</v>
      </c>
      <c r="C9" s="31" t="s">
        <v>47</v>
      </c>
      <c r="E9" s="33" t="s">
        <v>86</v>
      </c>
      <c r="J9" s="32">
        <f>0</f>
      </c>
      <c s="32">
        <f>0</f>
      </c>
      <c s="32">
        <f>0+L10+L14+L18+L22+L26+L30+L34+L38+L42+L46+L50</f>
      </c>
      <c s="32">
        <f>0+M10+M14+M18+M22+M26+M30+M34+M38+M42+M46+M50</f>
      </c>
    </row>
    <row r="10" spans="1:16" ht="12.75">
      <c r="A10" t="s">
        <v>49</v>
      </c>
      <c s="34" t="s">
        <v>47</v>
      </c>
      <c s="34" t="s">
        <v>87</v>
      </c>
      <c s="35" t="s">
        <v>47</v>
      </c>
      <c s="6" t="s">
        <v>88</v>
      </c>
      <c s="36" t="s">
        <v>89</v>
      </c>
      <c s="37">
        <v>0.42</v>
      </c>
      <c s="36">
        <v>0</v>
      </c>
      <c s="36">
        <f>ROUND(G10*H10,6)</f>
      </c>
      <c r="L10" s="38">
        <v>0</v>
      </c>
      <c s="32">
        <f>ROUND(ROUND(L10,2)*ROUND(G10,3),2)</f>
      </c>
      <c s="36" t="s">
        <v>53</v>
      </c>
      <c>
        <f>(M10*21)/100</f>
      </c>
      <c t="s">
        <v>27</v>
      </c>
    </row>
    <row r="11" spans="1:5" ht="12.75">
      <c r="A11" s="35" t="s">
        <v>54</v>
      </c>
      <c r="E11" s="39" t="s">
        <v>55</v>
      </c>
    </row>
    <row r="12" spans="1:5" ht="12.75">
      <c r="A12" s="35" t="s">
        <v>56</v>
      </c>
      <c r="E12" s="40" t="s">
        <v>55</v>
      </c>
    </row>
    <row r="13" spans="1:5" ht="63.75">
      <c r="A13" t="s">
        <v>57</v>
      </c>
      <c r="E13" s="39" t="s">
        <v>90</v>
      </c>
    </row>
    <row r="14" spans="1:16" ht="12.75">
      <c r="A14" t="s">
        <v>49</v>
      </c>
      <c s="34" t="s">
        <v>27</v>
      </c>
      <c s="34" t="s">
        <v>91</v>
      </c>
      <c s="35" t="s">
        <v>47</v>
      </c>
      <c s="6" t="s">
        <v>92</v>
      </c>
      <c s="36" t="s">
        <v>52</v>
      </c>
      <c s="37">
        <v>1</v>
      </c>
      <c s="36">
        <v>0</v>
      </c>
      <c s="36">
        <f>ROUND(G14*H14,6)</f>
      </c>
      <c r="L14" s="38">
        <v>0</v>
      </c>
      <c s="32">
        <f>ROUND(ROUND(L14,2)*ROUND(G14,3),2)</f>
      </c>
      <c s="36" t="s">
        <v>53</v>
      </c>
      <c>
        <f>(M14*21)/100</f>
      </c>
      <c t="s">
        <v>27</v>
      </c>
    </row>
    <row r="15" spans="1:5" ht="12.75">
      <c r="A15" s="35" t="s">
        <v>54</v>
      </c>
      <c r="E15" s="39" t="s">
        <v>55</v>
      </c>
    </row>
    <row r="16" spans="1:5" ht="12.75">
      <c r="A16" s="35" t="s">
        <v>56</v>
      </c>
      <c r="E16" s="40" t="s">
        <v>55</v>
      </c>
    </row>
    <row r="17" spans="1:5" ht="12.75">
      <c r="A17" t="s">
        <v>57</v>
      </c>
      <c r="E17" s="39" t="s">
        <v>93</v>
      </c>
    </row>
    <row r="18" spans="1:16" ht="12.75">
      <c r="A18" t="s">
        <v>49</v>
      </c>
      <c s="34" t="s">
        <v>26</v>
      </c>
      <c s="34" t="s">
        <v>94</v>
      </c>
      <c s="35" t="s">
        <v>47</v>
      </c>
      <c s="6" t="s">
        <v>95</v>
      </c>
      <c s="36" t="s">
        <v>96</v>
      </c>
      <c s="37">
        <v>4</v>
      </c>
      <c s="36">
        <v>0</v>
      </c>
      <c s="36">
        <f>ROUND(G18*H18,6)</f>
      </c>
      <c r="L18" s="38">
        <v>0</v>
      </c>
      <c s="32">
        <f>ROUND(ROUND(L18,2)*ROUND(G18,3),2)</f>
      </c>
      <c s="36" t="s">
        <v>53</v>
      </c>
      <c>
        <f>(M18*21)/100</f>
      </c>
      <c t="s">
        <v>27</v>
      </c>
    </row>
    <row r="19" spans="1:5" ht="12.75">
      <c r="A19" s="35" t="s">
        <v>54</v>
      </c>
      <c r="E19" s="39" t="s">
        <v>55</v>
      </c>
    </row>
    <row r="20" spans="1:5" ht="12.75">
      <c r="A20" s="35" t="s">
        <v>56</v>
      </c>
      <c r="E20" s="40" t="s">
        <v>55</v>
      </c>
    </row>
    <row r="21" spans="1:5" ht="12.75">
      <c r="A21" t="s">
        <v>57</v>
      </c>
      <c r="E21" s="39" t="s">
        <v>97</v>
      </c>
    </row>
    <row r="22" spans="1:16" ht="12.75">
      <c r="A22" t="s">
        <v>49</v>
      </c>
      <c s="34" t="s">
        <v>65</v>
      </c>
      <c s="34" t="s">
        <v>115</v>
      </c>
      <c s="35" t="s">
        <v>47</v>
      </c>
      <c s="6" t="s">
        <v>116</v>
      </c>
      <c s="36" t="s">
        <v>108</v>
      </c>
      <c s="37">
        <v>3</v>
      </c>
      <c s="36">
        <v>0</v>
      </c>
      <c s="36">
        <f>ROUND(G22*H22,6)</f>
      </c>
      <c r="L22" s="38">
        <v>0</v>
      </c>
      <c s="32">
        <f>ROUND(ROUND(L22,2)*ROUND(G22,3),2)</f>
      </c>
      <c s="36" t="s">
        <v>53</v>
      </c>
      <c>
        <f>(M22*21)/100</f>
      </c>
      <c t="s">
        <v>27</v>
      </c>
    </row>
    <row r="23" spans="1:5" ht="12.75">
      <c r="A23" s="35" t="s">
        <v>54</v>
      </c>
      <c r="E23" s="39" t="s">
        <v>55</v>
      </c>
    </row>
    <row r="24" spans="1:5" ht="12.75">
      <c r="A24" s="35" t="s">
        <v>56</v>
      </c>
      <c r="E24" s="40" t="s">
        <v>55</v>
      </c>
    </row>
    <row r="25" spans="1:5" ht="216.75">
      <c r="A25" t="s">
        <v>57</v>
      </c>
      <c r="E25" s="39" t="s">
        <v>118</v>
      </c>
    </row>
    <row r="26" spans="1:16" ht="12.75">
      <c r="A26" t="s">
        <v>49</v>
      </c>
      <c s="34" t="s">
        <v>70</v>
      </c>
      <c s="34" t="s">
        <v>120</v>
      </c>
      <c s="35" t="s">
        <v>47</v>
      </c>
      <c s="6" t="s">
        <v>121</v>
      </c>
      <c s="36" t="s">
        <v>108</v>
      </c>
      <c s="37">
        <v>117.6</v>
      </c>
      <c s="36">
        <v>0</v>
      </c>
      <c s="36">
        <f>ROUND(G26*H26,6)</f>
      </c>
      <c r="L26" s="38">
        <v>0</v>
      </c>
      <c s="32">
        <f>ROUND(ROUND(L26,2)*ROUND(G26,3),2)</f>
      </c>
      <c s="36" t="s">
        <v>53</v>
      </c>
      <c>
        <f>(M26*21)/100</f>
      </c>
      <c t="s">
        <v>27</v>
      </c>
    </row>
    <row r="27" spans="1:5" ht="12.75">
      <c r="A27" s="35" t="s">
        <v>54</v>
      </c>
      <c r="E27" s="39" t="s">
        <v>55</v>
      </c>
    </row>
    <row r="28" spans="1:5" ht="12.75">
      <c r="A28" s="35" t="s">
        <v>56</v>
      </c>
      <c r="E28" s="40" t="s">
        <v>2579</v>
      </c>
    </row>
    <row r="29" spans="1:5" ht="216.75">
      <c r="A29" t="s">
        <v>57</v>
      </c>
      <c r="E29" s="39" t="s">
        <v>118</v>
      </c>
    </row>
    <row r="30" spans="1:16" ht="25.5">
      <c r="A30" t="s">
        <v>49</v>
      </c>
      <c s="34" t="s">
        <v>110</v>
      </c>
      <c s="34" t="s">
        <v>128</v>
      </c>
      <c s="35" t="s">
        <v>47</v>
      </c>
      <c s="6" t="s">
        <v>129</v>
      </c>
      <c s="36" t="s">
        <v>104</v>
      </c>
      <c s="37">
        <v>420</v>
      </c>
      <c s="36">
        <v>0</v>
      </c>
      <c s="36">
        <f>ROUND(G30*H30,6)</f>
      </c>
      <c r="L30" s="38">
        <v>0</v>
      </c>
      <c s="32">
        <f>ROUND(ROUND(L30,2)*ROUND(G30,3),2)</f>
      </c>
      <c s="36" t="s">
        <v>53</v>
      </c>
      <c>
        <f>(M30*21)/100</f>
      </c>
      <c t="s">
        <v>27</v>
      </c>
    </row>
    <row r="31" spans="1:5" ht="12.75">
      <c r="A31" s="35" t="s">
        <v>54</v>
      </c>
      <c r="E31" s="39" t="s">
        <v>55</v>
      </c>
    </row>
    <row r="32" spans="1:5" ht="12.75">
      <c r="A32" s="35" t="s">
        <v>56</v>
      </c>
      <c r="E32" s="40" t="s">
        <v>55</v>
      </c>
    </row>
    <row r="33" spans="1:5" ht="25.5">
      <c r="A33" t="s">
        <v>57</v>
      </c>
      <c r="E33" s="39" t="s">
        <v>130</v>
      </c>
    </row>
    <row r="34" spans="1:16" ht="12.75">
      <c r="A34" t="s">
        <v>49</v>
      </c>
      <c s="34" t="s">
        <v>114</v>
      </c>
      <c s="34" t="s">
        <v>132</v>
      </c>
      <c s="35" t="s">
        <v>47</v>
      </c>
      <c s="6" t="s">
        <v>133</v>
      </c>
      <c s="36" t="s">
        <v>104</v>
      </c>
      <c s="37">
        <v>420</v>
      </c>
      <c s="36">
        <v>0</v>
      </c>
      <c s="36">
        <f>ROUND(G34*H34,6)</f>
      </c>
      <c r="L34" s="38">
        <v>0</v>
      </c>
      <c s="32">
        <f>ROUND(ROUND(L34,2)*ROUND(G34,3),2)</f>
      </c>
      <c s="36" t="s">
        <v>73</v>
      </c>
      <c>
        <f>(M34*21)/100</f>
      </c>
      <c t="s">
        <v>27</v>
      </c>
    </row>
    <row r="35" spans="1:5" ht="12.75">
      <c r="A35" s="35" t="s">
        <v>54</v>
      </c>
      <c r="E35" s="39" t="s">
        <v>55</v>
      </c>
    </row>
    <row r="36" spans="1:5" ht="12.75">
      <c r="A36" s="35" t="s">
        <v>56</v>
      </c>
      <c r="E36" s="40" t="s">
        <v>55</v>
      </c>
    </row>
    <row r="37" spans="1:5" ht="25.5">
      <c r="A37" t="s">
        <v>57</v>
      </c>
      <c r="E37" s="39" t="s">
        <v>134</v>
      </c>
    </row>
    <row r="38" spans="1:16" ht="12.75">
      <c r="A38" t="s">
        <v>49</v>
      </c>
      <c s="34" t="s">
        <v>119</v>
      </c>
      <c s="34" t="s">
        <v>136</v>
      </c>
      <c s="35" t="s">
        <v>47</v>
      </c>
      <c s="6" t="s">
        <v>137</v>
      </c>
      <c s="36" t="s">
        <v>108</v>
      </c>
      <c s="37">
        <v>102.9</v>
      </c>
      <c s="36">
        <v>0</v>
      </c>
      <c s="36">
        <f>ROUND(G38*H38,6)</f>
      </c>
      <c r="L38" s="38">
        <v>0</v>
      </c>
      <c s="32">
        <f>ROUND(ROUND(L38,2)*ROUND(G38,3),2)</f>
      </c>
      <c s="36" t="s">
        <v>53</v>
      </c>
      <c>
        <f>(M38*21)/100</f>
      </c>
      <c t="s">
        <v>27</v>
      </c>
    </row>
    <row r="39" spans="1:5" ht="12.75">
      <c r="A39" s="35" t="s">
        <v>54</v>
      </c>
      <c r="E39" s="39" t="s">
        <v>55</v>
      </c>
    </row>
    <row r="40" spans="1:5" ht="12.75">
      <c r="A40" s="35" t="s">
        <v>56</v>
      </c>
      <c r="E40" s="40" t="s">
        <v>2580</v>
      </c>
    </row>
    <row r="41" spans="1:5" ht="153">
      <c r="A41" t="s">
        <v>57</v>
      </c>
      <c r="E41" s="39" t="s">
        <v>139</v>
      </c>
    </row>
    <row r="42" spans="1:16" ht="12.75">
      <c r="A42" t="s">
        <v>49</v>
      </c>
      <c s="34" t="s">
        <v>123</v>
      </c>
      <c s="34" t="s">
        <v>141</v>
      </c>
      <c s="35" t="s">
        <v>47</v>
      </c>
      <c s="6" t="s">
        <v>142</v>
      </c>
      <c s="36" t="s">
        <v>100</v>
      </c>
      <c s="37">
        <v>199.5</v>
      </c>
      <c s="36">
        <v>0</v>
      </c>
      <c s="36">
        <f>ROUND(G42*H42,6)</f>
      </c>
      <c r="L42" s="38">
        <v>0</v>
      </c>
      <c s="32">
        <f>ROUND(ROUND(L42,2)*ROUND(G42,3),2)</f>
      </c>
      <c s="36" t="s">
        <v>73</v>
      </c>
      <c>
        <f>(M42*21)/100</f>
      </c>
      <c t="s">
        <v>27</v>
      </c>
    </row>
    <row r="43" spans="1:5" ht="12.75">
      <c r="A43" s="35" t="s">
        <v>54</v>
      </c>
      <c r="E43" s="39" t="s">
        <v>55</v>
      </c>
    </row>
    <row r="44" spans="1:5" ht="12.75">
      <c r="A44" s="35" t="s">
        <v>56</v>
      </c>
      <c r="E44" s="40" t="s">
        <v>2581</v>
      </c>
    </row>
    <row r="45" spans="1:5" ht="12.75">
      <c r="A45" t="s">
        <v>57</v>
      </c>
      <c r="E45" s="39" t="s">
        <v>144</v>
      </c>
    </row>
    <row r="46" spans="1:16" ht="12.75">
      <c r="A46" t="s">
        <v>49</v>
      </c>
      <c s="34" t="s">
        <v>127</v>
      </c>
      <c s="34" t="s">
        <v>2435</v>
      </c>
      <c s="35" t="s">
        <v>47</v>
      </c>
      <c s="6" t="s">
        <v>2436</v>
      </c>
      <c s="36" t="s">
        <v>108</v>
      </c>
      <c s="37">
        <v>3</v>
      </c>
      <c s="36">
        <v>0</v>
      </c>
      <c s="36">
        <f>ROUND(G46*H46,6)</f>
      </c>
      <c r="L46" s="38">
        <v>0</v>
      </c>
      <c s="32">
        <f>ROUND(ROUND(L46,2)*ROUND(G46,3),2)</f>
      </c>
      <c s="36" t="s">
        <v>2437</v>
      </c>
      <c>
        <f>(M46*21)/100</f>
      </c>
      <c t="s">
        <v>27</v>
      </c>
    </row>
    <row r="47" spans="1:5" ht="12.75">
      <c r="A47" s="35" t="s">
        <v>54</v>
      </c>
      <c r="E47" s="39" t="s">
        <v>55</v>
      </c>
    </row>
    <row r="48" spans="1:5" ht="12.75">
      <c r="A48" s="35" t="s">
        <v>56</v>
      </c>
      <c r="E48" s="40" t="s">
        <v>55</v>
      </c>
    </row>
    <row r="49" spans="1:5" ht="12.75">
      <c r="A49" t="s">
        <v>57</v>
      </c>
      <c r="E49" s="39" t="s">
        <v>74</v>
      </c>
    </row>
    <row r="50" spans="1:16" ht="25.5">
      <c r="A50" t="s">
        <v>49</v>
      </c>
      <c s="34" t="s">
        <v>131</v>
      </c>
      <c s="34" t="s">
        <v>571</v>
      </c>
      <c s="35" t="s">
        <v>572</v>
      </c>
      <c s="6" t="s">
        <v>573</v>
      </c>
      <c s="36" t="s">
        <v>554</v>
      </c>
      <c s="37">
        <v>35.4</v>
      </c>
      <c s="36">
        <v>0</v>
      </c>
      <c s="36">
        <f>ROUND(G50*H50,6)</f>
      </c>
      <c r="L50" s="38">
        <v>0</v>
      </c>
      <c s="32">
        <f>ROUND(ROUND(L50,2)*ROUND(G50,3),2)</f>
      </c>
      <c s="36" t="s">
        <v>53</v>
      </c>
      <c>
        <f>(M50*21)/100</f>
      </c>
      <c t="s">
        <v>27</v>
      </c>
    </row>
    <row r="51" spans="1:5" ht="25.5">
      <c r="A51" s="35" t="s">
        <v>54</v>
      </c>
      <c r="E51" s="39" t="s">
        <v>555</v>
      </c>
    </row>
    <row r="52" spans="1:5" ht="12.75">
      <c r="A52" s="35" t="s">
        <v>56</v>
      </c>
      <c r="E52" s="40" t="s">
        <v>55</v>
      </c>
    </row>
    <row r="53" spans="1:5" ht="165.75">
      <c r="A53" t="s">
        <v>57</v>
      </c>
      <c r="E53" s="39" t="s">
        <v>556</v>
      </c>
    </row>
    <row r="54" spans="1:13" ht="12.75">
      <c r="A54" t="s">
        <v>46</v>
      </c>
      <c r="C54" s="31" t="s">
        <v>27</v>
      </c>
      <c r="E54" s="33" t="s">
        <v>2438</v>
      </c>
      <c r="J54" s="32">
        <f>0</f>
      </c>
      <c s="32">
        <f>0</f>
      </c>
      <c s="32">
        <f>0+L55+L59+L63+L67+L71+L75+L79+L83+L87+L91+L95+L99+L103+L107+L111</f>
      </c>
      <c s="32">
        <f>0+M55+M59+M63+M67+M71+M75+M79+M83+M87+M91+M95+M99+M103+M107+M111</f>
      </c>
    </row>
    <row r="55" spans="1:16" ht="25.5">
      <c r="A55" t="s">
        <v>49</v>
      </c>
      <c s="34" t="s">
        <v>335</v>
      </c>
      <c s="34" t="s">
        <v>2439</v>
      </c>
      <c s="35" t="s">
        <v>47</v>
      </c>
      <c s="6" t="s">
        <v>2440</v>
      </c>
      <c s="36" t="s">
        <v>52</v>
      </c>
      <c s="37">
        <v>6</v>
      </c>
      <c s="36">
        <v>0</v>
      </c>
      <c s="36">
        <f>ROUND(G55*H55,6)</f>
      </c>
      <c r="L55" s="38">
        <v>0</v>
      </c>
      <c s="32">
        <f>ROUND(ROUND(L55,2)*ROUND(G55,3),2)</f>
      </c>
      <c s="36" t="s">
        <v>53</v>
      </c>
      <c>
        <f>(M55*21)/100</f>
      </c>
      <c t="s">
        <v>27</v>
      </c>
    </row>
    <row r="56" spans="1:5" ht="12.75">
      <c r="A56" s="35" t="s">
        <v>54</v>
      </c>
      <c r="E56" s="39" t="s">
        <v>55</v>
      </c>
    </row>
    <row r="57" spans="1:5" ht="12.75">
      <c r="A57" s="35" t="s">
        <v>56</v>
      </c>
      <c r="E57" s="40" t="s">
        <v>55</v>
      </c>
    </row>
    <row r="58" spans="1:5" ht="63.75">
      <c r="A58" t="s">
        <v>57</v>
      </c>
      <c r="E58" s="39" t="s">
        <v>2441</v>
      </c>
    </row>
    <row r="59" spans="1:16" ht="25.5">
      <c r="A59" t="s">
        <v>49</v>
      </c>
      <c s="34" t="s">
        <v>338</v>
      </c>
      <c s="34" t="s">
        <v>2442</v>
      </c>
      <c s="35" t="s">
        <v>47</v>
      </c>
      <c s="6" t="s">
        <v>2443</v>
      </c>
      <c s="36" t="s">
        <v>52</v>
      </c>
      <c s="37">
        <v>1</v>
      </c>
      <c s="36">
        <v>0</v>
      </c>
      <c s="36">
        <f>ROUND(G59*H59,6)</f>
      </c>
      <c r="L59" s="38">
        <v>0</v>
      </c>
      <c s="32">
        <f>ROUND(ROUND(L59,2)*ROUND(G59,3),2)</f>
      </c>
      <c s="36" t="s">
        <v>53</v>
      </c>
      <c>
        <f>(M59*21)/100</f>
      </c>
      <c t="s">
        <v>27</v>
      </c>
    </row>
    <row r="60" spans="1:5" ht="12.75">
      <c r="A60" s="35" t="s">
        <v>54</v>
      </c>
      <c r="E60" s="39" t="s">
        <v>55</v>
      </c>
    </row>
    <row r="61" spans="1:5" ht="12.75">
      <c r="A61" s="35" t="s">
        <v>56</v>
      </c>
      <c r="E61" s="40" t="s">
        <v>55</v>
      </c>
    </row>
    <row r="62" spans="1:5" ht="63.75">
      <c r="A62" t="s">
        <v>57</v>
      </c>
      <c r="E62" s="39" t="s">
        <v>2441</v>
      </c>
    </row>
    <row r="63" spans="1:16" ht="12.75">
      <c r="A63" t="s">
        <v>49</v>
      </c>
      <c s="34" t="s">
        <v>341</v>
      </c>
      <c s="34" t="s">
        <v>2444</v>
      </c>
      <c s="35" t="s">
        <v>47</v>
      </c>
      <c s="6" t="s">
        <v>2445</v>
      </c>
      <c s="36" t="s">
        <v>52</v>
      </c>
      <c s="37">
        <v>7</v>
      </c>
      <c s="36">
        <v>0</v>
      </c>
      <c s="36">
        <f>ROUND(G63*H63,6)</f>
      </c>
      <c r="L63" s="38">
        <v>0</v>
      </c>
      <c s="32">
        <f>ROUND(ROUND(L63,2)*ROUND(G63,3),2)</f>
      </c>
      <c s="36" t="s">
        <v>73</v>
      </c>
      <c>
        <f>(M63*21)/100</f>
      </c>
      <c t="s">
        <v>27</v>
      </c>
    </row>
    <row r="64" spans="1:5" ht="12.75">
      <c r="A64" s="35" t="s">
        <v>54</v>
      </c>
      <c r="E64" s="39" t="s">
        <v>55</v>
      </c>
    </row>
    <row r="65" spans="1:5" ht="12.75">
      <c r="A65" s="35" t="s">
        <v>56</v>
      </c>
      <c r="E65" s="40" t="s">
        <v>55</v>
      </c>
    </row>
    <row r="66" spans="1:5" ht="12.75">
      <c r="A66" t="s">
        <v>57</v>
      </c>
      <c r="E66" s="39" t="s">
        <v>74</v>
      </c>
    </row>
    <row r="67" spans="1:16" ht="25.5">
      <c r="A67" t="s">
        <v>49</v>
      </c>
      <c s="34" t="s">
        <v>344</v>
      </c>
      <c s="34" t="s">
        <v>2582</v>
      </c>
      <c s="35" t="s">
        <v>47</v>
      </c>
      <c s="6" t="s">
        <v>2583</v>
      </c>
      <c s="36" t="s">
        <v>52</v>
      </c>
      <c s="37">
        <v>1</v>
      </c>
      <c s="36">
        <v>0</v>
      </c>
      <c s="36">
        <f>ROUND(G67*H67,6)</f>
      </c>
      <c r="L67" s="38">
        <v>0</v>
      </c>
      <c s="32">
        <f>ROUND(ROUND(L67,2)*ROUND(G67,3),2)</f>
      </c>
      <c s="36" t="s">
        <v>53</v>
      </c>
      <c>
        <f>(M67*21)/100</f>
      </c>
      <c t="s">
        <v>27</v>
      </c>
    </row>
    <row r="68" spans="1:5" ht="12.75">
      <c r="A68" s="35" t="s">
        <v>54</v>
      </c>
      <c r="E68" s="39" t="s">
        <v>55</v>
      </c>
    </row>
    <row r="69" spans="1:5" ht="12.75">
      <c r="A69" s="35" t="s">
        <v>56</v>
      </c>
      <c r="E69" s="40" t="s">
        <v>55</v>
      </c>
    </row>
    <row r="70" spans="1:5" ht="89.25">
      <c r="A70" t="s">
        <v>57</v>
      </c>
      <c r="E70" s="39" t="s">
        <v>2584</v>
      </c>
    </row>
    <row r="71" spans="1:16" ht="12.75">
      <c r="A71" t="s">
        <v>49</v>
      </c>
      <c s="34" t="s">
        <v>348</v>
      </c>
      <c s="34" t="s">
        <v>2585</v>
      </c>
      <c s="35" t="s">
        <v>47</v>
      </c>
      <c s="6" t="s">
        <v>2586</v>
      </c>
      <c s="36" t="s">
        <v>52</v>
      </c>
      <c s="37">
        <v>1</v>
      </c>
      <c s="36">
        <v>0</v>
      </c>
      <c s="36">
        <f>ROUND(G71*H71,6)</f>
      </c>
      <c r="L71" s="38">
        <v>0</v>
      </c>
      <c s="32">
        <f>ROUND(ROUND(L71,2)*ROUND(G71,3),2)</f>
      </c>
      <c s="36" t="s">
        <v>73</v>
      </c>
      <c>
        <f>(M71*21)/100</f>
      </c>
      <c t="s">
        <v>27</v>
      </c>
    </row>
    <row r="72" spans="1:5" ht="12.75">
      <c r="A72" s="35" t="s">
        <v>54</v>
      </c>
      <c r="E72" s="39" t="s">
        <v>55</v>
      </c>
    </row>
    <row r="73" spans="1:5" ht="12.75">
      <c r="A73" s="35" t="s">
        <v>56</v>
      </c>
      <c r="E73" s="40" t="s">
        <v>55</v>
      </c>
    </row>
    <row r="74" spans="1:5" ht="12.75">
      <c r="A74" t="s">
        <v>57</v>
      </c>
      <c r="E74" s="39" t="s">
        <v>74</v>
      </c>
    </row>
    <row r="75" spans="1:16" ht="12.75">
      <c r="A75" t="s">
        <v>49</v>
      </c>
      <c s="34" t="s">
        <v>351</v>
      </c>
      <c s="34" t="s">
        <v>2587</v>
      </c>
      <c s="35" t="s">
        <v>47</v>
      </c>
      <c s="6" t="s">
        <v>2588</v>
      </c>
      <c s="36" t="s">
        <v>52</v>
      </c>
      <c s="37">
        <v>1</v>
      </c>
      <c s="36">
        <v>0</v>
      </c>
      <c s="36">
        <f>ROUND(G75*H75,6)</f>
      </c>
      <c r="L75" s="38">
        <v>0</v>
      </c>
      <c s="32">
        <f>ROUND(ROUND(L75,2)*ROUND(G75,3),2)</f>
      </c>
      <c s="36" t="s">
        <v>73</v>
      </c>
      <c>
        <f>(M75*21)/100</f>
      </c>
      <c t="s">
        <v>27</v>
      </c>
    </row>
    <row r="76" spans="1:5" ht="12.75">
      <c r="A76" s="35" t="s">
        <v>54</v>
      </c>
      <c r="E76" s="39" t="s">
        <v>55</v>
      </c>
    </row>
    <row r="77" spans="1:5" ht="12.75">
      <c r="A77" s="35" t="s">
        <v>56</v>
      </c>
      <c r="E77" s="40" t="s">
        <v>55</v>
      </c>
    </row>
    <row r="78" spans="1:5" ht="12.75">
      <c r="A78" t="s">
        <v>57</v>
      </c>
      <c r="E78" s="39" t="s">
        <v>74</v>
      </c>
    </row>
    <row r="79" spans="1:16" ht="12.75">
      <c r="A79" t="s">
        <v>49</v>
      </c>
      <c s="34" t="s">
        <v>356</v>
      </c>
      <c s="34" t="s">
        <v>2589</v>
      </c>
      <c s="35" t="s">
        <v>47</v>
      </c>
      <c s="6" t="s">
        <v>2590</v>
      </c>
      <c s="36" t="s">
        <v>52</v>
      </c>
      <c s="37">
        <v>1</v>
      </c>
      <c s="36">
        <v>0</v>
      </c>
      <c s="36">
        <f>ROUND(G79*H79,6)</f>
      </c>
      <c r="L79" s="38">
        <v>0</v>
      </c>
      <c s="32">
        <f>ROUND(ROUND(L79,2)*ROUND(G79,3),2)</f>
      </c>
      <c s="36" t="s">
        <v>73</v>
      </c>
      <c>
        <f>(M79*21)/100</f>
      </c>
      <c t="s">
        <v>27</v>
      </c>
    </row>
    <row r="80" spans="1:5" ht="12.75">
      <c r="A80" s="35" t="s">
        <v>54</v>
      </c>
      <c r="E80" s="39" t="s">
        <v>55</v>
      </c>
    </row>
    <row r="81" spans="1:5" ht="12.75">
      <c r="A81" s="35" t="s">
        <v>56</v>
      </c>
      <c r="E81" s="40" t="s">
        <v>55</v>
      </c>
    </row>
    <row r="82" spans="1:5" ht="12.75">
      <c r="A82" t="s">
        <v>57</v>
      </c>
      <c r="E82" s="39" t="s">
        <v>74</v>
      </c>
    </row>
    <row r="83" spans="1:16" ht="12.75">
      <c r="A83" t="s">
        <v>49</v>
      </c>
      <c s="34" t="s">
        <v>360</v>
      </c>
      <c s="34" t="s">
        <v>2591</v>
      </c>
      <c s="35" t="s">
        <v>47</v>
      </c>
      <c s="6" t="s">
        <v>2592</v>
      </c>
      <c s="36" t="s">
        <v>52</v>
      </c>
      <c s="37">
        <v>1</v>
      </c>
      <c s="36">
        <v>0</v>
      </c>
      <c s="36">
        <f>ROUND(G83*H83,6)</f>
      </c>
      <c r="L83" s="38">
        <v>0</v>
      </c>
      <c s="32">
        <f>ROUND(ROUND(L83,2)*ROUND(G83,3),2)</f>
      </c>
      <c s="36" t="s">
        <v>53</v>
      </c>
      <c>
        <f>(M83*21)/100</f>
      </c>
      <c t="s">
        <v>27</v>
      </c>
    </row>
    <row r="84" spans="1:5" ht="12.75">
      <c r="A84" s="35" t="s">
        <v>54</v>
      </c>
      <c r="E84" s="39" t="s">
        <v>55</v>
      </c>
    </row>
    <row r="85" spans="1:5" ht="12.75">
      <c r="A85" s="35" t="s">
        <v>56</v>
      </c>
      <c r="E85" s="40" t="s">
        <v>55</v>
      </c>
    </row>
    <row r="86" spans="1:5" ht="12.75">
      <c r="A86" t="s">
        <v>57</v>
      </c>
      <c r="E86" s="39" t="s">
        <v>2593</v>
      </c>
    </row>
    <row r="87" spans="1:16" ht="12.75">
      <c r="A87" t="s">
        <v>49</v>
      </c>
      <c s="34" t="s">
        <v>364</v>
      </c>
      <c s="34" t="s">
        <v>2591</v>
      </c>
      <c s="35" t="s">
        <v>27</v>
      </c>
      <c s="6" t="s">
        <v>2594</v>
      </c>
      <c s="36" t="s">
        <v>52</v>
      </c>
      <c s="37">
        <v>1</v>
      </c>
      <c s="36">
        <v>0</v>
      </c>
      <c s="36">
        <f>ROUND(G87*H87,6)</f>
      </c>
      <c r="L87" s="38">
        <v>0</v>
      </c>
      <c s="32">
        <f>ROUND(ROUND(L87,2)*ROUND(G87,3),2)</f>
      </c>
      <c s="36" t="s">
        <v>53</v>
      </c>
      <c>
        <f>(M87*21)/100</f>
      </c>
      <c t="s">
        <v>27</v>
      </c>
    </row>
    <row r="88" spans="1:5" ht="12.75">
      <c r="A88" s="35" t="s">
        <v>54</v>
      </c>
      <c r="E88" s="39" t="s">
        <v>55</v>
      </c>
    </row>
    <row r="89" spans="1:5" ht="12.75">
      <c r="A89" s="35" t="s">
        <v>56</v>
      </c>
      <c r="E89" s="40" t="s">
        <v>55</v>
      </c>
    </row>
    <row r="90" spans="1:5" ht="12.75">
      <c r="A90" t="s">
        <v>57</v>
      </c>
      <c r="E90" s="39" t="s">
        <v>2595</v>
      </c>
    </row>
    <row r="91" spans="1:16" ht="12.75">
      <c r="A91" t="s">
        <v>49</v>
      </c>
      <c s="34" t="s">
        <v>368</v>
      </c>
      <c s="34" t="s">
        <v>2596</v>
      </c>
      <c s="35" t="s">
        <v>47</v>
      </c>
      <c s="6" t="s">
        <v>2597</v>
      </c>
      <c s="36" t="s">
        <v>52</v>
      </c>
      <c s="37">
        <v>1</v>
      </c>
      <c s="36">
        <v>0</v>
      </c>
      <c s="36">
        <f>ROUND(G91*H91,6)</f>
      </c>
      <c r="L91" s="38">
        <v>0</v>
      </c>
      <c s="32">
        <f>ROUND(ROUND(L91,2)*ROUND(G91,3),2)</f>
      </c>
      <c s="36" t="s">
        <v>53</v>
      </c>
      <c>
        <f>(M91*21)/100</f>
      </c>
      <c t="s">
        <v>27</v>
      </c>
    </row>
    <row r="92" spans="1:5" ht="12.75">
      <c r="A92" s="35" t="s">
        <v>54</v>
      </c>
      <c r="E92" s="39" t="s">
        <v>55</v>
      </c>
    </row>
    <row r="93" spans="1:5" ht="12.75">
      <c r="A93" s="35" t="s">
        <v>56</v>
      </c>
      <c r="E93" s="40" t="s">
        <v>55</v>
      </c>
    </row>
    <row r="94" spans="1:5" ht="178.5">
      <c r="A94" t="s">
        <v>57</v>
      </c>
      <c r="E94" s="39" t="s">
        <v>1804</v>
      </c>
    </row>
    <row r="95" spans="1:16" ht="12.75">
      <c r="A95" t="s">
        <v>49</v>
      </c>
      <c s="34" t="s">
        <v>372</v>
      </c>
      <c s="34" t="s">
        <v>2598</v>
      </c>
      <c s="35" t="s">
        <v>47</v>
      </c>
      <c s="6" t="s">
        <v>2599</v>
      </c>
      <c s="36" t="s">
        <v>52</v>
      </c>
      <c s="37">
        <v>1</v>
      </c>
      <c s="36">
        <v>0</v>
      </c>
      <c s="36">
        <f>ROUND(G95*H95,6)</f>
      </c>
      <c r="L95" s="38">
        <v>0</v>
      </c>
      <c s="32">
        <f>ROUND(ROUND(L95,2)*ROUND(G95,3),2)</f>
      </c>
      <c s="36" t="s">
        <v>73</v>
      </c>
      <c>
        <f>(M95*21)/100</f>
      </c>
      <c t="s">
        <v>27</v>
      </c>
    </row>
    <row r="96" spans="1:5" ht="12.75">
      <c r="A96" s="35" t="s">
        <v>54</v>
      </c>
      <c r="E96" s="39" t="s">
        <v>55</v>
      </c>
    </row>
    <row r="97" spans="1:5" ht="12.75">
      <c r="A97" s="35" t="s">
        <v>56</v>
      </c>
      <c r="E97" s="40" t="s">
        <v>55</v>
      </c>
    </row>
    <row r="98" spans="1:5" ht="12.75">
      <c r="A98" t="s">
        <v>57</v>
      </c>
      <c r="E98" s="39" t="s">
        <v>74</v>
      </c>
    </row>
    <row r="99" spans="1:16" ht="12.75">
      <c r="A99" t="s">
        <v>49</v>
      </c>
      <c s="34" t="s">
        <v>376</v>
      </c>
      <c s="34" t="s">
        <v>2169</v>
      </c>
      <c s="35" t="s">
        <v>47</v>
      </c>
      <c s="6" t="s">
        <v>2446</v>
      </c>
      <c s="36" t="s">
        <v>52</v>
      </c>
      <c s="37">
        <v>1</v>
      </c>
      <c s="36">
        <v>0</v>
      </c>
      <c s="36">
        <f>ROUND(G99*H99,6)</f>
      </c>
      <c r="L99" s="38">
        <v>0</v>
      </c>
      <c s="32">
        <f>ROUND(ROUND(L99,2)*ROUND(G99,3),2)</f>
      </c>
      <c s="36" t="s">
        <v>53</v>
      </c>
      <c>
        <f>(M99*21)/100</f>
      </c>
      <c t="s">
        <v>27</v>
      </c>
    </row>
    <row r="100" spans="1:5" ht="12.75">
      <c r="A100" s="35" t="s">
        <v>54</v>
      </c>
      <c r="E100" s="39" t="s">
        <v>55</v>
      </c>
    </row>
    <row r="101" spans="1:5" ht="12.75">
      <c r="A101" s="35" t="s">
        <v>56</v>
      </c>
      <c r="E101" s="40" t="s">
        <v>55</v>
      </c>
    </row>
    <row r="102" spans="1:5" ht="38.25">
      <c r="A102" t="s">
        <v>57</v>
      </c>
      <c r="E102" s="39" t="s">
        <v>2386</v>
      </c>
    </row>
    <row r="103" spans="1:16" ht="12.75">
      <c r="A103" t="s">
        <v>49</v>
      </c>
      <c s="34" t="s">
        <v>379</v>
      </c>
      <c s="34" t="s">
        <v>2447</v>
      </c>
      <c s="35" t="s">
        <v>47</v>
      </c>
      <c s="6" t="s">
        <v>2448</v>
      </c>
      <c s="36" t="s">
        <v>52</v>
      </c>
      <c s="37">
        <v>6</v>
      </c>
      <c s="36">
        <v>0</v>
      </c>
      <c s="36">
        <f>ROUND(G103*H103,6)</f>
      </c>
      <c r="L103" s="38">
        <v>0</v>
      </c>
      <c s="32">
        <f>ROUND(ROUND(L103,2)*ROUND(G103,3),2)</f>
      </c>
      <c s="36" t="s">
        <v>53</v>
      </c>
      <c>
        <f>(M103*21)/100</f>
      </c>
      <c t="s">
        <v>27</v>
      </c>
    </row>
    <row r="104" spans="1:5" ht="12.75">
      <c r="A104" s="35" t="s">
        <v>54</v>
      </c>
      <c r="E104" s="39" t="s">
        <v>55</v>
      </c>
    </row>
    <row r="105" spans="1:5" ht="12.75">
      <c r="A105" s="35" t="s">
        <v>56</v>
      </c>
      <c r="E105" s="40" t="s">
        <v>55</v>
      </c>
    </row>
    <row r="106" spans="1:5" ht="51">
      <c r="A106" t="s">
        <v>57</v>
      </c>
      <c r="E106" s="39" t="s">
        <v>270</v>
      </c>
    </row>
    <row r="107" spans="1:16" ht="12.75">
      <c r="A107" t="s">
        <v>49</v>
      </c>
      <c s="34" t="s">
        <v>381</v>
      </c>
      <c s="34" t="s">
        <v>2421</v>
      </c>
      <c s="35" t="s">
        <v>47</v>
      </c>
      <c s="6" t="s">
        <v>2422</v>
      </c>
      <c s="36" t="s">
        <v>52</v>
      </c>
      <c s="37">
        <v>6</v>
      </c>
      <c s="36">
        <v>0</v>
      </c>
      <c s="36">
        <f>ROUND(G107*H107,6)</f>
      </c>
      <c r="L107" s="38">
        <v>0</v>
      </c>
      <c s="32">
        <f>ROUND(ROUND(L107,2)*ROUND(G107,3),2)</f>
      </c>
      <c s="36" t="s">
        <v>73</v>
      </c>
      <c>
        <f>(M107*21)/100</f>
      </c>
      <c t="s">
        <v>27</v>
      </c>
    </row>
    <row r="108" spans="1:5" ht="12.75">
      <c r="A108" s="35" t="s">
        <v>54</v>
      </c>
      <c r="E108" s="39" t="s">
        <v>55</v>
      </c>
    </row>
    <row r="109" spans="1:5" ht="12.75">
      <c r="A109" s="35" t="s">
        <v>56</v>
      </c>
      <c r="E109" s="40" t="s">
        <v>55</v>
      </c>
    </row>
    <row r="110" spans="1:5" ht="12.75">
      <c r="A110" t="s">
        <v>57</v>
      </c>
      <c r="E110" s="39" t="s">
        <v>74</v>
      </c>
    </row>
    <row r="111" spans="1:16" ht="12.75">
      <c r="A111" t="s">
        <v>49</v>
      </c>
      <c s="34" t="s">
        <v>384</v>
      </c>
      <c s="34" t="s">
        <v>352</v>
      </c>
      <c s="35" t="s">
        <v>27</v>
      </c>
      <c s="6" t="s">
        <v>2111</v>
      </c>
      <c s="36" t="s">
        <v>52</v>
      </c>
      <c s="37">
        <v>1</v>
      </c>
      <c s="36">
        <v>0</v>
      </c>
      <c s="36">
        <f>ROUND(G111*H111,6)</f>
      </c>
      <c r="L111" s="38">
        <v>0</v>
      </c>
      <c s="32">
        <f>ROUND(ROUND(L111,2)*ROUND(G111,3),2)</f>
      </c>
      <c s="36" t="s">
        <v>53</v>
      </c>
      <c>
        <f>(M111*21)/100</f>
      </c>
      <c t="s">
        <v>27</v>
      </c>
    </row>
    <row r="112" spans="1:5" ht="12.75">
      <c r="A112" s="35" t="s">
        <v>54</v>
      </c>
      <c r="E112" s="39" t="s">
        <v>55</v>
      </c>
    </row>
    <row r="113" spans="1:5" ht="12.75">
      <c r="A113" s="35" t="s">
        <v>56</v>
      </c>
      <c r="E113" s="40" t="s">
        <v>55</v>
      </c>
    </row>
    <row r="114" spans="1:5" ht="12.75">
      <c r="A114" t="s">
        <v>57</v>
      </c>
      <c r="E114" s="39" t="s">
        <v>354</v>
      </c>
    </row>
    <row r="115" spans="1:13" ht="12.75">
      <c r="A115" t="s">
        <v>46</v>
      </c>
      <c r="C115" s="31" t="s">
        <v>26</v>
      </c>
      <c r="E115" s="33" t="s">
        <v>2054</v>
      </c>
      <c r="J115" s="32">
        <f>0</f>
      </c>
      <c s="32">
        <f>0</f>
      </c>
      <c s="32">
        <f>0+L116+L120+L124+L128+L132+L136+L140+L144+L148+L152+L156+L160+L164+L168+L172+L176+L180+L184+L188+L192+L196+L200+L204+L208+L212+L216+L220+L224+L228+L232+L236+L240+L244+L248+L252+L256+L260+L264+L268+L272+L276+L280+L284+L288+L292+L296+L300+L304+L308+L312+L316+L320</f>
      </c>
      <c s="32">
        <f>0+M116+M120+M124+M128+M132+M136+M140+M144+M148+M152+M156+M160+M164+M168+M172+M176+M180+M184+M188+M192+M196+M200+M204+M208+M212+M216+M220+M224+M228+M232+M236+M240+M244+M248+M252+M256+M260+M264+M268+M272+M276+M280+M284+M288+M292+M296+M300+M304+M308+M312+M316+M320</f>
      </c>
    </row>
    <row r="116" spans="1:16" ht="12.75">
      <c r="A116" t="s">
        <v>49</v>
      </c>
      <c s="34" t="s">
        <v>135</v>
      </c>
      <c s="34" t="s">
        <v>2449</v>
      </c>
      <c s="35" t="s">
        <v>47</v>
      </c>
      <c s="6" t="s">
        <v>2450</v>
      </c>
      <c s="36" t="s">
        <v>52</v>
      </c>
      <c s="37">
        <v>6</v>
      </c>
      <c s="36">
        <v>0</v>
      </c>
      <c s="36">
        <f>ROUND(G116*H116,6)</f>
      </c>
      <c r="L116" s="38">
        <v>0</v>
      </c>
      <c s="32">
        <f>ROUND(ROUND(L116,2)*ROUND(G116,3),2)</f>
      </c>
      <c s="36" t="s">
        <v>53</v>
      </c>
      <c>
        <f>(M116*21)/100</f>
      </c>
      <c t="s">
        <v>27</v>
      </c>
    </row>
    <row r="117" spans="1:5" ht="12.75">
      <c r="A117" s="35" t="s">
        <v>54</v>
      </c>
      <c r="E117" s="39" t="s">
        <v>55</v>
      </c>
    </row>
    <row r="118" spans="1:5" ht="12.75">
      <c r="A118" s="35" t="s">
        <v>56</v>
      </c>
      <c r="E118" s="40" t="s">
        <v>55</v>
      </c>
    </row>
    <row r="119" spans="1:5" ht="76.5">
      <c r="A119" t="s">
        <v>57</v>
      </c>
      <c r="E119" s="39" t="s">
        <v>2057</v>
      </c>
    </row>
    <row r="120" spans="1:16" ht="12.75">
      <c r="A120" t="s">
        <v>49</v>
      </c>
      <c s="34" t="s">
        <v>140</v>
      </c>
      <c s="34" t="s">
        <v>626</v>
      </c>
      <c s="35" t="s">
        <v>47</v>
      </c>
      <c s="6" t="s">
        <v>627</v>
      </c>
      <c s="36" t="s">
        <v>104</v>
      </c>
      <c s="37">
        <v>870</v>
      </c>
      <c s="36">
        <v>0</v>
      </c>
      <c s="36">
        <f>ROUND(G120*H120,6)</f>
      </c>
      <c r="L120" s="38">
        <v>0</v>
      </c>
      <c s="32">
        <f>ROUND(ROUND(L120,2)*ROUND(G120,3),2)</f>
      </c>
      <c s="36" t="s">
        <v>53</v>
      </c>
      <c>
        <f>(M120*21)/100</f>
      </c>
      <c t="s">
        <v>27</v>
      </c>
    </row>
    <row r="121" spans="1:5" ht="12.75">
      <c r="A121" s="35" t="s">
        <v>54</v>
      </c>
      <c r="E121" s="39" t="s">
        <v>55</v>
      </c>
    </row>
    <row r="122" spans="1:5" ht="12.75">
      <c r="A122" s="35" t="s">
        <v>56</v>
      </c>
      <c r="E122" s="40" t="s">
        <v>55</v>
      </c>
    </row>
    <row r="123" spans="1:5" ht="38.25">
      <c r="A123" t="s">
        <v>57</v>
      </c>
      <c r="E123" s="39" t="s">
        <v>628</v>
      </c>
    </row>
    <row r="124" spans="1:16" ht="12.75">
      <c r="A124" t="s">
        <v>49</v>
      </c>
      <c s="34" t="s">
        <v>145</v>
      </c>
      <c s="34" t="s">
        <v>2058</v>
      </c>
      <c s="35" t="s">
        <v>47</v>
      </c>
      <c s="6" t="s">
        <v>2059</v>
      </c>
      <c s="36" t="s">
        <v>104</v>
      </c>
      <c s="37">
        <v>20</v>
      </c>
      <c s="36">
        <v>0</v>
      </c>
      <c s="36">
        <f>ROUND(G124*H124,6)</f>
      </c>
      <c r="L124" s="38">
        <v>0</v>
      </c>
      <c s="32">
        <f>ROUND(ROUND(L124,2)*ROUND(G124,3),2)</f>
      </c>
      <c s="36" t="s">
        <v>73</v>
      </c>
      <c>
        <f>(M124*21)/100</f>
      </c>
      <c t="s">
        <v>27</v>
      </c>
    </row>
    <row r="125" spans="1:5" ht="12.75">
      <c r="A125" s="35" t="s">
        <v>54</v>
      </c>
      <c r="E125" s="39" t="s">
        <v>55</v>
      </c>
    </row>
    <row r="126" spans="1:5" ht="12.75">
      <c r="A126" s="35" t="s">
        <v>56</v>
      </c>
      <c r="E126" s="40" t="s">
        <v>55</v>
      </c>
    </row>
    <row r="127" spans="1:5" ht="12.75">
      <c r="A127" t="s">
        <v>57</v>
      </c>
      <c r="E127" s="39" t="s">
        <v>74</v>
      </c>
    </row>
    <row r="128" spans="1:16" ht="25.5">
      <c r="A128" t="s">
        <v>49</v>
      </c>
      <c s="34" t="s">
        <v>149</v>
      </c>
      <c s="34" t="s">
        <v>631</v>
      </c>
      <c s="35" t="s">
        <v>47</v>
      </c>
      <c s="6" t="s">
        <v>632</v>
      </c>
      <c s="36" t="s">
        <v>52</v>
      </c>
      <c s="37">
        <v>14</v>
      </c>
      <c s="36">
        <v>0</v>
      </c>
      <c s="36">
        <f>ROUND(G128*H128,6)</f>
      </c>
      <c r="L128" s="38">
        <v>0</v>
      </c>
      <c s="32">
        <f>ROUND(ROUND(L128,2)*ROUND(G128,3),2)</f>
      </c>
      <c s="36" t="s">
        <v>73</v>
      </c>
      <c>
        <f>(M128*21)/100</f>
      </c>
      <c t="s">
        <v>27</v>
      </c>
    </row>
    <row r="129" spans="1:5" ht="12.75">
      <c r="A129" s="35" t="s">
        <v>54</v>
      </c>
      <c r="E129" s="39" t="s">
        <v>55</v>
      </c>
    </row>
    <row r="130" spans="1:5" ht="12.75">
      <c r="A130" s="35" t="s">
        <v>56</v>
      </c>
      <c r="E130" s="40" t="s">
        <v>55</v>
      </c>
    </row>
    <row r="131" spans="1:5" ht="12.75">
      <c r="A131" t="s">
        <v>57</v>
      </c>
      <c r="E131" s="39" t="s">
        <v>74</v>
      </c>
    </row>
    <row r="132" spans="1:16" ht="25.5">
      <c r="A132" t="s">
        <v>49</v>
      </c>
      <c s="34" t="s">
        <v>153</v>
      </c>
      <c s="34" t="s">
        <v>325</v>
      </c>
      <c s="35" t="s">
        <v>47</v>
      </c>
      <c s="6" t="s">
        <v>326</v>
      </c>
      <c s="36" t="s">
        <v>52</v>
      </c>
      <c s="37">
        <v>2</v>
      </c>
      <c s="36">
        <v>0</v>
      </c>
      <c s="36">
        <f>ROUND(G132*H132,6)</f>
      </c>
      <c r="L132" s="38">
        <v>0</v>
      </c>
      <c s="32">
        <f>ROUND(ROUND(L132,2)*ROUND(G132,3),2)</f>
      </c>
      <c s="36" t="s">
        <v>73</v>
      </c>
      <c>
        <f>(M132*21)/100</f>
      </c>
      <c t="s">
        <v>27</v>
      </c>
    </row>
    <row r="133" spans="1:5" ht="12.75">
      <c r="A133" s="35" t="s">
        <v>54</v>
      </c>
      <c r="E133" s="39" t="s">
        <v>55</v>
      </c>
    </row>
    <row r="134" spans="1:5" ht="12.75">
      <c r="A134" s="35" t="s">
        <v>56</v>
      </c>
      <c r="E134" s="40" t="s">
        <v>55</v>
      </c>
    </row>
    <row r="135" spans="1:5" ht="12.75">
      <c r="A135" t="s">
        <v>57</v>
      </c>
      <c r="E135" s="39" t="s">
        <v>74</v>
      </c>
    </row>
    <row r="136" spans="1:16" ht="12.75">
      <c r="A136" t="s">
        <v>49</v>
      </c>
      <c s="34" t="s">
        <v>157</v>
      </c>
      <c s="34" t="s">
        <v>1018</v>
      </c>
      <c s="35" t="s">
        <v>47</v>
      </c>
      <c s="6" t="s">
        <v>1723</v>
      </c>
      <c s="36" t="s">
        <v>96</v>
      </c>
      <c s="37">
        <v>1</v>
      </c>
      <c s="36">
        <v>0</v>
      </c>
      <c s="36">
        <f>ROUND(G136*H136,6)</f>
      </c>
      <c r="L136" s="38">
        <v>0</v>
      </c>
      <c s="32">
        <f>ROUND(ROUND(L136,2)*ROUND(G136,3),2)</f>
      </c>
      <c s="36" t="s">
        <v>53</v>
      </c>
      <c>
        <f>(M136*21)/100</f>
      </c>
      <c t="s">
        <v>27</v>
      </c>
    </row>
    <row r="137" spans="1:5" ht="12.75">
      <c r="A137" s="35" t="s">
        <v>54</v>
      </c>
      <c r="E137" s="39" t="s">
        <v>55</v>
      </c>
    </row>
    <row r="138" spans="1:5" ht="12.75">
      <c r="A138" s="35" t="s">
        <v>56</v>
      </c>
      <c r="E138" s="40" t="s">
        <v>55</v>
      </c>
    </row>
    <row r="139" spans="1:5" ht="76.5">
      <c r="A139" t="s">
        <v>57</v>
      </c>
      <c r="E139" s="39" t="s">
        <v>331</v>
      </c>
    </row>
    <row r="140" spans="1:16" ht="12.75">
      <c r="A140" t="s">
        <v>49</v>
      </c>
      <c s="34" t="s">
        <v>161</v>
      </c>
      <c s="34" t="s">
        <v>2096</v>
      </c>
      <c s="35" t="s">
        <v>47</v>
      </c>
      <c s="6" t="s">
        <v>2264</v>
      </c>
      <c s="36" t="s">
        <v>203</v>
      </c>
      <c s="37">
        <v>0.2</v>
      </c>
      <c s="36">
        <v>0</v>
      </c>
      <c s="36">
        <f>ROUND(G140*H140,6)</f>
      </c>
      <c r="L140" s="38">
        <v>0</v>
      </c>
      <c s="32">
        <f>ROUND(ROUND(L140,2)*ROUND(G140,3),2)</f>
      </c>
      <c s="36" t="s">
        <v>53</v>
      </c>
      <c>
        <f>(M140*21)/100</f>
      </c>
      <c t="s">
        <v>27</v>
      </c>
    </row>
    <row r="141" spans="1:5" ht="12.75">
      <c r="A141" s="35" t="s">
        <v>54</v>
      </c>
      <c r="E141" s="39" t="s">
        <v>55</v>
      </c>
    </row>
    <row r="142" spans="1:5" ht="12.75">
      <c r="A142" s="35" t="s">
        <v>56</v>
      </c>
      <c r="E142" s="40" t="s">
        <v>55</v>
      </c>
    </row>
    <row r="143" spans="1:5" ht="25.5">
      <c r="A143" t="s">
        <v>57</v>
      </c>
      <c r="E143" s="39" t="s">
        <v>2452</v>
      </c>
    </row>
    <row r="144" spans="1:16" ht="12.75">
      <c r="A144" t="s">
        <v>49</v>
      </c>
      <c s="34" t="s">
        <v>165</v>
      </c>
      <c s="34" t="s">
        <v>2266</v>
      </c>
      <c s="35" t="s">
        <v>47</v>
      </c>
      <c s="6" t="s">
        <v>2267</v>
      </c>
      <c s="36" t="s">
        <v>203</v>
      </c>
      <c s="37">
        <v>0.2</v>
      </c>
      <c s="36">
        <v>0</v>
      </c>
      <c s="36">
        <f>ROUND(G144*H144,6)</f>
      </c>
      <c r="L144" s="38">
        <v>0</v>
      </c>
      <c s="32">
        <f>ROUND(ROUND(L144,2)*ROUND(G144,3),2)</f>
      </c>
      <c s="36" t="s">
        <v>73</v>
      </c>
      <c>
        <f>(M144*21)/100</f>
      </c>
      <c t="s">
        <v>27</v>
      </c>
    </row>
    <row r="145" spans="1:5" ht="12.75">
      <c r="A145" s="35" t="s">
        <v>54</v>
      </c>
      <c r="E145" s="39" t="s">
        <v>55</v>
      </c>
    </row>
    <row r="146" spans="1:5" ht="12.75">
      <c r="A146" s="35" t="s">
        <v>56</v>
      </c>
      <c r="E146" s="40" t="s">
        <v>55</v>
      </c>
    </row>
    <row r="147" spans="1:5" ht="12.75">
      <c r="A147" t="s">
        <v>57</v>
      </c>
      <c r="E147" s="39" t="s">
        <v>74</v>
      </c>
    </row>
    <row r="148" spans="1:16" ht="12.75">
      <c r="A148" t="s">
        <v>49</v>
      </c>
      <c s="34" t="s">
        <v>168</v>
      </c>
      <c s="34" t="s">
        <v>2291</v>
      </c>
      <c s="35" t="s">
        <v>47</v>
      </c>
      <c s="6" t="s">
        <v>2292</v>
      </c>
      <c s="36" t="s">
        <v>104</v>
      </c>
      <c s="37">
        <v>50</v>
      </c>
      <c s="36">
        <v>0</v>
      </c>
      <c s="36">
        <f>ROUND(G148*H148,6)</f>
      </c>
      <c r="L148" s="38">
        <v>0</v>
      </c>
      <c s="32">
        <f>ROUND(ROUND(L148,2)*ROUND(G148,3),2)</f>
      </c>
      <c s="36" t="s">
        <v>53</v>
      </c>
      <c>
        <f>(M148*21)/100</f>
      </c>
      <c t="s">
        <v>27</v>
      </c>
    </row>
    <row r="149" spans="1:5" ht="12.75">
      <c r="A149" s="35" t="s">
        <v>54</v>
      </c>
      <c r="E149" s="39" t="s">
        <v>55</v>
      </c>
    </row>
    <row r="150" spans="1:5" ht="12.75">
      <c r="A150" s="35" t="s">
        <v>56</v>
      </c>
      <c r="E150" s="40" t="s">
        <v>55</v>
      </c>
    </row>
    <row r="151" spans="1:5" ht="63.75">
      <c r="A151" t="s">
        <v>57</v>
      </c>
      <c r="E151" s="39" t="s">
        <v>2293</v>
      </c>
    </row>
    <row r="152" spans="1:16" ht="25.5">
      <c r="A152" t="s">
        <v>49</v>
      </c>
      <c s="34" t="s">
        <v>171</v>
      </c>
      <c s="34" t="s">
        <v>2368</v>
      </c>
      <c s="35" t="s">
        <v>47</v>
      </c>
      <c s="6" t="s">
        <v>2369</v>
      </c>
      <c s="36" t="s">
        <v>52</v>
      </c>
      <c s="37">
        <v>3</v>
      </c>
      <c s="36">
        <v>0</v>
      </c>
      <c s="36">
        <f>ROUND(G152*H152,6)</f>
      </c>
      <c r="L152" s="38">
        <v>0</v>
      </c>
      <c s="32">
        <f>ROUND(ROUND(L152,2)*ROUND(G152,3),2)</f>
      </c>
      <c s="36" t="s">
        <v>53</v>
      </c>
      <c>
        <f>(M152*21)/100</f>
      </c>
      <c t="s">
        <v>27</v>
      </c>
    </row>
    <row r="153" spans="1:5" ht="12.75">
      <c r="A153" s="35" t="s">
        <v>54</v>
      </c>
      <c r="E153" s="39" t="s">
        <v>55</v>
      </c>
    </row>
    <row r="154" spans="1:5" ht="12.75">
      <c r="A154" s="35" t="s">
        <v>56</v>
      </c>
      <c r="E154" s="40" t="s">
        <v>55</v>
      </c>
    </row>
    <row r="155" spans="1:5" ht="25.5">
      <c r="A155" t="s">
        <v>57</v>
      </c>
      <c r="E155" s="39" t="s">
        <v>2370</v>
      </c>
    </row>
    <row r="156" spans="1:16" ht="12.75">
      <c r="A156" t="s">
        <v>49</v>
      </c>
      <c s="34" t="s">
        <v>174</v>
      </c>
      <c s="34" t="s">
        <v>2278</v>
      </c>
      <c s="35" t="s">
        <v>47</v>
      </c>
      <c s="6" t="s">
        <v>2279</v>
      </c>
      <c s="36" t="s">
        <v>52</v>
      </c>
      <c s="37">
        <v>7</v>
      </c>
      <c s="36">
        <v>0</v>
      </c>
      <c s="36">
        <f>ROUND(G156*H156,6)</f>
      </c>
      <c r="L156" s="38">
        <v>0</v>
      </c>
      <c s="32">
        <f>ROUND(ROUND(L156,2)*ROUND(G156,3),2)</f>
      </c>
      <c s="36" t="s">
        <v>73</v>
      </c>
      <c>
        <f>(M156*21)/100</f>
      </c>
      <c t="s">
        <v>27</v>
      </c>
    </row>
    <row r="157" spans="1:5" ht="12.75">
      <c r="A157" s="35" t="s">
        <v>54</v>
      </c>
      <c r="E157" s="39" t="s">
        <v>55</v>
      </c>
    </row>
    <row r="158" spans="1:5" ht="12.75">
      <c r="A158" s="35" t="s">
        <v>56</v>
      </c>
      <c r="E158" s="40" t="s">
        <v>55</v>
      </c>
    </row>
    <row r="159" spans="1:5" ht="12.75">
      <c r="A159" t="s">
        <v>57</v>
      </c>
      <c r="E159" s="39" t="s">
        <v>74</v>
      </c>
    </row>
    <row r="160" spans="1:16" ht="25.5">
      <c r="A160" t="s">
        <v>49</v>
      </c>
      <c s="34" t="s">
        <v>177</v>
      </c>
      <c s="34" t="s">
        <v>2065</v>
      </c>
      <c s="35" t="s">
        <v>47</v>
      </c>
      <c s="6" t="s">
        <v>2066</v>
      </c>
      <c s="36" t="s">
        <v>52</v>
      </c>
      <c s="37">
        <v>1</v>
      </c>
      <c s="36">
        <v>0</v>
      </c>
      <c s="36">
        <f>ROUND(G160*H160,6)</f>
      </c>
      <c r="L160" s="38">
        <v>0</v>
      </c>
      <c s="32">
        <f>ROUND(ROUND(L160,2)*ROUND(G160,3),2)</f>
      </c>
      <c s="36" t="s">
        <v>53</v>
      </c>
      <c>
        <f>(M160*21)/100</f>
      </c>
      <c t="s">
        <v>27</v>
      </c>
    </row>
    <row r="161" spans="1:5" ht="12.75">
      <c r="A161" s="35" t="s">
        <v>54</v>
      </c>
      <c r="E161" s="39" t="s">
        <v>55</v>
      </c>
    </row>
    <row r="162" spans="1:5" ht="12.75">
      <c r="A162" s="35" t="s">
        <v>56</v>
      </c>
      <c r="E162" s="40" t="s">
        <v>55</v>
      </c>
    </row>
    <row r="163" spans="1:5" ht="38.25">
      <c r="A163" t="s">
        <v>57</v>
      </c>
      <c r="E163" s="39" t="s">
        <v>2067</v>
      </c>
    </row>
    <row r="164" spans="1:16" ht="25.5">
      <c r="A164" t="s">
        <v>49</v>
      </c>
      <c s="34" t="s">
        <v>180</v>
      </c>
      <c s="34" t="s">
        <v>2065</v>
      </c>
      <c s="35" t="s">
        <v>127</v>
      </c>
      <c s="6" t="s">
        <v>2453</v>
      </c>
      <c s="36" t="s">
        <v>52</v>
      </c>
      <c s="37">
        <v>1</v>
      </c>
      <c s="36">
        <v>0</v>
      </c>
      <c s="36">
        <f>ROUND(G164*H164,6)</f>
      </c>
      <c r="L164" s="38">
        <v>0</v>
      </c>
      <c s="32">
        <f>ROUND(ROUND(L164,2)*ROUND(G164,3),2)</f>
      </c>
      <c s="36" t="s">
        <v>53</v>
      </c>
      <c>
        <f>(M164*21)/100</f>
      </c>
      <c t="s">
        <v>27</v>
      </c>
    </row>
    <row r="165" spans="1:5" ht="12.75">
      <c r="A165" s="35" t="s">
        <v>54</v>
      </c>
      <c r="E165" s="39" t="s">
        <v>55</v>
      </c>
    </row>
    <row r="166" spans="1:5" ht="12.75">
      <c r="A166" s="35" t="s">
        <v>56</v>
      </c>
      <c r="E166" s="40" t="s">
        <v>55</v>
      </c>
    </row>
    <row r="167" spans="1:5" ht="38.25">
      <c r="A167" t="s">
        <v>57</v>
      </c>
      <c r="E167" s="39" t="s">
        <v>2454</v>
      </c>
    </row>
    <row r="168" spans="1:16" ht="12.75">
      <c r="A168" t="s">
        <v>49</v>
      </c>
      <c s="34" t="s">
        <v>183</v>
      </c>
      <c s="34" t="s">
        <v>2275</v>
      </c>
      <c s="35" t="s">
        <v>47</v>
      </c>
      <c s="6" t="s">
        <v>2455</v>
      </c>
      <c s="36" t="s">
        <v>52</v>
      </c>
      <c s="37">
        <v>1</v>
      </c>
      <c s="36">
        <v>0</v>
      </c>
      <c s="36">
        <f>ROUND(G168*H168,6)</f>
      </c>
      <c r="L168" s="38">
        <v>0</v>
      </c>
      <c s="32">
        <f>ROUND(ROUND(L168,2)*ROUND(G168,3),2)</f>
      </c>
      <c s="36" t="s">
        <v>53</v>
      </c>
      <c>
        <f>(M168*21)/100</f>
      </c>
      <c t="s">
        <v>27</v>
      </c>
    </row>
    <row r="169" spans="1:5" ht="12.75">
      <c r="A169" s="35" t="s">
        <v>54</v>
      </c>
      <c r="E169" s="39" t="s">
        <v>55</v>
      </c>
    </row>
    <row r="170" spans="1:5" ht="12.75">
      <c r="A170" s="35" t="s">
        <v>56</v>
      </c>
      <c r="E170" s="40" t="s">
        <v>55</v>
      </c>
    </row>
    <row r="171" spans="1:5" ht="38.25">
      <c r="A171" t="s">
        <v>57</v>
      </c>
      <c r="E171" s="39" t="s">
        <v>2070</v>
      </c>
    </row>
    <row r="172" spans="1:16" ht="12.75">
      <c r="A172" t="s">
        <v>49</v>
      </c>
      <c s="34" t="s">
        <v>187</v>
      </c>
      <c s="34" t="s">
        <v>2275</v>
      </c>
      <c s="35" t="s">
        <v>27</v>
      </c>
      <c s="6" t="s">
        <v>2276</v>
      </c>
      <c s="36" t="s">
        <v>52</v>
      </c>
      <c s="37">
        <v>1</v>
      </c>
      <c s="36">
        <v>0</v>
      </c>
      <c s="36">
        <f>ROUND(G172*H172,6)</f>
      </c>
      <c r="L172" s="38">
        <v>0</v>
      </c>
      <c s="32">
        <f>ROUND(ROUND(L172,2)*ROUND(G172,3),2)</f>
      </c>
      <c s="36" t="s">
        <v>53</v>
      </c>
      <c>
        <f>(M172*21)/100</f>
      </c>
      <c t="s">
        <v>27</v>
      </c>
    </row>
    <row r="173" spans="1:5" ht="12.75">
      <c r="A173" s="35" t="s">
        <v>54</v>
      </c>
      <c r="E173" s="39" t="s">
        <v>55</v>
      </c>
    </row>
    <row r="174" spans="1:5" ht="12.75">
      <c r="A174" s="35" t="s">
        <v>56</v>
      </c>
      <c r="E174" s="40" t="s">
        <v>55</v>
      </c>
    </row>
    <row r="175" spans="1:5" ht="38.25">
      <c r="A175" t="s">
        <v>57</v>
      </c>
      <c r="E175" s="39" t="s">
        <v>2070</v>
      </c>
    </row>
    <row r="176" spans="1:16" ht="12.75">
      <c r="A176" t="s">
        <v>49</v>
      </c>
      <c s="34" t="s">
        <v>191</v>
      </c>
      <c s="34" t="s">
        <v>2275</v>
      </c>
      <c s="35" t="s">
        <v>26</v>
      </c>
      <c s="6" t="s">
        <v>2277</v>
      </c>
      <c s="36" t="s">
        <v>52</v>
      </c>
      <c s="37">
        <v>1</v>
      </c>
      <c s="36">
        <v>0</v>
      </c>
      <c s="36">
        <f>ROUND(G176*H176,6)</f>
      </c>
      <c r="L176" s="38">
        <v>0</v>
      </c>
      <c s="32">
        <f>ROUND(ROUND(L176,2)*ROUND(G176,3),2)</f>
      </c>
      <c s="36" t="s">
        <v>53</v>
      </c>
      <c>
        <f>(M176*21)/100</f>
      </c>
      <c t="s">
        <v>27</v>
      </c>
    </row>
    <row r="177" spans="1:5" ht="12.75">
      <c r="A177" s="35" t="s">
        <v>54</v>
      </c>
      <c r="E177" s="39" t="s">
        <v>55</v>
      </c>
    </row>
    <row r="178" spans="1:5" ht="12.75">
      <c r="A178" s="35" t="s">
        <v>56</v>
      </c>
      <c r="E178" s="40" t="s">
        <v>55</v>
      </c>
    </row>
    <row r="179" spans="1:5" ht="38.25">
      <c r="A179" t="s">
        <v>57</v>
      </c>
      <c r="E179" s="39" t="s">
        <v>2070</v>
      </c>
    </row>
    <row r="180" spans="1:16" ht="25.5">
      <c r="A180" t="s">
        <v>49</v>
      </c>
      <c s="34" t="s">
        <v>195</v>
      </c>
      <c s="34" t="s">
        <v>2280</v>
      </c>
      <c s="35" t="s">
        <v>47</v>
      </c>
      <c s="6" t="s">
        <v>2281</v>
      </c>
      <c s="36" t="s">
        <v>52</v>
      </c>
      <c s="37">
        <v>1</v>
      </c>
      <c s="36">
        <v>0</v>
      </c>
      <c s="36">
        <f>ROUND(G180*H180,6)</f>
      </c>
      <c r="L180" s="38">
        <v>0</v>
      </c>
      <c s="32">
        <f>ROUND(ROUND(L180,2)*ROUND(G180,3),2)</f>
      </c>
      <c s="36" t="s">
        <v>53</v>
      </c>
      <c>
        <f>(M180*21)/100</f>
      </c>
      <c t="s">
        <v>27</v>
      </c>
    </row>
    <row r="181" spans="1:5" ht="12.75">
      <c r="A181" s="35" t="s">
        <v>54</v>
      </c>
      <c r="E181" s="39" t="s">
        <v>55</v>
      </c>
    </row>
    <row r="182" spans="1:5" ht="12.75">
      <c r="A182" s="35" t="s">
        <v>56</v>
      </c>
      <c r="E182" s="40" t="s">
        <v>55</v>
      </c>
    </row>
    <row r="183" spans="1:5" ht="38.25">
      <c r="A183" t="s">
        <v>57</v>
      </c>
      <c r="E183" s="39" t="s">
        <v>2075</v>
      </c>
    </row>
    <row r="184" spans="1:16" ht="12.75">
      <c r="A184" t="s">
        <v>49</v>
      </c>
      <c s="34" t="s">
        <v>200</v>
      </c>
      <c s="34" t="s">
        <v>2071</v>
      </c>
      <c s="35" t="s">
        <v>47</v>
      </c>
      <c s="6" t="s">
        <v>2072</v>
      </c>
      <c s="36" t="s">
        <v>52</v>
      </c>
      <c s="37">
        <v>1</v>
      </c>
      <c s="36">
        <v>0</v>
      </c>
      <c s="36">
        <f>ROUND(G184*H184,6)</f>
      </c>
      <c r="L184" s="38">
        <v>0</v>
      </c>
      <c s="32">
        <f>ROUND(ROUND(L184,2)*ROUND(G184,3),2)</f>
      </c>
      <c s="36" t="s">
        <v>73</v>
      </c>
      <c>
        <f>(M184*21)/100</f>
      </c>
      <c t="s">
        <v>27</v>
      </c>
    </row>
    <row r="185" spans="1:5" ht="12.75">
      <c r="A185" s="35" t="s">
        <v>54</v>
      </c>
      <c r="E185" s="39" t="s">
        <v>55</v>
      </c>
    </row>
    <row r="186" spans="1:5" ht="12.75">
      <c r="A186" s="35" t="s">
        <v>56</v>
      </c>
      <c r="E186" s="40" t="s">
        <v>55</v>
      </c>
    </row>
    <row r="187" spans="1:5" ht="12.75">
      <c r="A187" t="s">
        <v>57</v>
      </c>
      <c r="E187" s="39" t="s">
        <v>74</v>
      </c>
    </row>
    <row r="188" spans="1:16" ht="12.75">
      <c r="A188" t="s">
        <v>49</v>
      </c>
      <c s="34" t="s">
        <v>206</v>
      </c>
      <c s="34" t="s">
        <v>2073</v>
      </c>
      <c s="35" t="s">
        <v>47</v>
      </c>
      <c s="6" t="s">
        <v>2074</v>
      </c>
      <c s="36" t="s">
        <v>52</v>
      </c>
      <c s="37">
        <v>2</v>
      </c>
      <c s="36">
        <v>0</v>
      </c>
      <c s="36">
        <f>ROUND(G188*H188,6)</f>
      </c>
      <c r="L188" s="38">
        <v>0</v>
      </c>
      <c s="32">
        <f>ROUND(ROUND(L188,2)*ROUND(G188,3),2)</f>
      </c>
      <c s="36" t="s">
        <v>53</v>
      </c>
      <c>
        <f>(M188*21)/100</f>
      </c>
      <c t="s">
        <v>27</v>
      </c>
    </row>
    <row r="189" spans="1:5" ht="12.75">
      <c r="A189" s="35" t="s">
        <v>54</v>
      </c>
      <c r="E189" s="39" t="s">
        <v>55</v>
      </c>
    </row>
    <row r="190" spans="1:5" ht="12.75">
      <c r="A190" s="35" t="s">
        <v>56</v>
      </c>
      <c r="E190" s="40" t="s">
        <v>55</v>
      </c>
    </row>
    <row r="191" spans="1:5" ht="38.25">
      <c r="A191" t="s">
        <v>57</v>
      </c>
      <c r="E191" s="39" t="s">
        <v>2075</v>
      </c>
    </row>
    <row r="192" spans="1:16" ht="12.75">
      <c r="A192" t="s">
        <v>49</v>
      </c>
      <c s="34" t="s">
        <v>210</v>
      </c>
      <c s="34" t="s">
        <v>2102</v>
      </c>
      <c s="35" t="s">
        <v>47</v>
      </c>
      <c s="6" t="s">
        <v>2103</v>
      </c>
      <c s="36" t="s">
        <v>104</v>
      </c>
      <c s="37">
        <v>8</v>
      </c>
      <c s="36">
        <v>0</v>
      </c>
      <c s="36">
        <f>ROUND(G192*H192,6)</f>
      </c>
      <c r="L192" s="38">
        <v>0</v>
      </c>
      <c s="32">
        <f>ROUND(ROUND(L192,2)*ROUND(G192,3),2)</f>
      </c>
      <c s="36" t="s">
        <v>73</v>
      </c>
      <c>
        <f>(M192*21)/100</f>
      </c>
      <c t="s">
        <v>27</v>
      </c>
    </row>
    <row r="193" spans="1:5" ht="12.75">
      <c r="A193" s="35" t="s">
        <v>54</v>
      </c>
      <c r="E193" s="39" t="s">
        <v>55</v>
      </c>
    </row>
    <row r="194" spans="1:5" ht="12.75">
      <c r="A194" s="35" t="s">
        <v>56</v>
      </c>
      <c r="E194" s="40" t="s">
        <v>55</v>
      </c>
    </row>
    <row r="195" spans="1:5" ht="12.75">
      <c r="A195" t="s">
        <v>57</v>
      </c>
      <c r="E195" s="39" t="s">
        <v>74</v>
      </c>
    </row>
    <row r="196" spans="1:16" ht="12.75">
      <c r="A196" t="s">
        <v>49</v>
      </c>
      <c s="34" t="s">
        <v>214</v>
      </c>
      <c s="34" t="s">
        <v>2104</v>
      </c>
      <c s="35" t="s">
        <v>47</v>
      </c>
      <c s="6" t="s">
        <v>2105</v>
      </c>
      <c s="36" t="s">
        <v>104</v>
      </c>
      <c s="37">
        <v>8</v>
      </c>
      <c s="36">
        <v>0</v>
      </c>
      <c s="36">
        <f>ROUND(G196*H196,6)</f>
      </c>
      <c r="L196" s="38">
        <v>0</v>
      </c>
      <c s="32">
        <f>ROUND(ROUND(L196,2)*ROUND(G196,3),2)</f>
      </c>
      <c s="36" t="s">
        <v>73</v>
      </c>
      <c>
        <f>(M196*21)/100</f>
      </c>
      <c t="s">
        <v>27</v>
      </c>
    </row>
    <row r="197" spans="1:5" ht="12.75">
      <c r="A197" s="35" t="s">
        <v>54</v>
      </c>
      <c r="E197" s="39" t="s">
        <v>55</v>
      </c>
    </row>
    <row r="198" spans="1:5" ht="12.75">
      <c r="A198" s="35" t="s">
        <v>56</v>
      </c>
      <c r="E198" s="40" t="s">
        <v>55</v>
      </c>
    </row>
    <row r="199" spans="1:5" ht="12.75">
      <c r="A199" t="s">
        <v>57</v>
      </c>
      <c r="E199" s="39" t="s">
        <v>74</v>
      </c>
    </row>
    <row r="200" spans="1:16" ht="12.75">
      <c r="A200" t="s">
        <v>49</v>
      </c>
      <c s="34" t="s">
        <v>218</v>
      </c>
      <c s="34" t="s">
        <v>2109</v>
      </c>
      <c s="35" t="s">
        <v>47</v>
      </c>
      <c s="6" t="s">
        <v>2110</v>
      </c>
      <c s="36" t="s">
        <v>68</v>
      </c>
      <c s="37">
        <v>8</v>
      </c>
      <c s="36">
        <v>0</v>
      </c>
      <c s="36">
        <f>ROUND(G200*H200,6)</f>
      </c>
      <c r="L200" s="38">
        <v>0</v>
      </c>
      <c s="32">
        <f>ROUND(ROUND(L200,2)*ROUND(G200,3),2)</f>
      </c>
      <c s="36" t="s">
        <v>73</v>
      </c>
      <c>
        <f>(M200*21)/100</f>
      </c>
      <c t="s">
        <v>27</v>
      </c>
    </row>
    <row r="201" spans="1:5" ht="12.75">
      <c r="A201" s="35" t="s">
        <v>54</v>
      </c>
      <c r="E201" s="39" t="s">
        <v>55</v>
      </c>
    </row>
    <row r="202" spans="1:5" ht="12.75">
      <c r="A202" s="35" t="s">
        <v>56</v>
      </c>
      <c r="E202" s="40" t="s">
        <v>55</v>
      </c>
    </row>
    <row r="203" spans="1:5" ht="12.75">
      <c r="A203" t="s">
        <v>57</v>
      </c>
      <c r="E203" s="39" t="s">
        <v>74</v>
      </c>
    </row>
    <row r="204" spans="1:16" ht="38.25">
      <c r="A204" t="s">
        <v>49</v>
      </c>
      <c s="34" t="s">
        <v>221</v>
      </c>
      <c s="34" t="s">
        <v>2286</v>
      </c>
      <c s="35" t="s">
        <v>47</v>
      </c>
      <c s="6" t="s">
        <v>2287</v>
      </c>
      <c s="36" t="s">
        <v>52</v>
      </c>
      <c s="37">
        <v>1</v>
      </c>
      <c s="36">
        <v>0</v>
      </c>
      <c s="36">
        <f>ROUND(G204*H204,6)</f>
      </c>
      <c r="L204" s="38">
        <v>0</v>
      </c>
      <c s="32">
        <f>ROUND(ROUND(L204,2)*ROUND(G204,3),2)</f>
      </c>
      <c s="36" t="s">
        <v>53</v>
      </c>
      <c>
        <f>(M204*21)/100</f>
      </c>
      <c t="s">
        <v>27</v>
      </c>
    </row>
    <row r="205" spans="1:5" ht="12.75">
      <c r="A205" s="35" t="s">
        <v>54</v>
      </c>
      <c r="E205" s="39" t="s">
        <v>55</v>
      </c>
    </row>
    <row r="206" spans="1:5" ht="12.75">
      <c r="A206" s="35" t="s">
        <v>56</v>
      </c>
      <c r="E206" s="40" t="s">
        <v>55</v>
      </c>
    </row>
    <row r="207" spans="1:5" ht="51">
      <c r="A207" t="s">
        <v>57</v>
      </c>
      <c r="E207" s="39" t="s">
        <v>270</v>
      </c>
    </row>
    <row r="208" spans="1:16" ht="12.75">
      <c r="A208" t="s">
        <v>49</v>
      </c>
      <c s="34" t="s">
        <v>225</v>
      </c>
      <c s="34" t="s">
        <v>2456</v>
      </c>
      <c s="35" t="s">
        <v>47</v>
      </c>
      <c s="6" t="s">
        <v>2095</v>
      </c>
      <c s="36" t="s">
        <v>52</v>
      </c>
      <c s="37">
        <v>1</v>
      </c>
      <c s="36">
        <v>0</v>
      </c>
      <c s="36">
        <f>ROUND(G208*H208,6)</f>
      </c>
      <c r="L208" s="38">
        <v>0</v>
      </c>
      <c s="32">
        <f>ROUND(ROUND(L208,2)*ROUND(G208,3),2)</f>
      </c>
      <c s="36" t="s">
        <v>73</v>
      </c>
      <c>
        <f>(M208*21)/100</f>
      </c>
      <c t="s">
        <v>27</v>
      </c>
    </row>
    <row r="209" spans="1:5" ht="12.75">
      <c r="A209" s="35" t="s">
        <v>54</v>
      </c>
      <c r="E209" s="39" t="s">
        <v>55</v>
      </c>
    </row>
    <row r="210" spans="1:5" ht="12.75">
      <c r="A210" s="35" t="s">
        <v>56</v>
      </c>
      <c r="E210" s="40" t="s">
        <v>55</v>
      </c>
    </row>
    <row r="211" spans="1:5" ht="38.25">
      <c r="A211" t="s">
        <v>57</v>
      </c>
      <c r="E211" s="39" t="s">
        <v>2386</v>
      </c>
    </row>
    <row r="212" spans="1:16" ht="12.75">
      <c r="A212" t="s">
        <v>49</v>
      </c>
      <c s="34" t="s">
        <v>229</v>
      </c>
      <c s="34" t="s">
        <v>997</v>
      </c>
      <c s="35" t="s">
        <v>47</v>
      </c>
      <c s="6" t="s">
        <v>998</v>
      </c>
      <c s="36" t="s">
        <v>52</v>
      </c>
      <c s="37">
        <v>1</v>
      </c>
      <c s="36">
        <v>0</v>
      </c>
      <c s="36">
        <f>ROUND(G212*H212,6)</f>
      </c>
      <c r="L212" s="38">
        <v>0</v>
      </c>
      <c s="32">
        <f>ROUND(ROUND(L212,2)*ROUND(G212,3),2)</f>
      </c>
      <c s="36" t="s">
        <v>73</v>
      </c>
      <c>
        <f>(M212*21)/100</f>
      </c>
      <c t="s">
        <v>27</v>
      </c>
    </row>
    <row r="213" spans="1:5" ht="12.75">
      <c r="A213" s="35" t="s">
        <v>54</v>
      </c>
      <c r="E213" s="39" t="s">
        <v>55</v>
      </c>
    </row>
    <row r="214" spans="1:5" ht="12.75">
      <c r="A214" s="35" t="s">
        <v>56</v>
      </c>
      <c r="E214" s="40" t="s">
        <v>55</v>
      </c>
    </row>
    <row r="215" spans="1:5" ht="12.75">
      <c r="A215" t="s">
        <v>57</v>
      </c>
      <c r="E215" s="39" t="s">
        <v>74</v>
      </c>
    </row>
    <row r="216" spans="1:16" ht="12.75">
      <c r="A216" t="s">
        <v>49</v>
      </c>
      <c s="34" t="s">
        <v>232</v>
      </c>
      <c s="34" t="s">
        <v>999</v>
      </c>
      <c s="35" t="s">
        <v>47</v>
      </c>
      <c s="6" t="s">
        <v>1000</v>
      </c>
      <c s="36" t="s">
        <v>52</v>
      </c>
      <c s="37">
        <v>6</v>
      </c>
      <c s="36">
        <v>0</v>
      </c>
      <c s="36">
        <f>ROUND(G216*H216,6)</f>
      </c>
      <c r="L216" s="38">
        <v>0</v>
      </c>
      <c s="32">
        <f>ROUND(ROUND(L216,2)*ROUND(G216,3),2)</f>
      </c>
      <c s="36" t="s">
        <v>73</v>
      </c>
      <c>
        <f>(M216*21)/100</f>
      </c>
      <c t="s">
        <v>27</v>
      </c>
    </row>
    <row r="217" spans="1:5" ht="12.75">
      <c r="A217" s="35" t="s">
        <v>54</v>
      </c>
      <c r="E217" s="39" t="s">
        <v>55</v>
      </c>
    </row>
    <row r="218" spans="1:5" ht="12.75">
      <c r="A218" s="35" t="s">
        <v>56</v>
      </c>
      <c r="E218" s="40" t="s">
        <v>55</v>
      </c>
    </row>
    <row r="219" spans="1:5" ht="12.75">
      <c r="A219" t="s">
        <v>57</v>
      </c>
      <c r="E219" s="39" t="s">
        <v>74</v>
      </c>
    </row>
    <row r="220" spans="1:16" ht="12.75">
      <c r="A220" t="s">
        <v>49</v>
      </c>
      <c s="34" t="s">
        <v>236</v>
      </c>
      <c s="34" t="s">
        <v>1001</v>
      </c>
      <c s="35" t="s">
        <v>47</v>
      </c>
      <c s="6" t="s">
        <v>1002</v>
      </c>
      <c s="36" t="s">
        <v>52</v>
      </c>
      <c s="37">
        <v>6</v>
      </c>
      <c s="36">
        <v>0</v>
      </c>
      <c s="36">
        <f>ROUND(G220*H220,6)</f>
      </c>
      <c r="L220" s="38">
        <v>0</v>
      </c>
      <c s="32">
        <f>ROUND(ROUND(L220,2)*ROUND(G220,3),2)</f>
      </c>
      <c s="36" t="s">
        <v>73</v>
      </c>
      <c>
        <f>(M220*21)/100</f>
      </c>
      <c t="s">
        <v>27</v>
      </c>
    </row>
    <row r="221" spans="1:5" ht="12.75">
      <c r="A221" s="35" t="s">
        <v>54</v>
      </c>
      <c r="E221" s="39" t="s">
        <v>55</v>
      </c>
    </row>
    <row r="222" spans="1:5" ht="12.75">
      <c r="A222" s="35" t="s">
        <v>56</v>
      </c>
      <c r="E222" s="40" t="s">
        <v>55</v>
      </c>
    </row>
    <row r="223" spans="1:5" ht="12.75">
      <c r="A223" t="s">
        <v>57</v>
      </c>
      <c r="E223" s="39" t="s">
        <v>74</v>
      </c>
    </row>
    <row r="224" spans="1:16" ht="12.75">
      <c r="A224" t="s">
        <v>49</v>
      </c>
      <c s="34" t="s">
        <v>239</v>
      </c>
      <c s="34" t="s">
        <v>973</v>
      </c>
      <c s="35" t="s">
        <v>47</v>
      </c>
      <c s="6" t="s">
        <v>974</v>
      </c>
      <c s="36" t="s">
        <v>975</v>
      </c>
      <c s="37">
        <v>5.22</v>
      </c>
      <c s="36">
        <v>0</v>
      </c>
      <c s="36">
        <f>ROUND(G224*H224,6)</f>
      </c>
      <c r="L224" s="38">
        <v>0</v>
      </c>
      <c s="32">
        <f>ROUND(ROUND(L224,2)*ROUND(G224,3),2)</f>
      </c>
      <c s="36" t="s">
        <v>53</v>
      </c>
      <c>
        <f>(M224*21)/100</f>
      </c>
      <c t="s">
        <v>27</v>
      </c>
    </row>
    <row r="225" spans="1:5" ht="12.75">
      <c r="A225" s="35" t="s">
        <v>54</v>
      </c>
      <c r="E225" s="39" t="s">
        <v>55</v>
      </c>
    </row>
    <row r="226" spans="1:5" ht="12.75">
      <c r="A226" s="35" t="s">
        <v>56</v>
      </c>
      <c r="E226" s="40" t="s">
        <v>55</v>
      </c>
    </row>
    <row r="227" spans="1:5" ht="12.75">
      <c r="A227" t="s">
        <v>57</v>
      </c>
      <c r="E227" s="39" t="s">
        <v>74</v>
      </c>
    </row>
    <row r="228" spans="1:16" ht="12.75">
      <c r="A228" t="s">
        <v>49</v>
      </c>
      <c s="34" t="s">
        <v>242</v>
      </c>
      <c s="34" t="s">
        <v>978</v>
      </c>
      <c s="35" t="s">
        <v>47</v>
      </c>
      <c s="6" t="s">
        <v>979</v>
      </c>
      <c s="36" t="s">
        <v>104</v>
      </c>
      <c s="37">
        <v>870</v>
      </c>
      <c s="36">
        <v>0</v>
      </c>
      <c s="36">
        <f>ROUND(G228*H228,6)</f>
      </c>
      <c r="L228" s="38">
        <v>0</v>
      </c>
      <c s="32">
        <f>ROUND(ROUND(L228,2)*ROUND(G228,3),2)</f>
      </c>
      <c s="36" t="s">
        <v>73</v>
      </c>
      <c>
        <f>(M228*21)/100</f>
      </c>
      <c t="s">
        <v>27</v>
      </c>
    </row>
    <row r="229" spans="1:5" ht="12.75">
      <c r="A229" s="35" t="s">
        <v>54</v>
      </c>
      <c r="E229" s="39" t="s">
        <v>55</v>
      </c>
    </row>
    <row r="230" spans="1:5" ht="12.75">
      <c r="A230" s="35" t="s">
        <v>56</v>
      </c>
      <c r="E230" s="40" t="s">
        <v>55</v>
      </c>
    </row>
    <row r="231" spans="1:5" ht="12.75">
      <c r="A231" t="s">
        <v>57</v>
      </c>
      <c r="E231" s="39" t="s">
        <v>74</v>
      </c>
    </row>
    <row r="232" spans="1:16" ht="12.75">
      <c r="A232" t="s">
        <v>49</v>
      </c>
      <c s="34" t="s">
        <v>246</v>
      </c>
      <c s="34" t="s">
        <v>2457</v>
      </c>
      <c s="35" t="s">
        <v>47</v>
      </c>
      <c s="6" t="s">
        <v>2458</v>
      </c>
      <c s="36" t="s">
        <v>52</v>
      </c>
      <c s="37">
        <v>36</v>
      </c>
      <c s="36">
        <v>0</v>
      </c>
      <c s="36">
        <f>ROUND(G232*H232,6)</f>
      </c>
      <c r="L232" s="38">
        <v>0</v>
      </c>
      <c s="32">
        <f>ROUND(ROUND(L232,2)*ROUND(G232,3),2)</f>
      </c>
      <c s="36" t="s">
        <v>73</v>
      </c>
      <c>
        <f>(M232*21)/100</f>
      </c>
      <c t="s">
        <v>27</v>
      </c>
    </row>
    <row r="233" spans="1:5" ht="12.75">
      <c r="A233" s="35" t="s">
        <v>54</v>
      </c>
      <c r="E233" s="39" t="s">
        <v>55</v>
      </c>
    </row>
    <row r="234" spans="1:5" ht="12.75">
      <c r="A234" s="35" t="s">
        <v>56</v>
      </c>
      <c r="E234" s="40" t="s">
        <v>55</v>
      </c>
    </row>
    <row r="235" spans="1:5" ht="12.75">
      <c r="A235" t="s">
        <v>57</v>
      </c>
      <c r="E235" s="39" t="s">
        <v>74</v>
      </c>
    </row>
    <row r="236" spans="1:16" ht="12.75">
      <c r="A236" t="s">
        <v>49</v>
      </c>
      <c s="34" t="s">
        <v>250</v>
      </c>
      <c s="34" t="s">
        <v>980</v>
      </c>
      <c s="35" t="s">
        <v>47</v>
      </c>
      <c s="6" t="s">
        <v>981</v>
      </c>
      <c s="36" t="s">
        <v>982</v>
      </c>
      <c s="37">
        <v>18</v>
      </c>
      <c s="36">
        <v>0</v>
      </c>
      <c s="36">
        <f>ROUND(G236*H236,6)</f>
      </c>
      <c r="L236" s="38">
        <v>0</v>
      </c>
      <c s="32">
        <f>ROUND(ROUND(L236,2)*ROUND(G236,3),2)</f>
      </c>
      <c s="36" t="s">
        <v>53</v>
      </c>
      <c>
        <f>(M236*21)/100</f>
      </c>
      <c t="s">
        <v>27</v>
      </c>
    </row>
    <row r="237" spans="1:5" ht="12.75">
      <c r="A237" s="35" t="s">
        <v>54</v>
      </c>
      <c r="E237" s="39" t="s">
        <v>55</v>
      </c>
    </row>
    <row r="238" spans="1:5" ht="12.75">
      <c r="A238" s="35" t="s">
        <v>56</v>
      </c>
      <c r="E238" s="40" t="s">
        <v>55</v>
      </c>
    </row>
    <row r="239" spans="1:5" ht="102">
      <c r="A239" t="s">
        <v>57</v>
      </c>
      <c r="E239" s="39" t="s">
        <v>983</v>
      </c>
    </row>
    <row r="240" spans="1:16" ht="12.75">
      <c r="A240" t="s">
        <v>49</v>
      </c>
      <c s="34" t="s">
        <v>255</v>
      </c>
      <c s="34" t="s">
        <v>991</v>
      </c>
      <c s="35" t="s">
        <v>47</v>
      </c>
      <c s="6" t="s">
        <v>992</v>
      </c>
      <c s="36" t="s">
        <v>52</v>
      </c>
      <c s="37">
        <v>36</v>
      </c>
      <c s="36">
        <v>0</v>
      </c>
      <c s="36">
        <f>ROUND(G240*H240,6)</f>
      </c>
      <c r="L240" s="38">
        <v>0</v>
      </c>
      <c s="32">
        <f>ROUND(ROUND(L240,2)*ROUND(G240,3),2)</f>
      </c>
      <c s="36" t="s">
        <v>73</v>
      </c>
      <c>
        <f>(M240*21)/100</f>
      </c>
      <c t="s">
        <v>27</v>
      </c>
    </row>
    <row r="241" spans="1:5" ht="12.75">
      <c r="A241" s="35" t="s">
        <v>54</v>
      </c>
      <c r="E241" s="39" t="s">
        <v>55</v>
      </c>
    </row>
    <row r="242" spans="1:5" ht="12.75">
      <c r="A242" s="35" t="s">
        <v>56</v>
      </c>
      <c r="E242" s="40" t="s">
        <v>55</v>
      </c>
    </row>
    <row r="243" spans="1:5" ht="12.75">
      <c r="A243" t="s">
        <v>57</v>
      </c>
      <c r="E243" s="39" t="s">
        <v>74</v>
      </c>
    </row>
    <row r="244" spans="1:16" ht="12.75">
      <c r="A244" t="s">
        <v>49</v>
      </c>
      <c s="34" t="s">
        <v>259</v>
      </c>
      <c s="34" t="s">
        <v>993</v>
      </c>
      <c s="35" t="s">
        <v>47</v>
      </c>
      <c s="6" t="s">
        <v>994</v>
      </c>
      <c s="36" t="s">
        <v>52</v>
      </c>
      <c s="37">
        <v>36</v>
      </c>
      <c s="36">
        <v>0</v>
      </c>
      <c s="36">
        <f>ROUND(G244*H244,6)</f>
      </c>
      <c r="L244" s="38">
        <v>0</v>
      </c>
      <c s="32">
        <f>ROUND(ROUND(L244,2)*ROUND(G244,3),2)</f>
      </c>
      <c s="36" t="s">
        <v>73</v>
      </c>
      <c>
        <f>(M244*21)/100</f>
      </c>
      <c t="s">
        <v>27</v>
      </c>
    </row>
    <row r="245" spans="1:5" ht="12.75">
      <c r="A245" s="35" t="s">
        <v>54</v>
      </c>
      <c r="E245" s="39" t="s">
        <v>55</v>
      </c>
    </row>
    <row r="246" spans="1:5" ht="12.75">
      <c r="A246" s="35" t="s">
        <v>56</v>
      </c>
      <c r="E246" s="40" t="s">
        <v>55</v>
      </c>
    </row>
    <row r="247" spans="1:5" ht="12.75">
      <c r="A247" t="s">
        <v>57</v>
      </c>
      <c r="E247" s="39" t="s">
        <v>74</v>
      </c>
    </row>
    <row r="248" spans="1:16" ht="12.75">
      <c r="A248" t="s">
        <v>49</v>
      </c>
      <c s="34" t="s">
        <v>263</v>
      </c>
      <c s="34" t="s">
        <v>2199</v>
      </c>
      <c s="35" t="s">
        <v>47</v>
      </c>
      <c s="6" t="s">
        <v>2200</v>
      </c>
      <c s="36" t="s">
        <v>52</v>
      </c>
      <c s="37">
        <v>24</v>
      </c>
      <c s="36">
        <v>0</v>
      </c>
      <c s="36">
        <f>ROUND(G248*H248,6)</f>
      </c>
      <c r="L248" s="38">
        <v>0</v>
      </c>
      <c s="32">
        <f>ROUND(ROUND(L248,2)*ROUND(G248,3),2)</f>
      </c>
      <c s="36" t="s">
        <v>73</v>
      </c>
      <c>
        <f>(M248*21)/100</f>
      </c>
      <c t="s">
        <v>27</v>
      </c>
    </row>
    <row r="249" spans="1:5" ht="12.75">
      <c r="A249" s="35" t="s">
        <v>54</v>
      </c>
      <c r="E249" s="39" t="s">
        <v>55</v>
      </c>
    </row>
    <row r="250" spans="1:5" ht="12.75">
      <c r="A250" s="35" t="s">
        <v>56</v>
      </c>
      <c r="E250" s="40" t="s">
        <v>55</v>
      </c>
    </row>
    <row r="251" spans="1:5" ht="12.75">
      <c r="A251" t="s">
        <v>57</v>
      </c>
      <c r="E251" s="39" t="s">
        <v>74</v>
      </c>
    </row>
    <row r="252" spans="1:16" ht="12.75">
      <c r="A252" t="s">
        <v>49</v>
      </c>
      <c s="34" t="s">
        <v>267</v>
      </c>
      <c s="34" t="s">
        <v>2203</v>
      </c>
      <c s="35" t="s">
        <v>47</v>
      </c>
      <c s="6" t="s">
        <v>2204</v>
      </c>
      <c s="36" t="s">
        <v>52</v>
      </c>
      <c s="37">
        <v>24</v>
      </c>
      <c s="36">
        <v>0</v>
      </c>
      <c s="36">
        <f>ROUND(G252*H252,6)</f>
      </c>
      <c r="L252" s="38">
        <v>0</v>
      </c>
      <c s="32">
        <f>ROUND(ROUND(L252,2)*ROUND(G252,3),2)</f>
      </c>
      <c s="36" t="s">
        <v>73</v>
      </c>
      <c>
        <f>(M252*21)/100</f>
      </c>
      <c t="s">
        <v>27</v>
      </c>
    </row>
    <row r="253" spans="1:5" ht="12.75">
      <c r="A253" s="35" t="s">
        <v>54</v>
      </c>
      <c r="E253" s="39" t="s">
        <v>55</v>
      </c>
    </row>
    <row r="254" spans="1:5" ht="12.75">
      <c r="A254" s="35" t="s">
        <v>56</v>
      </c>
      <c r="E254" s="40" t="s">
        <v>55</v>
      </c>
    </row>
    <row r="255" spans="1:5" ht="12.75">
      <c r="A255" t="s">
        <v>57</v>
      </c>
      <c r="E255" s="39" t="s">
        <v>74</v>
      </c>
    </row>
    <row r="256" spans="1:16" ht="12.75">
      <c r="A256" t="s">
        <v>49</v>
      </c>
      <c s="34" t="s">
        <v>271</v>
      </c>
      <c s="34" t="s">
        <v>2459</v>
      </c>
      <c s="35" t="s">
        <v>47</v>
      </c>
      <c s="6" t="s">
        <v>2460</v>
      </c>
      <c s="36" t="s">
        <v>52</v>
      </c>
      <c s="37">
        <v>36</v>
      </c>
      <c s="36">
        <v>0</v>
      </c>
      <c s="36">
        <f>ROUND(G256*H256,6)</f>
      </c>
      <c r="L256" s="38">
        <v>0</v>
      </c>
      <c s="32">
        <f>ROUND(ROUND(L256,2)*ROUND(G256,3),2)</f>
      </c>
      <c s="36" t="s">
        <v>53</v>
      </c>
      <c>
        <f>(M256*21)/100</f>
      </c>
      <c t="s">
        <v>27</v>
      </c>
    </row>
    <row r="257" spans="1:5" ht="12.75">
      <c r="A257" s="35" t="s">
        <v>54</v>
      </c>
      <c r="E257" s="39" t="s">
        <v>55</v>
      </c>
    </row>
    <row r="258" spans="1:5" ht="12.75">
      <c r="A258" s="35" t="s">
        <v>56</v>
      </c>
      <c r="E258" s="40" t="s">
        <v>55</v>
      </c>
    </row>
    <row r="259" spans="1:5" ht="12.75">
      <c r="A259" t="s">
        <v>57</v>
      </c>
      <c r="E259" s="39" t="s">
        <v>2461</v>
      </c>
    </row>
    <row r="260" spans="1:16" ht="12.75">
      <c r="A260" t="s">
        <v>49</v>
      </c>
      <c s="34" t="s">
        <v>275</v>
      </c>
      <c s="34" t="s">
        <v>2230</v>
      </c>
      <c s="35" t="s">
        <v>47</v>
      </c>
      <c s="6" t="s">
        <v>2462</v>
      </c>
      <c s="36" t="s">
        <v>52</v>
      </c>
      <c s="37">
        <v>1</v>
      </c>
      <c s="36">
        <v>0</v>
      </c>
      <c s="36">
        <f>ROUND(G260*H260,6)</f>
      </c>
      <c r="L260" s="38">
        <v>0</v>
      </c>
      <c s="32">
        <f>ROUND(ROUND(L260,2)*ROUND(G260,3),2)</f>
      </c>
      <c s="36" t="s">
        <v>53</v>
      </c>
      <c>
        <f>(M260*21)/100</f>
      </c>
      <c t="s">
        <v>27</v>
      </c>
    </row>
    <row r="261" spans="1:5" ht="12.75">
      <c r="A261" s="35" t="s">
        <v>54</v>
      </c>
      <c r="E261" s="39" t="s">
        <v>55</v>
      </c>
    </row>
    <row r="262" spans="1:5" ht="12.75">
      <c r="A262" s="35" t="s">
        <v>56</v>
      </c>
      <c r="E262" s="40" t="s">
        <v>55</v>
      </c>
    </row>
    <row r="263" spans="1:5" ht="38.25">
      <c r="A263" t="s">
        <v>57</v>
      </c>
      <c r="E263" s="39" t="s">
        <v>2463</v>
      </c>
    </row>
    <row r="264" spans="1:16" ht="12.75">
      <c r="A264" t="s">
        <v>49</v>
      </c>
      <c s="34" t="s">
        <v>278</v>
      </c>
      <c s="34" t="s">
        <v>2464</v>
      </c>
      <c s="35" t="s">
        <v>47</v>
      </c>
      <c s="6" t="s">
        <v>2465</v>
      </c>
      <c s="36" t="s">
        <v>52</v>
      </c>
      <c s="37">
        <v>1</v>
      </c>
      <c s="36">
        <v>0</v>
      </c>
      <c s="36">
        <f>ROUND(G264*H264,6)</f>
      </c>
      <c r="L264" s="38">
        <v>0</v>
      </c>
      <c s="32">
        <f>ROUND(ROUND(L264,2)*ROUND(G264,3),2)</f>
      </c>
      <c s="36" t="s">
        <v>53</v>
      </c>
      <c>
        <f>(M264*21)/100</f>
      </c>
      <c t="s">
        <v>27</v>
      </c>
    </row>
    <row r="265" spans="1:5" ht="12.75">
      <c r="A265" s="35" t="s">
        <v>54</v>
      </c>
      <c r="E265" s="39" t="s">
        <v>55</v>
      </c>
    </row>
    <row r="266" spans="1:5" ht="12.75">
      <c r="A266" s="35" t="s">
        <v>56</v>
      </c>
      <c r="E266" s="40" t="s">
        <v>55</v>
      </c>
    </row>
    <row r="267" spans="1:5" ht="63.75">
      <c r="A267" t="s">
        <v>57</v>
      </c>
      <c r="E267" s="39" t="s">
        <v>2195</v>
      </c>
    </row>
    <row r="268" spans="1:16" ht="25.5">
      <c r="A268" t="s">
        <v>49</v>
      </c>
      <c s="34" t="s">
        <v>281</v>
      </c>
      <c s="34" t="s">
        <v>2466</v>
      </c>
      <c s="35" t="s">
        <v>47</v>
      </c>
      <c s="6" t="s">
        <v>2467</v>
      </c>
      <c s="36" t="s">
        <v>52</v>
      </c>
      <c s="37">
        <v>1</v>
      </c>
      <c s="36">
        <v>0</v>
      </c>
      <c s="36">
        <f>ROUND(G268*H268,6)</f>
      </c>
      <c r="L268" s="38">
        <v>0</v>
      </c>
      <c s="32">
        <f>ROUND(ROUND(L268,2)*ROUND(G268,3),2)</f>
      </c>
      <c s="36" t="s">
        <v>53</v>
      </c>
      <c>
        <f>(M268*21)/100</f>
      </c>
      <c t="s">
        <v>27</v>
      </c>
    </row>
    <row r="269" spans="1:5" ht="12.75">
      <c r="A269" s="35" t="s">
        <v>54</v>
      </c>
      <c r="E269" s="39" t="s">
        <v>55</v>
      </c>
    </row>
    <row r="270" spans="1:5" ht="12.75">
      <c r="A270" s="35" t="s">
        <v>56</v>
      </c>
      <c r="E270" s="40" t="s">
        <v>55</v>
      </c>
    </row>
    <row r="271" spans="1:5" ht="51">
      <c r="A271" t="s">
        <v>57</v>
      </c>
      <c r="E271" s="39" t="s">
        <v>270</v>
      </c>
    </row>
    <row r="272" spans="1:16" ht="12.75">
      <c r="A272" t="s">
        <v>49</v>
      </c>
      <c s="34" t="s">
        <v>286</v>
      </c>
      <c s="34" t="s">
        <v>2211</v>
      </c>
      <c s="35" t="s">
        <v>47</v>
      </c>
      <c s="6" t="s">
        <v>2212</v>
      </c>
      <c s="36" t="s">
        <v>52</v>
      </c>
      <c s="37">
        <v>1</v>
      </c>
      <c s="36">
        <v>0</v>
      </c>
      <c s="36">
        <f>ROUND(G272*H272,6)</f>
      </c>
      <c r="L272" s="38">
        <v>0</v>
      </c>
      <c s="32">
        <f>ROUND(ROUND(L272,2)*ROUND(G272,3),2)</f>
      </c>
      <c s="36" t="s">
        <v>73</v>
      </c>
      <c>
        <f>(M272*21)/100</f>
      </c>
      <c t="s">
        <v>27</v>
      </c>
    </row>
    <row r="273" spans="1:5" ht="12.75">
      <c r="A273" s="35" t="s">
        <v>54</v>
      </c>
      <c r="E273" s="39" t="s">
        <v>55</v>
      </c>
    </row>
    <row r="274" spans="1:5" ht="12.75">
      <c r="A274" s="35" t="s">
        <v>56</v>
      </c>
      <c r="E274" s="40" t="s">
        <v>55</v>
      </c>
    </row>
    <row r="275" spans="1:5" ht="12.75">
      <c r="A275" t="s">
        <v>57</v>
      </c>
      <c r="E275" s="39" t="s">
        <v>74</v>
      </c>
    </row>
    <row r="276" spans="1:16" ht="25.5">
      <c r="A276" t="s">
        <v>49</v>
      </c>
      <c s="34" t="s">
        <v>290</v>
      </c>
      <c s="34" t="s">
        <v>2468</v>
      </c>
      <c s="35" t="s">
        <v>47</v>
      </c>
      <c s="6" t="s">
        <v>2469</v>
      </c>
      <c s="36" t="s">
        <v>52</v>
      </c>
      <c s="37">
        <v>1</v>
      </c>
      <c s="36">
        <v>0</v>
      </c>
      <c s="36">
        <f>ROUND(G276*H276,6)</f>
      </c>
      <c r="L276" s="38">
        <v>0</v>
      </c>
      <c s="32">
        <f>ROUND(ROUND(L276,2)*ROUND(G276,3),2)</f>
      </c>
      <c s="36" t="s">
        <v>53</v>
      </c>
      <c>
        <f>(M276*21)/100</f>
      </c>
      <c t="s">
        <v>27</v>
      </c>
    </row>
    <row r="277" spans="1:5" ht="12.75">
      <c r="A277" s="35" t="s">
        <v>54</v>
      </c>
      <c r="E277" s="39" t="s">
        <v>55</v>
      </c>
    </row>
    <row r="278" spans="1:5" ht="12.75">
      <c r="A278" s="35" t="s">
        <v>56</v>
      </c>
      <c r="E278" s="40" t="s">
        <v>55</v>
      </c>
    </row>
    <row r="279" spans="1:5" ht="25.5">
      <c r="A279" t="s">
        <v>57</v>
      </c>
      <c r="E279" s="39" t="s">
        <v>2600</v>
      </c>
    </row>
    <row r="280" spans="1:16" ht="12.75">
      <c r="A280" t="s">
        <v>49</v>
      </c>
      <c s="34" t="s">
        <v>294</v>
      </c>
      <c s="34" t="s">
        <v>2471</v>
      </c>
      <c s="35" t="s">
        <v>47</v>
      </c>
      <c s="6" t="s">
        <v>2472</v>
      </c>
      <c s="36" t="s">
        <v>52</v>
      </c>
      <c s="37">
        <v>1</v>
      </c>
      <c s="36">
        <v>0</v>
      </c>
      <c s="36">
        <f>ROUND(G280*H280,6)</f>
      </c>
      <c r="L280" s="38">
        <v>0</v>
      </c>
      <c s="32">
        <f>ROUND(ROUND(L280,2)*ROUND(G280,3),2)</f>
      </c>
      <c s="36" t="s">
        <v>53</v>
      </c>
      <c>
        <f>(M280*21)/100</f>
      </c>
      <c t="s">
        <v>27</v>
      </c>
    </row>
    <row r="281" spans="1:5" ht="12.75">
      <c r="A281" s="35" t="s">
        <v>54</v>
      </c>
      <c r="E281" s="39" t="s">
        <v>55</v>
      </c>
    </row>
    <row r="282" spans="1:5" ht="12.75">
      <c r="A282" s="35" t="s">
        <v>56</v>
      </c>
      <c r="E282" s="40" t="s">
        <v>55</v>
      </c>
    </row>
    <row r="283" spans="1:5" ht="12.75">
      <c r="A283" t="s">
        <v>57</v>
      </c>
      <c r="E283" s="39" t="s">
        <v>2601</v>
      </c>
    </row>
    <row r="284" spans="1:16" ht="12.75">
      <c r="A284" t="s">
        <v>49</v>
      </c>
      <c s="34" t="s">
        <v>300</v>
      </c>
      <c s="34" t="s">
        <v>2179</v>
      </c>
      <c s="35" t="s">
        <v>47</v>
      </c>
      <c s="6" t="s">
        <v>2180</v>
      </c>
      <c s="36" t="s">
        <v>52</v>
      </c>
      <c s="37">
        <v>1</v>
      </c>
      <c s="36">
        <v>0</v>
      </c>
      <c s="36">
        <f>ROUND(G284*H284,6)</f>
      </c>
      <c r="L284" s="38">
        <v>0</v>
      </c>
      <c s="32">
        <f>ROUND(ROUND(L284,2)*ROUND(G284,3),2)</f>
      </c>
      <c s="36" t="s">
        <v>53</v>
      </c>
      <c>
        <f>(M284*21)/100</f>
      </c>
      <c t="s">
        <v>27</v>
      </c>
    </row>
    <row r="285" spans="1:5" ht="12.75">
      <c r="A285" s="35" t="s">
        <v>54</v>
      </c>
      <c r="E285" s="39" t="s">
        <v>55</v>
      </c>
    </row>
    <row r="286" spans="1:5" ht="12.75">
      <c r="A286" s="35" t="s">
        <v>56</v>
      </c>
      <c r="E286" s="40" t="s">
        <v>55</v>
      </c>
    </row>
    <row r="287" spans="1:5" ht="76.5">
      <c r="A287" t="s">
        <v>57</v>
      </c>
      <c r="E287" s="39" t="s">
        <v>2181</v>
      </c>
    </row>
    <row r="288" spans="1:16" ht="12.75">
      <c r="A288" t="s">
        <v>49</v>
      </c>
      <c s="34" t="s">
        <v>304</v>
      </c>
      <c s="34" t="s">
        <v>2182</v>
      </c>
      <c s="35" t="s">
        <v>47</v>
      </c>
      <c s="6" t="s">
        <v>2183</v>
      </c>
      <c s="36" t="s">
        <v>52</v>
      </c>
      <c s="37">
        <v>1</v>
      </c>
      <c s="36">
        <v>0</v>
      </c>
      <c s="36">
        <f>ROUND(G288*H288,6)</f>
      </c>
      <c r="L288" s="38">
        <v>0</v>
      </c>
      <c s="32">
        <f>ROUND(ROUND(L288,2)*ROUND(G288,3),2)</f>
      </c>
      <c s="36" t="s">
        <v>73</v>
      </c>
      <c>
        <f>(M288*21)/100</f>
      </c>
      <c t="s">
        <v>27</v>
      </c>
    </row>
    <row r="289" spans="1:5" ht="12.75">
      <c r="A289" s="35" t="s">
        <v>54</v>
      </c>
      <c r="E289" s="39" t="s">
        <v>55</v>
      </c>
    </row>
    <row r="290" spans="1:5" ht="12.75">
      <c r="A290" s="35" t="s">
        <v>56</v>
      </c>
      <c r="E290" s="40" t="s">
        <v>55</v>
      </c>
    </row>
    <row r="291" spans="1:5" ht="12.75">
      <c r="A291" t="s">
        <v>57</v>
      </c>
      <c r="E291" s="39" t="s">
        <v>74</v>
      </c>
    </row>
    <row r="292" spans="1:16" ht="12.75">
      <c r="A292" t="s">
        <v>49</v>
      </c>
      <c s="34" t="s">
        <v>307</v>
      </c>
      <c s="34" t="s">
        <v>2473</v>
      </c>
      <c s="35" t="s">
        <v>47</v>
      </c>
      <c s="6" t="s">
        <v>2474</v>
      </c>
      <c s="36" t="s">
        <v>52</v>
      </c>
      <c s="37">
        <v>6</v>
      </c>
      <c s="36">
        <v>0</v>
      </c>
      <c s="36">
        <f>ROUND(G292*H292,6)</f>
      </c>
      <c r="L292" s="38">
        <v>0</v>
      </c>
      <c s="32">
        <f>ROUND(ROUND(L292,2)*ROUND(G292,3),2)</f>
      </c>
      <c s="36" t="s">
        <v>73</v>
      </c>
      <c>
        <f>(M292*21)/100</f>
      </c>
      <c t="s">
        <v>27</v>
      </c>
    </row>
    <row r="293" spans="1:5" ht="12.75">
      <c r="A293" s="35" t="s">
        <v>54</v>
      </c>
      <c r="E293" s="39" t="s">
        <v>55</v>
      </c>
    </row>
    <row r="294" spans="1:5" ht="12.75">
      <c r="A294" s="35" t="s">
        <v>56</v>
      </c>
      <c r="E294" s="40" t="s">
        <v>55</v>
      </c>
    </row>
    <row r="295" spans="1:5" ht="12.75">
      <c r="A295" t="s">
        <v>57</v>
      </c>
      <c r="E295" s="39" t="s">
        <v>74</v>
      </c>
    </row>
    <row r="296" spans="1:16" ht="12.75">
      <c r="A296" t="s">
        <v>49</v>
      </c>
      <c s="34" t="s">
        <v>310</v>
      </c>
      <c s="34" t="s">
        <v>2475</v>
      </c>
      <c s="35" t="s">
        <v>47</v>
      </c>
      <c s="6" t="s">
        <v>2476</v>
      </c>
      <c s="36" t="s">
        <v>52</v>
      </c>
      <c s="37">
        <v>6</v>
      </c>
      <c s="36">
        <v>0</v>
      </c>
      <c s="36">
        <f>ROUND(G296*H296,6)</f>
      </c>
      <c r="L296" s="38">
        <v>0</v>
      </c>
      <c s="32">
        <f>ROUND(ROUND(L296,2)*ROUND(G296,3),2)</f>
      </c>
      <c s="36" t="s">
        <v>53</v>
      </c>
      <c>
        <f>(M296*21)/100</f>
      </c>
      <c t="s">
        <v>27</v>
      </c>
    </row>
    <row r="297" spans="1:5" ht="12.75">
      <c r="A297" s="35" t="s">
        <v>54</v>
      </c>
      <c r="E297" s="39" t="s">
        <v>55</v>
      </c>
    </row>
    <row r="298" spans="1:5" ht="12.75">
      <c r="A298" s="35" t="s">
        <v>56</v>
      </c>
      <c r="E298" s="40" t="s">
        <v>55</v>
      </c>
    </row>
    <row r="299" spans="1:5" ht="38.25">
      <c r="A299" t="s">
        <v>57</v>
      </c>
      <c r="E299" s="39" t="s">
        <v>2477</v>
      </c>
    </row>
    <row r="300" spans="1:16" ht="12.75">
      <c r="A300" t="s">
        <v>49</v>
      </c>
      <c s="34" t="s">
        <v>313</v>
      </c>
      <c s="34" t="s">
        <v>2186</v>
      </c>
      <c s="35" t="s">
        <v>47</v>
      </c>
      <c s="6" t="s">
        <v>2187</v>
      </c>
      <c s="36" t="s">
        <v>52</v>
      </c>
      <c s="37">
        <v>14</v>
      </c>
      <c s="36">
        <v>0</v>
      </c>
      <c s="36">
        <f>ROUND(G300*H300,6)</f>
      </c>
      <c r="L300" s="38">
        <v>0</v>
      </c>
      <c s="32">
        <f>ROUND(ROUND(L300,2)*ROUND(G300,3),2)</f>
      </c>
      <c s="36" t="s">
        <v>73</v>
      </c>
      <c>
        <f>(M300*21)/100</f>
      </c>
      <c t="s">
        <v>27</v>
      </c>
    </row>
    <row r="301" spans="1:5" ht="12.75">
      <c r="A301" s="35" t="s">
        <v>54</v>
      </c>
      <c r="E301" s="39" t="s">
        <v>55</v>
      </c>
    </row>
    <row r="302" spans="1:5" ht="12.75">
      <c r="A302" s="35" t="s">
        <v>56</v>
      </c>
      <c r="E302" s="40" t="s">
        <v>55</v>
      </c>
    </row>
    <row r="303" spans="1:5" ht="12.75">
      <c r="A303" t="s">
        <v>57</v>
      </c>
      <c r="E303" s="39" t="s">
        <v>74</v>
      </c>
    </row>
    <row r="304" spans="1:16" ht="25.5">
      <c r="A304" t="s">
        <v>49</v>
      </c>
      <c s="34" t="s">
        <v>316</v>
      </c>
      <c s="34" t="s">
        <v>2478</v>
      </c>
      <c s="35" t="s">
        <v>47</v>
      </c>
      <c s="6" t="s">
        <v>2479</v>
      </c>
      <c s="36" t="s">
        <v>52</v>
      </c>
      <c s="37">
        <v>6</v>
      </c>
      <c s="36">
        <v>0</v>
      </c>
      <c s="36">
        <f>ROUND(G304*H304,6)</f>
      </c>
      <c r="L304" s="38">
        <v>0</v>
      </c>
      <c s="32">
        <f>ROUND(ROUND(L304,2)*ROUND(G304,3),2)</f>
      </c>
      <c s="36" t="s">
        <v>53</v>
      </c>
      <c>
        <f>(M304*21)/100</f>
      </c>
      <c t="s">
        <v>27</v>
      </c>
    </row>
    <row r="305" spans="1:5" ht="12.75">
      <c r="A305" s="35" t="s">
        <v>54</v>
      </c>
      <c r="E305" s="39" t="s">
        <v>55</v>
      </c>
    </row>
    <row r="306" spans="1:5" ht="12.75">
      <c r="A306" s="35" t="s">
        <v>56</v>
      </c>
      <c r="E306" s="40" t="s">
        <v>55</v>
      </c>
    </row>
    <row r="307" spans="1:5" ht="63.75">
      <c r="A307" t="s">
        <v>57</v>
      </c>
      <c r="E307" s="39" t="s">
        <v>2480</v>
      </c>
    </row>
    <row r="308" spans="1:16" ht="25.5">
      <c r="A308" t="s">
        <v>49</v>
      </c>
      <c s="34" t="s">
        <v>320</v>
      </c>
      <c s="34" t="s">
        <v>2481</v>
      </c>
      <c s="35" t="s">
        <v>47</v>
      </c>
      <c s="6" t="s">
        <v>2482</v>
      </c>
      <c s="36" t="s">
        <v>52</v>
      </c>
      <c s="37">
        <v>6</v>
      </c>
      <c s="36">
        <v>0</v>
      </c>
      <c s="36">
        <f>ROUND(G308*H308,6)</f>
      </c>
      <c r="L308" s="38">
        <v>0</v>
      </c>
      <c s="32">
        <f>ROUND(ROUND(L308,2)*ROUND(G308,3),2)</f>
      </c>
      <c s="36" t="s">
        <v>53</v>
      </c>
      <c>
        <f>(M308*21)/100</f>
      </c>
      <c t="s">
        <v>27</v>
      </c>
    </row>
    <row r="309" spans="1:5" ht="12.75">
      <c r="A309" s="35" t="s">
        <v>54</v>
      </c>
      <c r="E309" s="39" t="s">
        <v>55</v>
      </c>
    </row>
    <row r="310" spans="1:5" ht="12.75">
      <c r="A310" s="35" t="s">
        <v>56</v>
      </c>
      <c r="E310" s="40" t="s">
        <v>55</v>
      </c>
    </row>
    <row r="311" spans="1:5" ht="12.75">
      <c r="A311" t="s">
        <v>57</v>
      </c>
      <c r="E311" s="39" t="s">
        <v>74</v>
      </c>
    </row>
    <row r="312" spans="1:16" ht="12.75">
      <c r="A312" t="s">
        <v>49</v>
      </c>
      <c s="34" t="s">
        <v>324</v>
      </c>
      <c s="34" t="s">
        <v>345</v>
      </c>
      <c s="35" t="s">
        <v>47</v>
      </c>
      <c s="6" t="s">
        <v>346</v>
      </c>
      <c s="36" t="s">
        <v>104</v>
      </c>
      <c s="37">
        <v>200</v>
      </c>
      <c s="36">
        <v>0</v>
      </c>
      <c s="36">
        <f>ROUND(G312*H312,6)</f>
      </c>
      <c r="L312" s="38">
        <v>0</v>
      </c>
      <c s="32">
        <f>ROUND(ROUND(L312,2)*ROUND(G312,3),2)</f>
      </c>
      <c s="36" t="s">
        <v>53</v>
      </c>
      <c>
        <f>(M312*21)/100</f>
      </c>
      <c t="s">
        <v>27</v>
      </c>
    </row>
    <row r="313" spans="1:5" ht="12.75">
      <c r="A313" s="35" t="s">
        <v>54</v>
      </c>
      <c r="E313" s="39" t="s">
        <v>55</v>
      </c>
    </row>
    <row r="314" spans="1:5" ht="12.75">
      <c r="A314" s="35" t="s">
        <v>56</v>
      </c>
      <c r="E314" s="40" t="s">
        <v>55</v>
      </c>
    </row>
    <row r="315" spans="1:5" ht="51">
      <c r="A315" t="s">
        <v>57</v>
      </c>
      <c r="E315" s="39" t="s">
        <v>347</v>
      </c>
    </row>
    <row r="316" spans="1:16" ht="12.75">
      <c r="A316" t="s">
        <v>49</v>
      </c>
      <c s="34" t="s">
        <v>328</v>
      </c>
      <c s="34" t="s">
        <v>1725</v>
      </c>
      <c s="35" t="s">
        <v>47</v>
      </c>
      <c s="6" t="s">
        <v>1726</v>
      </c>
      <c s="36" t="s">
        <v>52</v>
      </c>
      <c s="37">
        <v>2</v>
      </c>
      <c s="36">
        <v>0</v>
      </c>
      <c s="36">
        <f>ROUND(G316*H316,6)</f>
      </c>
      <c r="L316" s="38">
        <v>0</v>
      </c>
      <c s="32">
        <f>ROUND(ROUND(L316,2)*ROUND(G316,3),2)</f>
      </c>
      <c s="36" t="s">
        <v>73</v>
      </c>
      <c>
        <f>(M316*21)/100</f>
      </c>
      <c t="s">
        <v>27</v>
      </c>
    </row>
    <row r="317" spans="1:5" ht="12.75">
      <c r="A317" s="35" t="s">
        <v>54</v>
      </c>
      <c r="E317" s="39" t="s">
        <v>55</v>
      </c>
    </row>
    <row r="318" spans="1:5" ht="12.75">
      <c r="A318" s="35" t="s">
        <v>56</v>
      </c>
      <c r="E318" s="40" t="s">
        <v>55</v>
      </c>
    </row>
    <row r="319" spans="1:5" ht="12.75">
      <c r="A319" t="s">
        <v>57</v>
      </c>
      <c r="E319" s="39" t="s">
        <v>74</v>
      </c>
    </row>
    <row r="320" spans="1:16" ht="12.75">
      <c r="A320" t="s">
        <v>49</v>
      </c>
      <c s="34" t="s">
        <v>332</v>
      </c>
      <c s="34" t="s">
        <v>352</v>
      </c>
      <c s="35" t="s">
        <v>47</v>
      </c>
      <c s="6" t="s">
        <v>2111</v>
      </c>
      <c s="36" t="s">
        <v>52</v>
      </c>
      <c s="37">
        <v>1</v>
      </c>
      <c s="36">
        <v>0</v>
      </c>
      <c s="36">
        <f>ROUND(G320*H320,6)</f>
      </c>
      <c r="L320" s="38">
        <v>0</v>
      </c>
      <c s="32">
        <f>ROUND(ROUND(L320,2)*ROUND(G320,3),2)</f>
      </c>
      <c s="36" t="s">
        <v>53</v>
      </c>
      <c>
        <f>(M320*21)/100</f>
      </c>
      <c t="s">
        <v>27</v>
      </c>
    </row>
    <row r="321" spans="1:5" ht="12.75">
      <c r="A321" s="35" t="s">
        <v>54</v>
      </c>
      <c r="E321" s="39" t="s">
        <v>55</v>
      </c>
    </row>
    <row r="322" spans="1:5" ht="12.75">
      <c r="A322" s="35" t="s">
        <v>56</v>
      </c>
      <c r="E322" s="40" t="s">
        <v>55</v>
      </c>
    </row>
    <row r="323" spans="1:5" ht="12.75">
      <c r="A323" t="s">
        <v>57</v>
      </c>
      <c r="E323" s="39" t="s">
        <v>354</v>
      </c>
    </row>
    <row r="324" spans="1:13" ht="12.75">
      <c r="A324" t="s">
        <v>46</v>
      </c>
      <c r="C324" s="31" t="s">
        <v>20</v>
      </c>
      <c r="E324" s="33" t="s">
        <v>578</v>
      </c>
      <c r="J324" s="32">
        <f>0</f>
      </c>
      <c s="32">
        <f>0</f>
      </c>
      <c s="32">
        <f>0+L325+L329+L333+L337+L341+L345</f>
      </c>
      <c s="32">
        <f>0+M325+M329+M333+M337+M341+M345</f>
      </c>
    </row>
    <row r="325" spans="1:16" ht="12.75">
      <c r="A325" t="s">
        <v>49</v>
      </c>
      <c s="34" t="s">
        <v>381</v>
      </c>
      <c s="34" t="s">
        <v>66</v>
      </c>
      <c s="35" t="s">
        <v>47</v>
      </c>
      <c s="6" t="s">
        <v>614</v>
      </c>
      <c s="36" t="s">
        <v>68</v>
      </c>
      <c s="37">
        <v>36</v>
      </c>
      <c s="36">
        <v>0</v>
      </c>
      <c s="36">
        <f>ROUND(G325*H325,6)</f>
      </c>
      <c r="L325" s="38">
        <v>0</v>
      </c>
      <c s="32">
        <f>ROUND(ROUND(L325,2)*ROUND(G325,3),2)</f>
      </c>
      <c s="36" t="s">
        <v>53</v>
      </c>
      <c>
        <f>(M325*21)/100</f>
      </c>
      <c t="s">
        <v>27</v>
      </c>
    </row>
    <row r="326" spans="1:5" ht="12.75">
      <c r="A326" s="35" t="s">
        <v>54</v>
      </c>
      <c r="E326" s="39" t="s">
        <v>55</v>
      </c>
    </row>
    <row r="327" spans="1:5" ht="12.75">
      <c r="A327" s="35" t="s">
        <v>56</v>
      </c>
      <c r="E327" s="40" t="s">
        <v>55</v>
      </c>
    </row>
    <row r="328" spans="1:5" ht="12.75">
      <c r="A328" t="s">
        <v>57</v>
      </c>
      <c r="E328" s="39" t="s">
        <v>69</v>
      </c>
    </row>
    <row r="329" spans="1:16" ht="12.75">
      <c r="A329" t="s">
        <v>49</v>
      </c>
      <c s="34" t="s">
        <v>387</v>
      </c>
      <c s="34" t="s">
        <v>2112</v>
      </c>
      <c s="35" t="s">
        <v>47</v>
      </c>
      <c s="6" t="s">
        <v>2113</v>
      </c>
      <c s="36" t="s">
        <v>68</v>
      </c>
      <c s="37">
        <v>10</v>
      </c>
      <c s="36">
        <v>0</v>
      </c>
      <c s="36">
        <f>ROUND(G329*H329,6)</f>
      </c>
      <c r="L329" s="38">
        <v>0</v>
      </c>
      <c s="32">
        <f>ROUND(ROUND(L329,2)*ROUND(G329,3),2)</f>
      </c>
      <c s="36" t="s">
        <v>73</v>
      </c>
      <c>
        <f>(M329*21)/100</f>
      </c>
      <c t="s">
        <v>27</v>
      </c>
    </row>
    <row r="330" spans="1:5" ht="12.75">
      <c r="A330" s="35" t="s">
        <v>54</v>
      </c>
      <c r="E330" s="39" t="s">
        <v>55</v>
      </c>
    </row>
    <row r="331" spans="1:5" ht="12.75">
      <c r="A331" s="35" t="s">
        <v>56</v>
      </c>
      <c r="E331" s="40" t="s">
        <v>55</v>
      </c>
    </row>
    <row r="332" spans="1:5" ht="12.75">
      <c r="A332" t="s">
        <v>57</v>
      </c>
      <c r="E332" s="39" t="s">
        <v>74</v>
      </c>
    </row>
    <row r="333" spans="1:16" ht="12.75">
      <c r="A333" t="s">
        <v>49</v>
      </c>
      <c s="34" t="s">
        <v>391</v>
      </c>
      <c s="34" t="s">
        <v>2483</v>
      </c>
      <c s="35" t="s">
        <v>47</v>
      </c>
      <c s="6" t="s">
        <v>2484</v>
      </c>
      <c s="36" t="s">
        <v>52</v>
      </c>
      <c s="37">
        <v>7</v>
      </c>
      <c s="36">
        <v>0</v>
      </c>
      <c s="36">
        <f>ROUND(G333*H333,6)</f>
      </c>
      <c r="L333" s="38">
        <v>0</v>
      </c>
      <c s="32">
        <f>ROUND(ROUND(L333,2)*ROUND(G333,3),2)</f>
      </c>
      <c s="36" t="s">
        <v>53</v>
      </c>
      <c>
        <f>(M333*21)/100</f>
      </c>
      <c t="s">
        <v>27</v>
      </c>
    </row>
    <row r="334" spans="1:5" ht="12.75">
      <c r="A334" s="35" t="s">
        <v>54</v>
      </c>
      <c r="E334" s="39" t="s">
        <v>55</v>
      </c>
    </row>
    <row r="335" spans="1:5" ht="12.75">
      <c r="A335" s="35" t="s">
        <v>56</v>
      </c>
      <c r="E335" s="40" t="s">
        <v>55</v>
      </c>
    </row>
    <row r="336" spans="1:5" ht="12.75">
      <c r="A336" t="s">
        <v>57</v>
      </c>
      <c r="E336" s="39" t="s">
        <v>2485</v>
      </c>
    </row>
    <row r="337" spans="1:16" ht="12.75">
      <c r="A337" t="s">
        <v>49</v>
      </c>
      <c s="34" t="s">
        <v>395</v>
      </c>
      <c s="34" t="s">
        <v>71</v>
      </c>
      <c s="35" t="s">
        <v>47</v>
      </c>
      <c s="6" t="s">
        <v>72</v>
      </c>
      <c s="36" t="s">
        <v>68</v>
      </c>
      <c s="37">
        <v>16</v>
      </c>
      <c s="36">
        <v>0</v>
      </c>
      <c s="36">
        <f>ROUND(G337*H337,6)</f>
      </c>
      <c r="L337" s="38">
        <v>0</v>
      </c>
      <c s="32">
        <f>ROUND(ROUND(L337,2)*ROUND(G337,3),2)</f>
      </c>
      <c s="36" t="s">
        <v>73</v>
      </c>
      <c>
        <f>(M337*21)/100</f>
      </c>
      <c t="s">
        <v>27</v>
      </c>
    </row>
    <row r="338" spans="1:5" ht="12.75">
      <c r="A338" s="35" t="s">
        <v>54</v>
      </c>
      <c r="E338" s="39" t="s">
        <v>55</v>
      </c>
    </row>
    <row r="339" spans="1:5" ht="12.75">
      <c r="A339" s="35" t="s">
        <v>56</v>
      </c>
      <c r="E339" s="40" t="s">
        <v>55</v>
      </c>
    </row>
    <row r="340" spans="1:5" ht="12.75">
      <c r="A340" t="s">
        <v>57</v>
      </c>
      <c r="E340" s="39" t="s">
        <v>74</v>
      </c>
    </row>
    <row r="341" spans="1:16" ht="12.75">
      <c r="A341" t="s">
        <v>49</v>
      </c>
      <c s="34" t="s">
        <v>395</v>
      </c>
      <c s="34" t="s">
        <v>2146</v>
      </c>
      <c s="35" t="s">
        <v>47</v>
      </c>
      <c s="6" t="s">
        <v>2147</v>
      </c>
      <c s="36" t="s">
        <v>52</v>
      </c>
      <c s="37">
        <v>1</v>
      </c>
      <c s="36">
        <v>0</v>
      </c>
      <c s="36">
        <f>ROUND(G341*H341,6)</f>
      </c>
      <c r="L341" s="38">
        <v>0</v>
      </c>
      <c s="32">
        <f>ROUND(ROUND(L341,2)*ROUND(G341,3),2)</f>
      </c>
      <c s="36" t="s">
        <v>53</v>
      </c>
      <c>
        <f>(M341*21)/100</f>
      </c>
      <c t="s">
        <v>27</v>
      </c>
    </row>
    <row r="342" spans="1:5" ht="12.75">
      <c r="A342" s="35" t="s">
        <v>54</v>
      </c>
      <c r="E342" s="39" t="s">
        <v>55</v>
      </c>
    </row>
    <row r="343" spans="1:5" ht="12.75">
      <c r="A343" s="35" t="s">
        <v>56</v>
      </c>
      <c r="E343" s="40" t="s">
        <v>55</v>
      </c>
    </row>
    <row r="344" spans="1:5" ht="12.75">
      <c r="A344" t="s">
        <v>57</v>
      </c>
      <c r="E344" s="39" t="s">
        <v>2147</v>
      </c>
    </row>
    <row r="345" spans="1:16" ht="12.75">
      <c r="A345" t="s">
        <v>49</v>
      </c>
      <c s="34" t="s">
        <v>398</v>
      </c>
      <c s="34" t="s">
        <v>76</v>
      </c>
      <c s="35" t="s">
        <v>47</v>
      </c>
      <c s="6" t="s">
        <v>77</v>
      </c>
      <c s="36" t="s">
        <v>52</v>
      </c>
      <c s="37">
        <v>1</v>
      </c>
      <c s="36">
        <v>0</v>
      </c>
      <c s="36">
        <f>ROUND(G345*H345,6)</f>
      </c>
      <c r="L345" s="38">
        <v>0</v>
      </c>
      <c s="32">
        <f>ROUND(ROUND(L345,2)*ROUND(G345,3),2)</f>
      </c>
      <c s="36" t="s">
        <v>53</v>
      </c>
      <c>
        <f>(M345*21)/100</f>
      </c>
      <c t="s">
        <v>27</v>
      </c>
    </row>
    <row r="346" spans="1:5" ht="12.75">
      <c r="A346" s="35" t="s">
        <v>54</v>
      </c>
      <c r="E346" s="39" t="s">
        <v>55</v>
      </c>
    </row>
    <row r="347" spans="1:5" ht="12.75">
      <c r="A347" s="35" t="s">
        <v>56</v>
      </c>
      <c r="E347" s="40" t="s">
        <v>55</v>
      </c>
    </row>
    <row r="348" spans="1:5" ht="25.5">
      <c r="A348" t="s">
        <v>57</v>
      </c>
      <c r="E348" s="39" t="s">
        <v>78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7.xml><?xml version="1.0" encoding="utf-8"?>
<worksheet xmlns="http://schemas.openxmlformats.org/spreadsheetml/2006/main" xmlns:r="http://schemas.openxmlformats.org/officeDocument/2006/relationships">
  <dimension ref="A1:T30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888</v>
      </c>
      <c s="41">
        <f>Rekapitulace!C25</f>
      </c>
      <c s="20" t="s">
        <v>0</v>
      </c>
      <c t="s">
        <v>23</v>
      </c>
      <c t="s">
        <v>27</v>
      </c>
    </row>
    <row r="4" spans="1:16" ht="32" customHeight="1">
      <c r="A4" s="24" t="s">
        <v>20</v>
      </c>
      <c s="25" t="s">
        <v>28</v>
      </c>
      <c s="27" t="s">
        <v>888</v>
      </c>
      <c r="E4" s="26" t="s">
        <v>2010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COUNTIFS(L8:L300,"=0",A8:A300,"P")+COUNTIFS(L8:L300,"",A8:A300,"P")+SUM(Q8:Q300)</f>
      </c>
    </row>
    <row r="8" spans="1:13" ht="12.75">
      <c r="A8" t="s">
        <v>44</v>
      </c>
      <c r="C8" s="28" t="s">
        <v>2604</v>
      </c>
      <c r="E8" s="30" t="s">
        <v>2603</v>
      </c>
      <c r="J8" s="29">
        <f>0+J9+J50+J255</f>
      </c>
      <c s="29">
        <f>0+K9+K50+K255</f>
      </c>
      <c s="29">
        <f>0+L9+L50+L255</f>
      </c>
      <c s="29">
        <f>0+M9+M50+M255</f>
      </c>
    </row>
    <row r="9" spans="1:13" ht="12.75">
      <c r="A9" t="s">
        <v>46</v>
      </c>
      <c r="C9" s="31" t="s">
        <v>47</v>
      </c>
      <c r="E9" s="33" t="s">
        <v>86</v>
      </c>
      <c r="J9" s="32">
        <f>0</f>
      </c>
      <c s="32">
        <f>0</f>
      </c>
      <c s="32">
        <f>0+L10+L14+L18+L22+L26+L30+L34+L38+L42+L46</f>
      </c>
      <c s="32">
        <f>0+M10+M14+M18+M22+M26+M30+M34+M38+M42+M46</f>
      </c>
    </row>
    <row r="10" spans="1:16" ht="25.5">
      <c r="A10" t="s">
        <v>49</v>
      </c>
      <c s="34" t="s">
        <v>47</v>
      </c>
      <c s="34" t="s">
        <v>2605</v>
      </c>
      <c s="35" t="s">
        <v>47</v>
      </c>
      <c s="6" t="s">
        <v>2606</v>
      </c>
      <c s="36" t="s">
        <v>89</v>
      </c>
      <c s="37">
        <v>0.05</v>
      </c>
      <c s="36">
        <v>0</v>
      </c>
      <c s="36">
        <f>ROUND(G10*H10,6)</f>
      </c>
      <c r="L10" s="38">
        <v>0</v>
      </c>
      <c s="32">
        <f>ROUND(ROUND(L10,2)*ROUND(G10,3),2)</f>
      </c>
      <c s="36" t="s">
        <v>53</v>
      </c>
      <c>
        <f>(M10*21)/100</f>
      </c>
      <c t="s">
        <v>27</v>
      </c>
    </row>
    <row r="11" spans="1:5" ht="12.75">
      <c r="A11" s="35" t="s">
        <v>54</v>
      </c>
      <c r="E11" s="39" t="s">
        <v>55</v>
      </c>
    </row>
    <row r="12" spans="1:5" ht="12.75">
      <c r="A12" s="35" t="s">
        <v>56</v>
      </c>
      <c r="E12" s="40" t="s">
        <v>55</v>
      </c>
    </row>
    <row r="13" spans="1:5" ht="63.75">
      <c r="A13" t="s">
        <v>57</v>
      </c>
      <c r="E13" s="39" t="s">
        <v>90</v>
      </c>
    </row>
    <row r="14" spans="1:16" ht="12.75">
      <c r="A14" t="s">
        <v>49</v>
      </c>
      <c s="34" t="s">
        <v>27</v>
      </c>
      <c s="34" t="s">
        <v>91</v>
      </c>
      <c s="35" t="s">
        <v>47</v>
      </c>
      <c s="6" t="s">
        <v>92</v>
      </c>
      <c s="36" t="s">
        <v>52</v>
      </c>
      <c s="37">
        <v>1</v>
      </c>
      <c s="36">
        <v>0</v>
      </c>
      <c s="36">
        <f>ROUND(G14*H14,6)</f>
      </c>
      <c r="L14" s="38">
        <v>0</v>
      </c>
      <c s="32">
        <f>ROUND(ROUND(L14,2)*ROUND(G14,3),2)</f>
      </c>
      <c s="36" t="s">
        <v>53</v>
      </c>
      <c>
        <f>(M14*21)/100</f>
      </c>
      <c t="s">
        <v>27</v>
      </c>
    </row>
    <row r="15" spans="1:5" ht="12.75">
      <c r="A15" s="35" t="s">
        <v>54</v>
      </c>
      <c r="E15" s="39" t="s">
        <v>55</v>
      </c>
    </row>
    <row r="16" spans="1:5" ht="12.75">
      <c r="A16" s="35" t="s">
        <v>56</v>
      </c>
      <c r="E16" s="40" t="s">
        <v>55</v>
      </c>
    </row>
    <row r="17" spans="1:5" ht="12.75">
      <c r="A17" t="s">
        <v>57</v>
      </c>
      <c r="E17" s="39" t="s">
        <v>93</v>
      </c>
    </row>
    <row r="18" spans="1:16" ht="12.75">
      <c r="A18" t="s">
        <v>49</v>
      </c>
      <c s="34" t="s">
        <v>26</v>
      </c>
      <c s="34" t="s">
        <v>115</v>
      </c>
      <c s="35" t="s">
        <v>47</v>
      </c>
      <c s="6" t="s">
        <v>116</v>
      </c>
      <c s="36" t="s">
        <v>108</v>
      </c>
      <c s="37">
        <v>25.2</v>
      </c>
      <c s="36">
        <v>0</v>
      </c>
      <c s="36">
        <f>ROUND(G18*H18,6)</f>
      </c>
      <c r="L18" s="38">
        <v>0</v>
      </c>
      <c s="32">
        <f>ROUND(ROUND(L18,2)*ROUND(G18,3),2)</f>
      </c>
      <c s="36" t="s">
        <v>53</v>
      </c>
      <c>
        <f>(M18*21)/100</f>
      </c>
      <c t="s">
        <v>27</v>
      </c>
    </row>
    <row r="19" spans="1:5" ht="12.75">
      <c r="A19" s="35" t="s">
        <v>54</v>
      </c>
      <c r="E19" s="39" t="s">
        <v>55</v>
      </c>
    </row>
    <row r="20" spans="1:5" ht="12.75">
      <c r="A20" s="35" t="s">
        <v>56</v>
      </c>
      <c r="E20" s="40" t="s">
        <v>2607</v>
      </c>
    </row>
    <row r="21" spans="1:5" ht="216.75">
      <c r="A21" t="s">
        <v>57</v>
      </c>
      <c r="E21" s="39" t="s">
        <v>118</v>
      </c>
    </row>
    <row r="22" spans="1:16" ht="12.75">
      <c r="A22" t="s">
        <v>49</v>
      </c>
      <c s="34" t="s">
        <v>65</v>
      </c>
      <c s="34" t="s">
        <v>120</v>
      </c>
      <c s="35" t="s">
        <v>47</v>
      </c>
      <c s="6" t="s">
        <v>121</v>
      </c>
      <c s="36" t="s">
        <v>108</v>
      </c>
      <c s="37">
        <v>14</v>
      </c>
      <c s="36">
        <v>0</v>
      </c>
      <c s="36">
        <f>ROUND(G22*H22,6)</f>
      </c>
      <c r="L22" s="38">
        <v>0</v>
      </c>
      <c s="32">
        <f>ROUND(ROUND(L22,2)*ROUND(G22,3),2)</f>
      </c>
      <c s="36" t="s">
        <v>53</v>
      </c>
      <c>
        <f>(M22*21)/100</f>
      </c>
      <c t="s">
        <v>27</v>
      </c>
    </row>
    <row r="23" spans="1:5" ht="12.75">
      <c r="A23" s="35" t="s">
        <v>54</v>
      </c>
      <c r="E23" s="39" t="s">
        <v>55</v>
      </c>
    </row>
    <row r="24" spans="1:5" ht="12.75">
      <c r="A24" s="35" t="s">
        <v>56</v>
      </c>
      <c r="E24" s="40" t="s">
        <v>922</v>
      </c>
    </row>
    <row r="25" spans="1:5" ht="216.75">
      <c r="A25" t="s">
        <v>57</v>
      </c>
      <c r="E25" s="39" t="s">
        <v>118</v>
      </c>
    </row>
    <row r="26" spans="1:16" ht="25.5">
      <c r="A26" t="s">
        <v>49</v>
      </c>
      <c s="34" t="s">
        <v>75</v>
      </c>
      <c s="34" t="s">
        <v>128</v>
      </c>
      <c s="35" t="s">
        <v>47</v>
      </c>
      <c s="6" t="s">
        <v>129</v>
      </c>
      <c s="36" t="s">
        <v>104</v>
      </c>
      <c s="37">
        <v>50</v>
      </c>
      <c s="36">
        <v>0</v>
      </c>
      <c s="36">
        <f>ROUND(G26*H26,6)</f>
      </c>
      <c r="L26" s="38">
        <v>0</v>
      </c>
      <c s="32">
        <f>ROUND(ROUND(L26,2)*ROUND(G26,3),2)</f>
      </c>
      <c s="36" t="s">
        <v>53</v>
      </c>
      <c>
        <f>(M26*21)/100</f>
      </c>
      <c t="s">
        <v>27</v>
      </c>
    </row>
    <row r="27" spans="1:5" ht="12.75">
      <c r="A27" s="35" t="s">
        <v>54</v>
      </c>
      <c r="E27" s="39" t="s">
        <v>55</v>
      </c>
    </row>
    <row r="28" spans="1:5" ht="12.75">
      <c r="A28" s="35" t="s">
        <v>56</v>
      </c>
      <c r="E28" s="40" t="s">
        <v>55</v>
      </c>
    </row>
    <row r="29" spans="1:5" ht="25.5">
      <c r="A29" t="s">
        <v>57</v>
      </c>
      <c r="E29" s="39" t="s">
        <v>130</v>
      </c>
    </row>
    <row r="30" spans="1:16" ht="12.75">
      <c r="A30" t="s">
        <v>49</v>
      </c>
      <c s="34" t="s">
        <v>110</v>
      </c>
      <c s="34" t="s">
        <v>132</v>
      </c>
      <c s="35" t="s">
        <v>47</v>
      </c>
      <c s="6" t="s">
        <v>133</v>
      </c>
      <c s="36" t="s">
        <v>104</v>
      </c>
      <c s="37">
        <v>50</v>
      </c>
      <c s="36">
        <v>0</v>
      </c>
      <c s="36">
        <f>ROUND(G30*H30,6)</f>
      </c>
      <c r="L30" s="38">
        <v>0</v>
      </c>
      <c s="32">
        <f>ROUND(ROUND(L30,2)*ROUND(G30,3),2)</f>
      </c>
      <c s="36" t="s">
        <v>73</v>
      </c>
      <c>
        <f>(M30*21)/100</f>
      </c>
      <c t="s">
        <v>27</v>
      </c>
    </row>
    <row r="31" spans="1:5" ht="12.75">
      <c r="A31" s="35" t="s">
        <v>54</v>
      </c>
      <c r="E31" s="39" t="s">
        <v>55</v>
      </c>
    </row>
    <row r="32" spans="1:5" ht="12.75">
      <c r="A32" s="35" t="s">
        <v>56</v>
      </c>
      <c r="E32" s="40" t="s">
        <v>55</v>
      </c>
    </row>
    <row r="33" spans="1:5" ht="25.5">
      <c r="A33" t="s">
        <v>57</v>
      </c>
      <c r="E33" s="39" t="s">
        <v>134</v>
      </c>
    </row>
    <row r="34" spans="1:16" ht="12.75">
      <c r="A34" t="s">
        <v>49</v>
      </c>
      <c s="34" t="s">
        <v>114</v>
      </c>
      <c s="34" t="s">
        <v>136</v>
      </c>
      <c s="35" t="s">
        <v>47</v>
      </c>
      <c s="6" t="s">
        <v>137</v>
      </c>
      <c s="36" t="s">
        <v>108</v>
      </c>
      <c s="37">
        <v>12.25</v>
      </c>
      <c s="36">
        <v>0</v>
      </c>
      <c s="36">
        <f>ROUND(G34*H34,6)</f>
      </c>
      <c r="L34" s="38">
        <v>0</v>
      </c>
      <c s="32">
        <f>ROUND(ROUND(L34,2)*ROUND(G34,3),2)</f>
      </c>
      <c s="36" t="s">
        <v>53</v>
      </c>
      <c>
        <f>(M34*21)/100</f>
      </c>
      <c t="s">
        <v>27</v>
      </c>
    </row>
    <row r="35" spans="1:5" ht="12.75">
      <c r="A35" s="35" t="s">
        <v>54</v>
      </c>
      <c r="E35" s="39" t="s">
        <v>55</v>
      </c>
    </row>
    <row r="36" spans="1:5" ht="12.75">
      <c r="A36" s="35" t="s">
        <v>56</v>
      </c>
      <c r="E36" s="40" t="s">
        <v>2608</v>
      </c>
    </row>
    <row r="37" spans="1:5" ht="153">
      <c r="A37" t="s">
        <v>57</v>
      </c>
      <c r="E37" s="39" t="s">
        <v>139</v>
      </c>
    </row>
    <row r="38" spans="1:16" ht="12.75">
      <c r="A38" t="s">
        <v>49</v>
      </c>
      <c s="34" t="s">
        <v>119</v>
      </c>
      <c s="34" t="s">
        <v>141</v>
      </c>
      <c s="35" t="s">
        <v>47</v>
      </c>
      <c s="6" t="s">
        <v>142</v>
      </c>
      <c s="36" t="s">
        <v>100</v>
      </c>
      <c s="37">
        <v>17.5</v>
      </c>
      <c s="36">
        <v>0</v>
      </c>
      <c s="36">
        <f>ROUND(G38*H38,6)</f>
      </c>
      <c r="L38" s="38">
        <v>0</v>
      </c>
      <c s="32">
        <f>ROUND(ROUND(L38,2)*ROUND(G38,3),2)</f>
      </c>
      <c s="36" t="s">
        <v>73</v>
      </c>
      <c>
        <f>(M38*21)/100</f>
      </c>
      <c t="s">
        <v>27</v>
      </c>
    </row>
    <row r="39" spans="1:5" ht="12.75">
      <c r="A39" s="35" t="s">
        <v>54</v>
      </c>
      <c r="E39" s="39" t="s">
        <v>55</v>
      </c>
    </row>
    <row r="40" spans="1:5" ht="12.75">
      <c r="A40" s="35" t="s">
        <v>56</v>
      </c>
      <c r="E40" s="40" t="s">
        <v>2609</v>
      </c>
    </row>
    <row r="41" spans="1:5" ht="12.75">
      <c r="A41" t="s">
        <v>57</v>
      </c>
      <c r="E41" s="39" t="s">
        <v>144</v>
      </c>
    </row>
    <row r="42" spans="1:16" ht="12.75">
      <c r="A42" t="s">
        <v>49</v>
      </c>
      <c s="34" t="s">
        <v>123</v>
      </c>
      <c s="34" t="s">
        <v>2435</v>
      </c>
      <c s="35" t="s">
        <v>47</v>
      </c>
      <c s="6" t="s">
        <v>2436</v>
      </c>
      <c s="36" t="s">
        <v>108</v>
      </c>
      <c s="37">
        <v>25.2</v>
      </c>
      <c s="36">
        <v>0</v>
      </c>
      <c s="36">
        <f>ROUND(G42*H42,6)</f>
      </c>
      <c r="L42" s="38">
        <v>0</v>
      </c>
      <c s="32">
        <f>ROUND(ROUND(L42,2)*ROUND(G42,3),2)</f>
      </c>
      <c s="36" t="s">
        <v>73</v>
      </c>
      <c>
        <f>(M42*21)/100</f>
      </c>
      <c t="s">
        <v>27</v>
      </c>
    </row>
    <row r="43" spans="1:5" ht="12.75">
      <c r="A43" s="35" t="s">
        <v>54</v>
      </c>
      <c r="E43" s="39" t="s">
        <v>55</v>
      </c>
    </row>
    <row r="44" spans="1:5" ht="12.75">
      <c r="A44" s="35" t="s">
        <v>56</v>
      </c>
      <c r="E44" s="40" t="s">
        <v>2610</v>
      </c>
    </row>
    <row r="45" spans="1:5" ht="12.75">
      <c r="A45" t="s">
        <v>57</v>
      </c>
      <c r="E45" s="39" t="s">
        <v>74</v>
      </c>
    </row>
    <row r="46" spans="1:16" ht="25.5">
      <c r="A46" t="s">
        <v>49</v>
      </c>
      <c s="34" t="s">
        <v>127</v>
      </c>
      <c s="34" t="s">
        <v>571</v>
      </c>
      <c s="35" t="s">
        <v>572</v>
      </c>
      <c s="6" t="s">
        <v>573</v>
      </c>
      <c s="36" t="s">
        <v>554</v>
      </c>
      <c s="37">
        <v>53.9</v>
      </c>
      <c s="36">
        <v>0</v>
      </c>
      <c s="36">
        <f>ROUND(G46*H46,6)</f>
      </c>
      <c r="L46" s="38">
        <v>0</v>
      </c>
      <c s="32">
        <f>ROUND(ROUND(L46,2)*ROUND(G46,3),2)</f>
      </c>
      <c s="36" t="s">
        <v>53</v>
      </c>
      <c>
        <f>(M46*21)/100</f>
      </c>
      <c t="s">
        <v>27</v>
      </c>
    </row>
    <row r="47" spans="1:5" ht="25.5">
      <c r="A47" s="35" t="s">
        <v>54</v>
      </c>
      <c r="E47" s="39" t="s">
        <v>555</v>
      </c>
    </row>
    <row r="48" spans="1:5" ht="12.75">
      <c r="A48" s="35" t="s">
        <v>56</v>
      </c>
      <c r="E48" s="40" t="s">
        <v>55</v>
      </c>
    </row>
    <row r="49" spans="1:5" ht="165.75">
      <c r="A49" t="s">
        <v>57</v>
      </c>
      <c r="E49" s="39" t="s">
        <v>556</v>
      </c>
    </row>
    <row r="50" spans="1:13" ht="12.75">
      <c r="A50" t="s">
        <v>46</v>
      </c>
      <c r="C50" s="31" t="s">
        <v>26</v>
      </c>
      <c r="E50" s="33" t="s">
        <v>2611</v>
      </c>
      <c r="J50" s="32">
        <f>0</f>
      </c>
      <c s="32">
        <f>0</f>
      </c>
      <c s="32">
        <f>0+L51+L55+L59+L63+L67+L71+L75+L79+L83+L87+L91+L95+L99+L103+L107+L111+L115+L119+L123+L127+L131+L135+L139+L143+L147+L151+L155+L159+L163+L167+L171+L175+L179+L183+L187+L191+L195+L199+L203+L207+L211+L215+L219+L223+L227+L231+L235+L239+L243+L247+L251</f>
      </c>
      <c s="32">
        <f>0+M51+M55+M59+M63+M67+M71+M75+M79+M83+M87+M91+M95+M99+M103+M107+M111+M115+M119+M123+M127+M131+M135+M139+M143+M147+M151+M155+M159+M163+M167+M171+M175+M179+M183+M187+M191+M195+M199+M203+M207+M211+M215+M219+M223+M227+M231+M235+M239+M243+M247+M251</f>
      </c>
    </row>
    <row r="51" spans="1:16" ht="25.5">
      <c r="A51" t="s">
        <v>49</v>
      </c>
      <c s="34" t="s">
        <v>131</v>
      </c>
      <c s="34" t="s">
        <v>2612</v>
      </c>
      <c s="35" t="s">
        <v>47</v>
      </c>
      <c s="6" t="s">
        <v>2613</v>
      </c>
      <c s="36" t="s">
        <v>52</v>
      </c>
      <c s="37">
        <v>1</v>
      </c>
      <c s="36">
        <v>0</v>
      </c>
      <c s="36">
        <f>ROUND(G51*H51,6)</f>
      </c>
      <c r="L51" s="38">
        <v>0</v>
      </c>
      <c s="32">
        <f>ROUND(ROUND(L51,2)*ROUND(G51,3),2)</f>
      </c>
      <c s="36" t="s">
        <v>73</v>
      </c>
      <c>
        <f>(M51*21)/100</f>
      </c>
      <c t="s">
        <v>27</v>
      </c>
    </row>
    <row r="52" spans="1:5" ht="12.75">
      <c r="A52" s="35" t="s">
        <v>54</v>
      </c>
      <c r="E52" s="39" t="s">
        <v>55</v>
      </c>
    </row>
    <row r="53" spans="1:5" ht="12.75">
      <c r="A53" s="35" t="s">
        <v>56</v>
      </c>
      <c r="E53" s="40" t="s">
        <v>55</v>
      </c>
    </row>
    <row r="54" spans="1:5" ht="12.75">
      <c r="A54" t="s">
        <v>57</v>
      </c>
      <c r="E54" s="39" t="s">
        <v>74</v>
      </c>
    </row>
    <row r="55" spans="1:16" ht="12.75">
      <c r="A55" t="s">
        <v>49</v>
      </c>
      <c s="34" t="s">
        <v>135</v>
      </c>
      <c s="34" t="s">
        <v>2614</v>
      </c>
      <c s="35" t="s">
        <v>47</v>
      </c>
      <c s="6" t="s">
        <v>2615</v>
      </c>
      <c s="36" t="s">
        <v>52</v>
      </c>
      <c s="37">
        <v>1</v>
      </c>
      <c s="36">
        <v>0</v>
      </c>
      <c s="36">
        <f>ROUND(G55*H55,6)</f>
      </c>
      <c r="L55" s="38">
        <v>0</v>
      </c>
      <c s="32">
        <f>ROUND(ROUND(L55,2)*ROUND(G55,3),2)</f>
      </c>
      <c s="36" t="s">
        <v>73</v>
      </c>
      <c>
        <f>(M55*21)/100</f>
      </c>
      <c t="s">
        <v>27</v>
      </c>
    </row>
    <row r="56" spans="1:5" ht="12.75">
      <c r="A56" s="35" t="s">
        <v>54</v>
      </c>
      <c r="E56" s="39" t="s">
        <v>55</v>
      </c>
    </row>
    <row r="57" spans="1:5" ht="12.75">
      <c r="A57" s="35" t="s">
        <v>56</v>
      </c>
      <c r="E57" s="40" t="s">
        <v>55</v>
      </c>
    </row>
    <row r="58" spans="1:5" ht="12.75">
      <c r="A58" t="s">
        <v>57</v>
      </c>
      <c r="E58" s="39" t="s">
        <v>74</v>
      </c>
    </row>
    <row r="59" spans="1:16" ht="12.75">
      <c r="A59" t="s">
        <v>49</v>
      </c>
      <c s="34" t="s">
        <v>140</v>
      </c>
      <c s="34" t="s">
        <v>2616</v>
      </c>
      <c s="35" t="s">
        <v>47</v>
      </c>
      <c s="6" t="s">
        <v>2617</v>
      </c>
      <c s="36" t="s">
        <v>52</v>
      </c>
      <c s="37">
        <v>2</v>
      </c>
      <c s="36">
        <v>0</v>
      </c>
      <c s="36">
        <f>ROUND(G59*H59,6)</f>
      </c>
      <c r="L59" s="38">
        <v>0</v>
      </c>
      <c s="32">
        <f>ROUND(ROUND(L59,2)*ROUND(G59,3),2)</f>
      </c>
      <c s="36" t="s">
        <v>73</v>
      </c>
      <c>
        <f>(M59*21)/100</f>
      </c>
      <c t="s">
        <v>27</v>
      </c>
    </row>
    <row r="60" spans="1:5" ht="12.75">
      <c r="A60" s="35" t="s">
        <v>54</v>
      </c>
      <c r="E60" s="39" t="s">
        <v>55</v>
      </c>
    </row>
    <row r="61" spans="1:5" ht="12.75">
      <c r="A61" s="35" t="s">
        <v>56</v>
      </c>
      <c r="E61" s="40" t="s">
        <v>55</v>
      </c>
    </row>
    <row r="62" spans="1:5" ht="12.75">
      <c r="A62" t="s">
        <v>57</v>
      </c>
      <c r="E62" s="39" t="s">
        <v>74</v>
      </c>
    </row>
    <row r="63" spans="1:16" ht="12.75">
      <c r="A63" t="s">
        <v>49</v>
      </c>
      <c s="34" t="s">
        <v>145</v>
      </c>
      <c s="34" t="s">
        <v>2618</v>
      </c>
      <c s="35" t="s">
        <v>47</v>
      </c>
      <c s="6" t="s">
        <v>2619</v>
      </c>
      <c s="36" t="s">
        <v>52</v>
      </c>
      <c s="37">
        <v>2</v>
      </c>
      <c s="36">
        <v>0</v>
      </c>
      <c s="36">
        <f>ROUND(G63*H63,6)</f>
      </c>
      <c r="L63" s="38">
        <v>0</v>
      </c>
      <c s="32">
        <f>ROUND(ROUND(L63,2)*ROUND(G63,3),2)</f>
      </c>
      <c s="36" t="s">
        <v>73</v>
      </c>
      <c>
        <f>(M63*21)/100</f>
      </c>
      <c t="s">
        <v>27</v>
      </c>
    </row>
    <row r="64" spans="1:5" ht="12.75">
      <c r="A64" s="35" t="s">
        <v>54</v>
      </c>
      <c r="E64" s="39" t="s">
        <v>55</v>
      </c>
    </row>
    <row r="65" spans="1:5" ht="12.75">
      <c r="A65" s="35" t="s">
        <v>56</v>
      </c>
      <c r="E65" s="40" t="s">
        <v>55</v>
      </c>
    </row>
    <row r="66" spans="1:5" ht="12.75">
      <c r="A66" t="s">
        <v>57</v>
      </c>
      <c r="E66" s="39" t="s">
        <v>74</v>
      </c>
    </row>
    <row r="67" spans="1:16" ht="25.5">
      <c r="A67" t="s">
        <v>49</v>
      </c>
      <c s="34" t="s">
        <v>149</v>
      </c>
      <c s="34" t="s">
        <v>2620</v>
      </c>
      <c s="35" t="s">
        <v>47</v>
      </c>
      <c s="6" t="s">
        <v>2621</v>
      </c>
      <c s="36" t="s">
        <v>52</v>
      </c>
      <c s="37">
        <v>1</v>
      </c>
      <c s="36">
        <v>0</v>
      </c>
      <c s="36">
        <f>ROUND(G67*H67,6)</f>
      </c>
      <c r="L67" s="38">
        <v>0</v>
      </c>
      <c s="32">
        <f>ROUND(ROUND(L67,2)*ROUND(G67,3),2)</f>
      </c>
      <c s="36" t="s">
        <v>73</v>
      </c>
      <c>
        <f>(M67*21)/100</f>
      </c>
      <c t="s">
        <v>27</v>
      </c>
    </row>
    <row r="68" spans="1:5" ht="12.75">
      <c r="A68" s="35" t="s">
        <v>54</v>
      </c>
      <c r="E68" s="39" t="s">
        <v>55</v>
      </c>
    </row>
    <row r="69" spans="1:5" ht="12.75">
      <c r="A69" s="35" t="s">
        <v>56</v>
      </c>
      <c r="E69" s="40" t="s">
        <v>55</v>
      </c>
    </row>
    <row r="70" spans="1:5" ht="12.75">
      <c r="A70" t="s">
        <v>57</v>
      </c>
      <c r="E70" s="39" t="s">
        <v>74</v>
      </c>
    </row>
    <row r="71" spans="1:16" ht="25.5">
      <c r="A71" t="s">
        <v>49</v>
      </c>
      <c s="34" t="s">
        <v>153</v>
      </c>
      <c s="34" t="s">
        <v>2622</v>
      </c>
      <c s="35" t="s">
        <v>47</v>
      </c>
      <c s="6" t="s">
        <v>2623</v>
      </c>
      <c s="36" t="s">
        <v>52</v>
      </c>
      <c s="37">
        <v>1</v>
      </c>
      <c s="36">
        <v>0</v>
      </c>
      <c s="36">
        <f>ROUND(G71*H71,6)</f>
      </c>
      <c r="L71" s="38">
        <v>0</v>
      </c>
      <c s="32">
        <f>ROUND(ROUND(L71,2)*ROUND(G71,3),2)</f>
      </c>
      <c s="36" t="s">
        <v>73</v>
      </c>
      <c>
        <f>(M71*21)/100</f>
      </c>
      <c t="s">
        <v>27</v>
      </c>
    </row>
    <row r="72" spans="1:5" ht="12.75">
      <c r="A72" s="35" t="s">
        <v>54</v>
      </c>
      <c r="E72" s="39" t="s">
        <v>55</v>
      </c>
    </row>
    <row r="73" spans="1:5" ht="12.75">
      <c r="A73" s="35" t="s">
        <v>56</v>
      </c>
      <c r="E73" s="40" t="s">
        <v>55</v>
      </c>
    </row>
    <row r="74" spans="1:5" ht="12.75">
      <c r="A74" t="s">
        <v>57</v>
      </c>
      <c r="E74" s="39" t="s">
        <v>74</v>
      </c>
    </row>
    <row r="75" spans="1:16" ht="12.75">
      <c r="A75" t="s">
        <v>49</v>
      </c>
      <c s="34" t="s">
        <v>157</v>
      </c>
      <c s="34" t="s">
        <v>2624</v>
      </c>
      <c s="35" t="s">
        <v>47</v>
      </c>
      <c s="6" t="s">
        <v>2625</v>
      </c>
      <c s="36" t="s">
        <v>52</v>
      </c>
      <c s="37">
        <v>4</v>
      </c>
      <c s="36">
        <v>0</v>
      </c>
      <c s="36">
        <f>ROUND(G75*H75,6)</f>
      </c>
      <c r="L75" s="38">
        <v>0</v>
      </c>
      <c s="32">
        <f>ROUND(ROUND(L75,2)*ROUND(G75,3),2)</f>
      </c>
      <c s="36" t="s">
        <v>73</v>
      </c>
      <c>
        <f>(M75*21)/100</f>
      </c>
      <c t="s">
        <v>27</v>
      </c>
    </row>
    <row r="76" spans="1:5" ht="12.75">
      <c r="A76" s="35" t="s">
        <v>54</v>
      </c>
      <c r="E76" s="39" t="s">
        <v>55</v>
      </c>
    </row>
    <row r="77" spans="1:5" ht="12.75">
      <c r="A77" s="35" t="s">
        <v>56</v>
      </c>
      <c r="E77" s="40" t="s">
        <v>55</v>
      </c>
    </row>
    <row r="78" spans="1:5" ht="12.75">
      <c r="A78" t="s">
        <v>57</v>
      </c>
      <c r="E78" s="39" t="s">
        <v>74</v>
      </c>
    </row>
    <row r="79" spans="1:16" ht="12.75">
      <c r="A79" t="s">
        <v>49</v>
      </c>
      <c s="34" t="s">
        <v>161</v>
      </c>
      <c s="34" t="s">
        <v>2626</v>
      </c>
      <c s="35" t="s">
        <v>47</v>
      </c>
      <c s="6" t="s">
        <v>2627</v>
      </c>
      <c s="36" t="s">
        <v>52</v>
      </c>
      <c s="37">
        <v>2</v>
      </c>
      <c s="36">
        <v>0</v>
      </c>
      <c s="36">
        <f>ROUND(G79*H79,6)</f>
      </c>
      <c r="L79" s="38">
        <v>0</v>
      </c>
      <c s="32">
        <f>ROUND(ROUND(L79,2)*ROUND(G79,3),2)</f>
      </c>
      <c s="36" t="s">
        <v>73</v>
      </c>
      <c>
        <f>(M79*21)/100</f>
      </c>
      <c t="s">
        <v>27</v>
      </c>
    </row>
    <row r="80" spans="1:5" ht="12.75">
      <c r="A80" s="35" t="s">
        <v>54</v>
      </c>
      <c r="E80" s="39" t="s">
        <v>55</v>
      </c>
    </row>
    <row r="81" spans="1:5" ht="12.75">
      <c r="A81" s="35" t="s">
        <v>56</v>
      </c>
      <c r="E81" s="40" t="s">
        <v>55</v>
      </c>
    </row>
    <row r="82" spans="1:5" ht="12.75">
      <c r="A82" t="s">
        <v>57</v>
      </c>
      <c r="E82" s="39" t="s">
        <v>74</v>
      </c>
    </row>
    <row r="83" spans="1:16" ht="12.75">
      <c r="A83" t="s">
        <v>49</v>
      </c>
      <c s="34" t="s">
        <v>165</v>
      </c>
      <c s="34" t="s">
        <v>2628</v>
      </c>
      <c s="35" t="s">
        <v>47</v>
      </c>
      <c s="6" t="s">
        <v>2629</v>
      </c>
      <c s="36" t="s">
        <v>104</v>
      </c>
      <c s="37">
        <v>16</v>
      </c>
      <c s="36">
        <v>0</v>
      </c>
      <c s="36">
        <f>ROUND(G83*H83,6)</f>
      </c>
      <c r="L83" s="38">
        <v>0</v>
      </c>
      <c s="32">
        <f>ROUND(ROUND(L83,2)*ROUND(G83,3),2)</f>
      </c>
      <c s="36" t="s">
        <v>73</v>
      </c>
      <c>
        <f>(M83*21)/100</f>
      </c>
      <c t="s">
        <v>27</v>
      </c>
    </row>
    <row r="84" spans="1:5" ht="12.75">
      <c r="A84" s="35" t="s">
        <v>54</v>
      </c>
      <c r="E84" s="39" t="s">
        <v>55</v>
      </c>
    </row>
    <row r="85" spans="1:5" ht="12.75">
      <c r="A85" s="35" t="s">
        <v>56</v>
      </c>
      <c r="E85" s="40" t="s">
        <v>55</v>
      </c>
    </row>
    <row r="86" spans="1:5" ht="12.75">
      <c r="A86" t="s">
        <v>57</v>
      </c>
      <c r="E86" s="39" t="s">
        <v>74</v>
      </c>
    </row>
    <row r="87" spans="1:16" ht="12.75">
      <c r="A87" t="s">
        <v>49</v>
      </c>
      <c s="34" t="s">
        <v>168</v>
      </c>
      <c s="34" t="s">
        <v>2630</v>
      </c>
      <c s="35" t="s">
        <v>47</v>
      </c>
      <c s="6" t="s">
        <v>2631</v>
      </c>
      <c s="36" t="s">
        <v>52</v>
      </c>
      <c s="37">
        <v>2</v>
      </c>
      <c s="36">
        <v>0</v>
      </c>
      <c s="36">
        <f>ROUND(G87*H87,6)</f>
      </c>
      <c r="L87" s="38">
        <v>0</v>
      </c>
      <c s="32">
        <f>ROUND(ROUND(L87,2)*ROUND(G87,3),2)</f>
      </c>
      <c s="36" t="s">
        <v>53</v>
      </c>
      <c>
        <f>(M87*21)/100</f>
      </c>
      <c t="s">
        <v>27</v>
      </c>
    </row>
    <row r="88" spans="1:5" ht="12.75">
      <c r="A88" s="35" t="s">
        <v>54</v>
      </c>
      <c r="E88" s="39" t="s">
        <v>55</v>
      </c>
    </row>
    <row r="89" spans="1:5" ht="12.75">
      <c r="A89" s="35" t="s">
        <v>56</v>
      </c>
      <c r="E89" s="40" t="s">
        <v>55</v>
      </c>
    </row>
    <row r="90" spans="1:5" ht="12.75">
      <c r="A90" t="s">
        <v>57</v>
      </c>
      <c r="E90" s="39" t="s">
        <v>2632</v>
      </c>
    </row>
    <row r="91" spans="1:16" ht="25.5">
      <c r="A91" t="s">
        <v>49</v>
      </c>
      <c s="34" t="s">
        <v>171</v>
      </c>
      <c s="34" t="s">
        <v>2633</v>
      </c>
      <c s="35" t="s">
        <v>47</v>
      </c>
      <c s="6" t="s">
        <v>2634</v>
      </c>
      <c s="36" t="s">
        <v>52</v>
      </c>
      <c s="37">
        <v>1</v>
      </c>
      <c s="36">
        <v>0</v>
      </c>
      <c s="36">
        <f>ROUND(G91*H91,6)</f>
      </c>
      <c r="L91" s="38">
        <v>0</v>
      </c>
      <c s="32">
        <f>ROUND(ROUND(L91,2)*ROUND(G91,3),2)</f>
      </c>
      <c s="36" t="s">
        <v>73</v>
      </c>
      <c>
        <f>(M91*21)/100</f>
      </c>
      <c t="s">
        <v>27</v>
      </c>
    </row>
    <row r="92" spans="1:5" ht="12.75">
      <c r="A92" s="35" t="s">
        <v>54</v>
      </c>
      <c r="E92" s="39" t="s">
        <v>55</v>
      </c>
    </row>
    <row r="93" spans="1:5" ht="12.75">
      <c r="A93" s="35" t="s">
        <v>56</v>
      </c>
      <c r="E93" s="40" t="s">
        <v>55</v>
      </c>
    </row>
    <row r="94" spans="1:5" ht="12.75">
      <c r="A94" t="s">
        <v>57</v>
      </c>
      <c r="E94" s="39" t="s">
        <v>74</v>
      </c>
    </row>
    <row r="95" spans="1:16" ht="25.5">
      <c r="A95" t="s">
        <v>49</v>
      </c>
      <c s="34" t="s">
        <v>174</v>
      </c>
      <c s="34" t="s">
        <v>2635</v>
      </c>
      <c s="35" t="s">
        <v>47</v>
      </c>
      <c s="6" t="s">
        <v>2636</v>
      </c>
      <c s="36" t="s">
        <v>52</v>
      </c>
      <c s="37">
        <v>1</v>
      </c>
      <c s="36">
        <v>0</v>
      </c>
      <c s="36">
        <f>ROUND(G95*H95,6)</f>
      </c>
      <c r="L95" s="38">
        <v>0</v>
      </c>
      <c s="32">
        <f>ROUND(ROUND(L95,2)*ROUND(G95,3),2)</f>
      </c>
      <c s="36" t="s">
        <v>73</v>
      </c>
      <c>
        <f>(M95*21)/100</f>
      </c>
      <c t="s">
        <v>27</v>
      </c>
    </row>
    <row r="96" spans="1:5" ht="12.75">
      <c r="A96" s="35" t="s">
        <v>54</v>
      </c>
      <c r="E96" s="39" t="s">
        <v>55</v>
      </c>
    </row>
    <row r="97" spans="1:5" ht="12.75">
      <c r="A97" s="35" t="s">
        <v>56</v>
      </c>
      <c r="E97" s="40" t="s">
        <v>55</v>
      </c>
    </row>
    <row r="98" spans="1:5" ht="12.75">
      <c r="A98" t="s">
        <v>57</v>
      </c>
      <c r="E98" s="39" t="s">
        <v>74</v>
      </c>
    </row>
    <row r="99" spans="1:16" ht="12.75">
      <c r="A99" t="s">
        <v>49</v>
      </c>
      <c s="34" t="s">
        <v>177</v>
      </c>
      <c s="34" t="s">
        <v>2637</v>
      </c>
      <c s="35" t="s">
        <v>47</v>
      </c>
      <c s="6" t="s">
        <v>2638</v>
      </c>
      <c s="36" t="s">
        <v>52</v>
      </c>
      <c s="37">
        <v>2</v>
      </c>
      <c s="36">
        <v>0</v>
      </c>
      <c s="36">
        <f>ROUND(G99*H99,6)</f>
      </c>
      <c r="L99" s="38">
        <v>0</v>
      </c>
      <c s="32">
        <f>ROUND(ROUND(L99,2)*ROUND(G99,3),2)</f>
      </c>
      <c s="36" t="s">
        <v>73</v>
      </c>
      <c>
        <f>(M99*21)/100</f>
      </c>
      <c t="s">
        <v>27</v>
      </c>
    </row>
    <row r="100" spans="1:5" ht="12.75">
      <c r="A100" s="35" t="s">
        <v>54</v>
      </c>
      <c r="E100" s="39" t="s">
        <v>55</v>
      </c>
    </row>
    <row r="101" spans="1:5" ht="12.75">
      <c r="A101" s="35" t="s">
        <v>56</v>
      </c>
      <c r="E101" s="40" t="s">
        <v>55</v>
      </c>
    </row>
    <row r="102" spans="1:5" ht="12.75">
      <c r="A102" t="s">
        <v>57</v>
      </c>
      <c r="E102" s="39" t="s">
        <v>74</v>
      </c>
    </row>
    <row r="103" spans="1:16" ht="12.75">
      <c r="A103" t="s">
        <v>49</v>
      </c>
      <c s="34" t="s">
        <v>180</v>
      </c>
      <c s="34" t="s">
        <v>2639</v>
      </c>
      <c s="35" t="s">
        <v>47</v>
      </c>
      <c s="6" t="s">
        <v>2640</v>
      </c>
      <c s="36" t="s">
        <v>52</v>
      </c>
      <c s="37">
        <v>1</v>
      </c>
      <c s="36">
        <v>0</v>
      </c>
      <c s="36">
        <f>ROUND(G103*H103,6)</f>
      </c>
      <c r="L103" s="38">
        <v>0</v>
      </c>
      <c s="32">
        <f>ROUND(ROUND(L103,2)*ROUND(G103,3),2)</f>
      </c>
      <c s="36" t="s">
        <v>73</v>
      </c>
      <c>
        <f>(M103*21)/100</f>
      </c>
      <c t="s">
        <v>27</v>
      </c>
    </row>
    <row r="104" spans="1:5" ht="12.75">
      <c r="A104" s="35" t="s">
        <v>54</v>
      </c>
      <c r="E104" s="39" t="s">
        <v>55</v>
      </c>
    </row>
    <row r="105" spans="1:5" ht="12.75">
      <c r="A105" s="35" t="s">
        <v>56</v>
      </c>
      <c r="E105" s="40" t="s">
        <v>55</v>
      </c>
    </row>
    <row r="106" spans="1:5" ht="12.75">
      <c r="A106" t="s">
        <v>57</v>
      </c>
      <c r="E106" s="39" t="s">
        <v>74</v>
      </c>
    </row>
    <row r="107" spans="1:16" ht="12.75">
      <c r="A107" t="s">
        <v>49</v>
      </c>
      <c s="34" t="s">
        <v>183</v>
      </c>
      <c s="34" t="s">
        <v>2641</v>
      </c>
      <c s="35" t="s">
        <v>47</v>
      </c>
      <c s="6" t="s">
        <v>2642</v>
      </c>
      <c s="36" t="s">
        <v>52</v>
      </c>
      <c s="37">
        <v>2</v>
      </c>
      <c s="36">
        <v>0</v>
      </c>
      <c s="36">
        <f>ROUND(G107*H107,6)</f>
      </c>
      <c r="L107" s="38">
        <v>0</v>
      </c>
      <c s="32">
        <f>ROUND(ROUND(L107,2)*ROUND(G107,3),2)</f>
      </c>
      <c s="36" t="s">
        <v>53</v>
      </c>
      <c>
        <f>(M107*21)/100</f>
      </c>
      <c t="s">
        <v>27</v>
      </c>
    </row>
    <row r="108" spans="1:5" ht="12.75">
      <c r="A108" s="35" t="s">
        <v>54</v>
      </c>
      <c r="E108" s="39" t="s">
        <v>55</v>
      </c>
    </row>
    <row r="109" spans="1:5" ht="12.75">
      <c r="A109" s="35" t="s">
        <v>56</v>
      </c>
      <c r="E109" s="40" t="s">
        <v>55</v>
      </c>
    </row>
    <row r="110" spans="1:5" ht="25.5">
      <c r="A110" t="s">
        <v>57</v>
      </c>
      <c r="E110" s="39" t="s">
        <v>2643</v>
      </c>
    </row>
    <row r="111" spans="1:16" ht="25.5">
      <c r="A111" t="s">
        <v>49</v>
      </c>
      <c s="34" t="s">
        <v>187</v>
      </c>
      <c s="34" t="s">
        <v>2644</v>
      </c>
      <c s="35" t="s">
        <v>47</v>
      </c>
      <c s="6" t="s">
        <v>2645</v>
      </c>
      <c s="36" t="s">
        <v>52</v>
      </c>
      <c s="37">
        <v>2</v>
      </c>
      <c s="36">
        <v>0</v>
      </c>
      <c s="36">
        <f>ROUND(G111*H111,6)</f>
      </c>
      <c r="L111" s="38">
        <v>0</v>
      </c>
      <c s="32">
        <f>ROUND(ROUND(L111,2)*ROUND(G111,3),2)</f>
      </c>
      <c s="36" t="s">
        <v>53</v>
      </c>
      <c>
        <f>(M111*21)/100</f>
      </c>
      <c t="s">
        <v>27</v>
      </c>
    </row>
    <row r="112" spans="1:5" ht="12.75">
      <c r="A112" s="35" t="s">
        <v>54</v>
      </c>
      <c r="E112" s="39" t="s">
        <v>55</v>
      </c>
    </row>
    <row r="113" spans="1:5" ht="12.75">
      <c r="A113" s="35" t="s">
        <v>56</v>
      </c>
      <c r="E113" s="40" t="s">
        <v>55</v>
      </c>
    </row>
    <row r="114" spans="1:5" ht="25.5">
      <c r="A114" t="s">
        <v>57</v>
      </c>
      <c r="E114" s="39" t="s">
        <v>2646</v>
      </c>
    </row>
    <row r="115" spans="1:16" ht="12.75">
      <c r="A115" t="s">
        <v>49</v>
      </c>
      <c s="34" t="s">
        <v>191</v>
      </c>
      <c s="34" t="s">
        <v>2647</v>
      </c>
      <c s="35" t="s">
        <v>47</v>
      </c>
      <c s="6" t="s">
        <v>2648</v>
      </c>
      <c s="36" t="s">
        <v>52</v>
      </c>
      <c s="37">
        <v>4</v>
      </c>
      <c s="36">
        <v>0</v>
      </c>
      <c s="36">
        <f>ROUND(G115*H115,6)</f>
      </c>
      <c r="L115" s="38">
        <v>0</v>
      </c>
      <c s="32">
        <f>ROUND(ROUND(L115,2)*ROUND(G115,3),2)</f>
      </c>
      <c s="36" t="s">
        <v>73</v>
      </c>
      <c>
        <f>(M115*21)/100</f>
      </c>
      <c t="s">
        <v>27</v>
      </c>
    </row>
    <row r="116" spans="1:5" ht="12.75">
      <c r="A116" s="35" t="s">
        <v>54</v>
      </c>
      <c r="E116" s="39" t="s">
        <v>55</v>
      </c>
    </row>
    <row r="117" spans="1:5" ht="12.75">
      <c r="A117" s="35" t="s">
        <v>56</v>
      </c>
      <c r="E117" s="40" t="s">
        <v>55</v>
      </c>
    </row>
    <row r="118" spans="1:5" ht="12.75">
      <c r="A118" t="s">
        <v>57</v>
      </c>
      <c r="E118" s="39" t="s">
        <v>74</v>
      </c>
    </row>
    <row r="119" spans="1:16" ht="12.75">
      <c r="A119" t="s">
        <v>49</v>
      </c>
      <c s="34" t="s">
        <v>195</v>
      </c>
      <c s="34" t="s">
        <v>2421</v>
      </c>
      <c s="35" t="s">
        <v>47</v>
      </c>
      <c s="6" t="s">
        <v>2422</v>
      </c>
      <c s="36" t="s">
        <v>52</v>
      </c>
      <c s="37">
        <v>4</v>
      </c>
      <c s="36">
        <v>0</v>
      </c>
      <c s="36">
        <f>ROUND(G119*H119,6)</f>
      </c>
      <c r="L119" s="38">
        <v>0</v>
      </c>
      <c s="32">
        <f>ROUND(ROUND(L119,2)*ROUND(G119,3),2)</f>
      </c>
      <c s="36" t="s">
        <v>73</v>
      </c>
      <c>
        <f>(M119*21)/100</f>
      </c>
      <c t="s">
        <v>27</v>
      </c>
    </row>
    <row r="120" spans="1:5" ht="12.75">
      <c r="A120" s="35" t="s">
        <v>54</v>
      </c>
      <c r="E120" s="39" t="s">
        <v>55</v>
      </c>
    </row>
    <row r="121" spans="1:5" ht="12.75">
      <c r="A121" s="35" t="s">
        <v>56</v>
      </c>
      <c r="E121" s="40" t="s">
        <v>55</v>
      </c>
    </row>
    <row r="122" spans="1:5" ht="12.75">
      <c r="A122" t="s">
        <v>57</v>
      </c>
      <c r="E122" s="39" t="s">
        <v>74</v>
      </c>
    </row>
    <row r="123" spans="1:16" ht="12.75">
      <c r="A123" t="s">
        <v>49</v>
      </c>
      <c s="34" t="s">
        <v>200</v>
      </c>
      <c s="34" t="s">
        <v>2649</v>
      </c>
      <c s="35" t="s">
        <v>47</v>
      </c>
      <c s="6" t="s">
        <v>2650</v>
      </c>
      <c s="36" t="s">
        <v>104</v>
      </c>
      <c s="37">
        <v>72</v>
      </c>
      <c s="36">
        <v>0</v>
      </c>
      <c s="36">
        <f>ROUND(G123*H123,6)</f>
      </c>
      <c r="L123" s="38">
        <v>0</v>
      </c>
      <c s="32">
        <f>ROUND(ROUND(L123,2)*ROUND(G123,3),2)</f>
      </c>
      <c s="36" t="s">
        <v>73</v>
      </c>
      <c>
        <f>(M123*21)/100</f>
      </c>
      <c t="s">
        <v>27</v>
      </c>
    </row>
    <row r="124" spans="1:5" ht="12.75">
      <c r="A124" s="35" t="s">
        <v>54</v>
      </c>
      <c r="E124" s="39" t="s">
        <v>55</v>
      </c>
    </row>
    <row r="125" spans="1:5" ht="12.75">
      <c r="A125" s="35" t="s">
        <v>56</v>
      </c>
      <c r="E125" s="40" t="s">
        <v>55</v>
      </c>
    </row>
    <row r="126" spans="1:5" ht="12.75">
      <c r="A126" t="s">
        <v>57</v>
      </c>
      <c r="E126" s="39" t="s">
        <v>74</v>
      </c>
    </row>
    <row r="127" spans="1:16" ht="12.75">
      <c r="A127" t="s">
        <v>49</v>
      </c>
      <c s="34" t="s">
        <v>206</v>
      </c>
      <c s="34" t="s">
        <v>2651</v>
      </c>
      <c s="35" t="s">
        <v>47</v>
      </c>
      <c s="6" t="s">
        <v>2652</v>
      </c>
      <c s="36" t="s">
        <v>104</v>
      </c>
      <c s="37">
        <v>72</v>
      </c>
      <c s="36">
        <v>0</v>
      </c>
      <c s="36">
        <f>ROUND(G127*H127,6)</f>
      </c>
      <c r="L127" s="38">
        <v>0</v>
      </c>
      <c s="32">
        <f>ROUND(ROUND(L127,2)*ROUND(G127,3),2)</f>
      </c>
      <c s="36" t="s">
        <v>73</v>
      </c>
      <c>
        <f>(M127*21)/100</f>
      </c>
      <c t="s">
        <v>27</v>
      </c>
    </row>
    <row r="128" spans="1:5" ht="12.75">
      <c r="A128" s="35" t="s">
        <v>54</v>
      </c>
      <c r="E128" s="39" t="s">
        <v>55</v>
      </c>
    </row>
    <row r="129" spans="1:5" ht="12.75">
      <c r="A129" s="35" t="s">
        <v>56</v>
      </c>
      <c r="E129" s="40" t="s">
        <v>55</v>
      </c>
    </row>
    <row r="130" spans="1:5" ht="12.75">
      <c r="A130" t="s">
        <v>57</v>
      </c>
      <c r="E130" s="39" t="s">
        <v>74</v>
      </c>
    </row>
    <row r="131" spans="1:16" ht="12.75">
      <c r="A131" t="s">
        <v>49</v>
      </c>
      <c s="34" t="s">
        <v>210</v>
      </c>
      <c s="34" t="s">
        <v>2205</v>
      </c>
      <c s="35" t="s">
        <v>47</v>
      </c>
      <c s="6" t="s">
        <v>2206</v>
      </c>
      <c s="36" t="s">
        <v>104</v>
      </c>
      <c s="37">
        <v>8</v>
      </c>
      <c s="36">
        <v>0</v>
      </c>
      <c s="36">
        <f>ROUND(G131*H131,6)</f>
      </c>
      <c r="L131" s="38">
        <v>0</v>
      </c>
      <c s="32">
        <f>ROUND(ROUND(L131,2)*ROUND(G131,3),2)</f>
      </c>
      <c s="36" t="s">
        <v>73</v>
      </c>
      <c>
        <f>(M131*21)/100</f>
      </c>
      <c t="s">
        <v>27</v>
      </c>
    </row>
    <row r="132" spans="1:5" ht="12.75">
      <c r="A132" s="35" t="s">
        <v>54</v>
      </c>
      <c r="E132" s="39" t="s">
        <v>55</v>
      </c>
    </row>
    <row r="133" spans="1:5" ht="12.75">
      <c r="A133" s="35" t="s">
        <v>56</v>
      </c>
      <c r="E133" s="40" t="s">
        <v>55</v>
      </c>
    </row>
    <row r="134" spans="1:5" ht="12.75">
      <c r="A134" t="s">
        <v>57</v>
      </c>
      <c r="E134" s="39" t="s">
        <v>74</v>
      </c>
    </row>
    <row r="135" spans="1:16" ht="25.5">
      <c r="A135" t="s">
        <v>49</v>
      </c>
      <c s="34" t="s">
        <v>214</v>
      </c>
      <c s="34" t="s">
        <v>2653</v>
      </c>
      <c s="35" t="s">
        <v>47</v>
      </c>
      <c s="6" t="s">
        <v>2654</v>
      </c>
      <c s="36" t="s">
        <v>52</v>
      </c>
      <c s="37">
        <v>4</v>
      </c>
      <c s="36">
        <v>0</v>
      </c>
      <c s="36">
        <f>ROUND(G135*H135,6)</f>
      </c>
      <c r="L135" s="38">
        <v>0</v>
      </c>
      <c s="32">
        <f>ROUND(ROUND(L135,2)*ROUND(G135,3),2)</f>
      </c>
      <c s="36" t="s">
        <v>53</v>
      </c>
      <c>
        <f>(M135*21)/100</f>
      </c>
      <c t="s">
        <v>27</v>
      </c>
    </row>
    <row r="136" spans="1:5" ht="12.75">
      <c r="A136" s="35" t="s">
        <v>54</v>
      </c>
      <c r="E136" s="39" t="s">
        <v>55</v>
      </c>
    </row>
    <row r="137" spans="1:5" ht="12.75">
      <c r="A137" s="35" t="s">
        <v>56</v>
      </c>
      <c r="E137" s="40" t="s">
        <v>55</v>
      </c>
    </row>
    <row r="138" spans="1:5" ht="51">
      <c r="A138" t="s">
        <v>57</v>
      </c>
      <c r="E138" s="39" t="s">
        <v>270</v>
      </c>
    </row>
    <row r="139" spans="1:16" ht="12.75">
      <c r="A139" t="s">
        <v>49</v>
      </c>
      <c s="34" t="s">
        <v>218</v>
      </c>
      <c s="34" t="s">
        <v>2655</v>
      </c>
      <c s="35" t="s">
        <v>47</v>
      </c>
      <c s="6" t="s">
        <v>2656</v>
      </c>
      <c s="36" t="s">
        <v>52</v>
      </c>
      <c s="37">
        <v>3</v>
      </c>
      <c s="36">
        <v>0</v>
      </c>
      <c s="36">
        <f>ROUND(G139*H139,6)</f>
      </c>
      <c r="L139" s="38">
        <v>0</v>
      </c>
      <c s="32">
        <f>ROUND(ROUND(L139,2)*ROUND(G139,3),2)</f>
      </c>
      <c s="36" t="s">
        <v>73</v>
      </c>
      <c>
        <f>(M139*21)/100</f>
      </c>
      <c t="s">
        <v>27</v>
      </c>
    </row>
    <row r="140" spans="1:5" ht="12.75">
      <c r="A140" s="35" t="s">
        <v>54</v>
      </c>
      <c r="E140" s="39" t="s">
        <v>55</v>
      </c>
    </row>
    <row r="141" spans="1:5" ht="12.75">
      <c r="A141" s="35" t="s">
        <v>56</v>
      </c>
      <c r="E141" s="40" t="s">
        <v>55</v>
      </c>
    </row>
    <row r="142" spans="1:5" ht="12.75">
      <c r="A142" t="s">
        <v>57</v>
      </c>
      <c r="E142" s="39" t="s">
        <v>74</v>
      </c>
    </row>
    <row r="143" spans="1:16" ht="12.75">
      <c r="A143" t="s">
        <v>49</v>
      </c>
      <c s="34" t="s">
        <v>221</v>
      </c>
      <c s="34" t="s">
        <v>2657</v>
      </c>
      <c s="35" t="s">
        <v>47</v>
      </c>
      <c s="6" t="s">
        <v>2658</v>
      </c>
      <c s="36" t="s">
        <v>52</v>
      </c>
      <c s="37">
        <v>3</v>
      </c>
      <c s="36">
        <v>0</v>
      </c>
      <c s="36">
        <f>ROUND(G143*H143,6)</f>
      </c>
      <c r="L143" s="38">
        <v>0</v>
      </c>
      <c s="32">
        <f>ROUND(ROUND(L143,2)*ROUND(G143,3),2)</f>
      </c>
      <c s="36" t="s">
        <v>73</v>
      </c>
      <c>
        <f>(M143*21)/100</f>
      </c>
      <c t="s">
        <v>27</v>
      </c>
    </row>
    <row r="144" spans="1:5" ht="12.75">
      <c r="A144" s="35" t="s">
        <v>54</v>
      </c>
      <c r="E144" s="39" t="s">
        <v>55</v>
      </c>
    </row>
    <row r="145" spans="1:5" ht="12.75">
      <c r="A145" s="35" t="s">
        <v>56</v>
      </c>
      <c r="E145" s="40" t="s">
        <v>55</v>
      </c>
    </row>
    <row r="146" spans="1:5" ht="12.75">
      <c r="A146" t="s">
        <v>57</v>
      </c>
      <c r="E146" s="39" t="s">
        <v>74</v>
      </c>
    </row>
    <row r="147" spans="1:16" ht="12.75">
      <c r="A147" t="s">
        <v>49</v>
      </c>
      <c s="34" t="s">
        <v>225</v>
      </c>
      <c s="34" t="s">
        <v>2659</v>
      </c>
      <c s="35" t="s">
        <v>47</v>
      </c>
      <c s="6" t="s">
        <v>2660</v>
      </c>
      <c s="36" t="s">
        <v>284</v>
      </c>
      <c s="37">
        <v>2</v>
      </c>
      <c s="36">
        <v>0</v>
      </c>
      <c s="36">
        <f>ROUND(G147*H147,6)</f>
      </c>
      <c r="L147" s="38">
        <v>0</v>
      </c>
      <c s="32">
        <f>ROUND(ROUND(L147,2)*ROUND(G147,3),2)</f>
      </c>
      <c s="36" t="s">
        <v>73</v>
      </c>
      <c>
        <f>(M147*21)/100</f>
      </c>
      <c t="s">
        <v>27</v>
      </c>
    </row>
    <row r="148" spans="1:5" ht="12.75">
      <c r="A148" s="35" t="s">
        <v>54</v>
      </c>
      <c r="E148" s="39" t="s">
        <v>55</v>
      </c>
    </row>
    <row r="149" spans="1:5" ht="12.75">
      <c r="A149" s="35" t="s">
        <v>56</v>
      </c>
      <c r="E149" s="40" t="s">
        <v>55</v>
      </c>
    </row>
    <row r="150" spans="1:5" ht="12.75">
      <c r="A150" t="s">
        <v>57</v>
      </c>
      <c r="E150" s="39" t="s">
        <v>74</v>
      </c>
    </row>
    <row r="151" spans="1:16" ht="12.75">
      <c r="A151" t="s">
        <v>49</v>
      </c>
      <c s="34" t="s">
        <v>229</v>
      </c>
      <c s="34" t="s">
        <v>2661</v>
      </c>
      <c s="35" t="s">
        <v>47</v>
      </c>
      <c s="6" t="s">
        <v>2662</v>
      </c>
      <c s="36" t="s">
        <v>52</v>
      </c>
      <c s="37">
        <v>2</v>
      </c>
      <c s="36">
        <v>0</v>
      </c>
      <c s="36">
        <f>ROUND(G151*H151,6)</f>
      </c>
      <c r="L151" s="38">
        <v>0</v>
      </c>
      <c s="32">
        <f>ROUND(ROUND(L151,2)*ROUND(G151,3),2)</f>
      </c>
      <c s="36" t="s">
        <v>53</v>
      </c>
      <c>
        <f>(M151*21)/100</f>
      </c>
      <c t="s">
        <v>27</v>
      </c>
    </row>
    <row r="152" spans="1:5" ht="12.75">
      <c r="A152" s="35" t="s">
        <v>54</v>
      </c>
      <c r="E152" s="39" t="s">
        <v>55</v>
      </c>
    </row>
    <row r="153" spans="1:5" ht="12.75">
      <c r="A153" s="35" t="s">
        <v>56</v>
      </c>
      <c r="E153" s="40" t="s">
        <v>55</v>
      </c>
    </row>
    <row r="154" spans="1:5" ht="12.75">
      <c r="A154" t="s">
        <v>57</v>
      </c>
      <c r="E154" s="39" t="s">
        <v>2663</v>
      </c>
    </row>
    <row r="155" spans="1:16" ht="12.75">
      <c r="A155" t="s">
        <v>49</v>
      </c>
      <c s="34" t="s">
        <v>232</v>
      </c>
      <c s="34" t="s">
        <v>1805</v>
      </c>
      <c s="35" t="s">
        <v>47</v>
      </c>
      <c s="6" t="s">
        <v>1806</v>
      </c>
      <c s="36" t="s">
        <v>52</v>
      </c>
      <c s="37">
        <v>2</v>
      </c>
      <c s="36">
        <v>0</v>
      </c>
      <c s="36">
        <f>ROUND(G155*H155,6)</f>
      </c>
      <c r="L155" s="38">
        <v>0</v>
      </c>
      <c s="32">
        <f>ROUND(ROUND(L155,2)*ROUND(G155,3),2)</f>
      </c>
      <c s="36" t="s">
        <v>73</v>
      </c>
      <c>
        <f>(M155*21)/100</f>
      </c>
      <c t="s">
        <v>27</v>
      </c>
    </row>
    <row r="156" spans="1:5" ht="12.75">
      <c r="A156" s="35" t="s">
        <v>54</v>
      </c>
      <c r="E156" s="39" t="s">
        <v>55</v>
      </c>
    </row>
    <row r="157" spans="1:5" ht="12.75">
      <c r="A157" s="35" t="s">
        <v>56</v>
      </c>
      <c r="E157" s="40" t="s">
        <v>55</v>
      </c>
    </row>
    <row r="158" spans="1:5" ht="12.75">
      <c r="A158" t="s">
        <v>57</v>
      </c>
      <c r="E158" s="39" t="s">
        <v>74</v>
      </c>
    </row>
    <row r="159" spans="1:16" ht="12.75">
      <c r="A159" t="s">
        <v>49</v>
      </c>
      <c s="34" t="s">
        <v>236</v>
      </c>
      <c s="34" t="s">
        <v>2220</v>
      </c>
      <c s="35" t="s">
        <v>47</v>
      </c>
      <c s="6" t="s">
        <v>2664</v>
      </c>
      <c s="36" t="s">
        <v>52</v>
      </c>
      <c s="37">
        <v>1</v>
      </c>
      <c s="36">
        <v>0</v>
      </c>
      <c s="36">
        <f>ROUND(G159*H159,6)</f>
      </c>
      <c r="L159" s="38">
        <v>0</v>
      </c>
      <c s="32">
        <f>ROUND(ROUND(L159,2)*ROUND(G159,3),2)</f>
      </c>
      <c s="36" t="s">
        <v>53</v>
      </c>
      <c>
        <f>(M159*21)/100</f>
      </c>
      <c t="s">
        <v>27</v>
      </c>
    </row>
    <row r="160" spans="1:5" ht="12.75">
      <c r="A160" s="35" t="s">
        <v>54</v>
      </c>
      <c r="E160" s="39" t="s">
        <v>55</v>
      </c>
    </row>
    <row r="161" spans="1:5" ht="12.75">
      <c r="A161" s="35" t="s">
        <v>56</v>
      </c>
      <c r="E161" s="40" t="s">
        <v>55</v>
      </c>
    </row>
    <row r="162" spans="1:5" ht="76.5">
      <c r="A162" t="s">
        <v>57</v>
      </c>
      <c r="E162" s="39" t="s">
        <v>2057</v>
      </c>
    </row>
    <row r="163" spans="1:16" ht="12.75">
      <c r="A163" t="s">
        <v>49</v>
      </c>
      <c s="34" t="s">
        <v>239</v>
      </c>
      <c s="34" t="s">
        <v>2109</v>
      </c>
      <c s="35" t="s">
        <v>47</v>
      </c>
      <c s="6" t="s">
        <v>2110</v>
      </c>
      <c s="36" t="s">
        <v>68</v>
      </c>
      <c s="37">
        <v>4</v>
      </c>
      <c s="36">
        <v>0</v>
      </c>
      <c s="36">
        <f>ROUND(G163*H163,6)</f>
      </c>
      <c r="L163" s="38">
        <v>0</v>
      </c>
      <c s="32">
        <f>ROUND(ROUND(L163,2)*ROUND(G163,3),2)</f>
      </c>
      <c s="36" t="s">
        <v>73</v>
      </c>
      <c>
        <f>(M163*21)/100</f>
      </c>
      <c t="s">
        <v>27</v>
      </c>
    </row>
    <row r="164" spans="1:5" ht="12.75">
      <c r="A164" s="35" t="s">
        <v>54</v>
      </c>
      <c r="E164" s="39" t="s">
        <v>55</v>
      </c>
    </row>
    <row r="165" spans="1:5" ht="12.75">
      <c r="A165" s="35" t="s">
        <v>56</v>
      </c>
      <c r="E165" s="40" t="s">
        <v>55</v>
      </c>
    </row>
    <row r="166" spans="1:5" ht="12.75">
      <c r="A166" t="s">
        <v>57</v>
      </c>
      <c r="E166" s="39" t="s">
        <v>74</v>
      </c>
    </row>
    <row r="167" spans="1:16" ht="12.75">
      <c r="A167" t="s">
        <v>49</v>
      </c>
      <c s="34" t="s">
        <v>242</v>
      </c>
      <c s="34" t="s">
        <v>321</v>
      </c>
      <c s="35" t="s">
        <v>47</v>
      </c>
      <c s="6" t="s">
        <v>322</v>
      </c>
      <c s="36" t="s">
        <v>104</v>
      </c>
      <c s="37">
        <v>50</v>
      </c>
      <c s="36">
        <v>0</v>
      </c>
      <c s="36">
        <f>ROUND(G167*H167,6)</f>
      </c>
      <c r="L167" s="38">
        <v>0</v>
      </c>
      <c s="32">
        <f>ROUND(ROUND(L167,2)*ROUND(G167,3),2)</f>
      </c>
      <c s="36" t="s">
        <v>53</v>
      </c>
      <c>
        <f>(M167*21)/100</f>
      </c>
      <c t="s">
        <v>27</v>
      </c>
    </row>
    <row r="168" spans="1:5" ht="12.75">
      <c r="A168" s="35" t="s">
        <v>54</v>
      </c>
      <c r="E168" s="39" t="s">
        <v>55</v>
      </c>
    </row>
    <row r="169" spans="1:5" ht="12.75">
      <c r="A169" s="35" t="s">
        <v>56</v>
      </c>
      <c r="E169" s="40" t="s">
        <v>55</v>
      </c>
    </row>
    <row r="170" spans="1:5" ht="38.25">
      <c r="A170" t="s">
        <v>57</v>
      </c>
      <c r="E170" s="39" t="s">
        <v>628</v>
      </c>
    </row>
    <row r="171" spans="1:16" ht="25.5">
      <c r="A171" t="s">
        <v>49</v>
      </c>
      <c s="34" t="s">
        <v>246</v>
      </c>
      <c s="34" t="s">
        <v>325</v>
      </c>
      <c s="35" t="s">
        <v>47</v>
      </c>
      <c s="6" t="s">
        <v>326</v>
      </c>
      <c s="36" t="s">
        <v>52</v>
      </c>
      <c s="37">
        <v>2</v>
      </c>
      <c s="36">
        <v>0</v>
      </c>
      <c s="36">
        <f>ROUND(G171*H171,6)</f>
      </c>
      <c r="L171" s="38">
        <v>0</v>
      </c>
      <c s="32">
        <f>ROUND(ROUND(L171,2)*ROUND(G171,3),2)</f>
      </c>
      <c s="36" t="s">
        <v>73</v>
      </c>
      <c>
        <f>(M171*21)/100</f>
      </c>
      <c t="s">
        <v>27</v>
      </c>
    </row>
    <row r="172" spans="1:5" ht="12.75">
      <c r="A172" s="35" t="s">
        <v>54</v>
      </c>
      <c r="E172" s="39" t="s">
        <v>55</v>
      </c>
    </row>
    <row r="173" spans="1:5" ht="12.75">
      <c r="A173" s="35" t="s">
        <v>56</v>
      </c>
      <c r="E173" s="40" t="s">
        <v>55</v>
      </c>
    </row>
    <row r="174" spans="1:5" ht="12.75">
      <c r="A174" t="s">
        <v>57</v>
      </c>
      <c r="E174" s="39" t="s">
        <v>74</v>
      </c>
    </row>
    <row r="175" spans="1:16" ht="12.75">
      <c r="A175" t="s">
        <v>49</v>
      </c>
      <c s="34" t="s">
        <v>250</v>
      </c>
      <c s="34" t="s">
        <v>635</v>
      </c>
      <c s="35" t="s">
        <v>47</v>
      </c>
      <c s="6" t="s">
        <v>636</v>
      </c>
      <c s="36" t="s">
        <v>52</v>
      </c>
      <c s="37">
        <v>1</v>
      </c>
      <c s="36">
        <v>0</v>
      </c>
      <c s="36">
        <f>ROUND(G175*H175,6)</f>
      </c>
      <c r="L175" s="38">
        <v>0</v>
      </c>
      <c s="32">
        <f>ROUND(ROUND(L175,2)*ROUND(G175,3),2)</f>
      </c>
      <c s="36" t="s">
        <v>73</v>
      </c>
      <c>
        <f>(M175*21)/100</f>
      </c>
      <c t="s">
        <v>27</v>
      </c>
    </row>
    <row r="176" spans="1:5" ht="12.75">
      <c r="A176" s="35" t="s">
        <v>54</v>
      </c>
      <c r="E176" s="39" t="s">
        <v>55</v>
      </c>
    </row>
    <row r="177" spans="1:5" ht="12.75">
      <c r="A177" s="35" t="s">
        <v>56</v>
      </c>
      <c r="E177" s="40" t="s">
        <v>55</v>
      </c>
    </row>
    <row r="178" spans="1:5" ht="12.75">
      <c r="A178" t="s">
        <v>57</v>
      </c>
      <c r="E178" s="39" t="s">
        <v>74</v>
      </c>
    </row>
    <row r="179" spans="1:16" ht="12.75">
      <c r="A179" t="s">
        <v>49</v>
      </c>
      <c s="34" t="s">
        <v>255</v>
      </c>
      <c s="34" t="s">
        <v>260</v>
      </c>
      <c s="35" t="s">
        <v>47</v>
      </c>
      <c s="6" t="s">
        <v>261</v>
      </c>
      <c s="36" t="s">
        <v>104</v>
      </c>
      <c s="37">
        <v>50</v>
      </c>
      <c s="36">
        <v>0</v>
      </c>
      <c s="36">
        <f>ROUND(G179*H179,6)</f>
      </c>
      <c r="L179" s="38">
        <v>0</v>
      </c>
      <c s="32">
        <f>ROUND(ROUND(L179,2)*ROUND(G179,3),2)</f>
      </c>
      <c s="36" t="s">
        <v>73</v>
      </c>
      <c>
        <f>(M179*21)/100</f>
      </c>
      <c t="s">
        <v>27</v>
      </c>
    </row>
    <row r="180" spans="1:5" ht="12.75">
      <c r="A180" s="35" t="s">
        <v>54</v>
      </c>
      <c r="E180" s="39" t="s">
        <v>55</v>
      </c>
    </row>
    <row r="181" spans="1:5" ht="12.75">
      <c r="A181" s="35" t="s">
        <v>56</v>
      </c>
      <c r="E181" s="40" t="s">
        <v>55</v>
      </c>
    </row>
    <row r="182" spans="1:5" ht="38.25">
      <c r="A182" t="s">
        <v>57</v>
      </c>
      <c r="E182" s="39" t="s">
        <v>262</v>
      </c>
    </row>
    <row r="183" spans="1:16" ht="12.75">
      <c r="A183" t="s">
        <v>49</v>
      </c>
      <c s="34" t="s">
        <v>259</v>
      </c>
      <c s="34" t="s">
        <v>264</v>
      </c>
      <c s="35" t="s">
        <v>47</v>
      </c>
      <c s="6" t="s">
        <v>265</v>
      </c>
      <c s="36" t="s">
        <v>104</v>
      </c>
      <c s="37">
        <v>50</v>
      </c>
      <c s="36">
        <v>0</v>
      </c>
      <c s="36">
        <f>ROUND(G183*H183,6)</f>
      </c>
      <c r="L183" s="38">
        <v>0</v>
      </c>
      <c s="32">
        <f>ROUND(ROUND(L183,2)*ROUND(G183,3),2)</f>
      </c>
      <c s="36" t="s">
        <v>73</v>
      </c>
      <c>
        <f>(M183*21)/100</f>
      </c>
      <c t="s">
        <v>27</v>
      </c>
    </row>
    <row r="184" spans="1:5" ht="12.75">
      <c r="A184" s="35" t="s">
        <v>54</v>
      </c>
      <c r="E184" s="39" t="s">
        <v>55</v>
      </c>
    </row>
    <row r="185" spans="1:5" ht="12.75">
      <c r="A185" s="35" t="s">
        <v>56</v>
      </c>
      <c r="E185" s="40" t="s">
        <v>55</v>
      </c>
    </row>
    <row r="186" spans="1:5" ht="63.75">
      <c r="A186" t="s">
        <v>57</v>
      </c>
      <c r="E186" s="39" t="s">
        <v>266</v>
      </c>
    </row>
    <row r="187" spans="1:16" ht="12.75">
      <c r="A187" t="s">
        <v>49</v>
      </c>
      <c s="34" t="s">
        <v>263</v>
      </c>
      <c s="34" t="s">
        <v>2572</v>
      </c>
      <c s="35" t="s">
        <v>47</v>
      </c>
      <c s="6" t="s">
        <v>2085</v>
      </c>
      <c s="36" t="s">
        <v>52</v>
      </c>
      <c s="37">
        <v>2</v>
      </c>
      <c s="36">
        <v>0</v>
      </c>
      <c s="36">
        <f>ROUND(G187*H187,6)</f>
      </c>
      <c r="L187" s="38">
        <v>0</v>
      </c>
      <c s="32">
        <f>ROUND(ROUND(L187,2)*ROUND(G187,3),2)</f>
      </c>
      <c s="36" t="s">
        <v>73</v>
      </c>
      <c>
        <f>(M187*21)/100</f>
      </c>
      <c t="s">
        <v>27</v>
      </c>
    </row>
    <row r="188" spans="1:5" ht="12.75">
      <c r="A188" s="35" t="s">
        <v>54</v>
      </c>
      <c r="E188" s="39" t="s">
        <v>55</v>
      </c>
    </row>
    <row r="189" spans="1:5" ht="12.75">
      <c r="A189" s="35" t="s">
        <v>56</v>
      </c>
      <c r="E189" s="40" t="s">
        <v>55</v>
      </c>
    </row>
    <row r="190" spans="1:5" ht="51">
      <c r="A190" t="s">
        <v>57</v>
      </c>
      <c r="E190" s="39" t="s">
        <v>270</v>
      </c>
    </row>
    <row r="191" spans="1:16" ht="12.75">
      <c r="A191" t="s">
        <v>49</v>
      </c>
      <c s="34" t="s">
        <v>267</v>
      </c>
      <c s="34" t="s">
        <v>2087</v>
      </c>
      <c s="35" t="s">
        <v>47</v>
      </c>
      <c s="6" t="s">
        <v>2088</v>
      </c>
      <c s="36" t="s">
        <v>52</v>
      </c>
      <c s="37">
        <v>2</v>
      </c>
      <c s="36">
        <v>0</v>
      </c>
      <c s="36">
        <f>ROUND(G191*H191,6)</f>
      </c>
      <c r="L191" s="38">
        <v>0</v>
      </c>
      <c s="32">
        <f>ROUND(ROUND(L191,2)*ROUND(G191,3),2)</f>
      </c>
      <c s="36" t="s">
        <v>73</v>
      </c>
      <c>
        <f>(M191*21)/100</f>
      </c>
      <c t="s">
        <v>27</v>
      </c>
    </row>
    <row r="192" spans="1:5" ht="12.75">
      <c r="A192" s="35" t="s">
        <v>54</v>
      </c>
      <c r="E192" s="39" t="s">
        <v>55</v>
      </c>
    </row>
    <row r="193" spans="1:5" ht="12.75">
      <c r="A193" s="35" t="s">
        <v>56</v>
      </c>
      <c r="E193" s="40" t="s">
        <v>55</v>
      </c>
    </row>
    <row r="194" spans="1:5" ht="76.5">
      <c r="A194" t="s">
        <v>57</v>
      </c>
      <c r="E194" s="39" t="s">
        <v>274</v>
      </c>
    </row>
    <row r="195" spans="1:16" ht="12.75">
      <c r="A195" t="s">
        <v>49</v>
      </c>
      <c s="34" t="s">
        <v>271</v>
      </c>
      <c s="34" t="s">
        <v>282</v>
      </c>
      <c s="35" t="s">
        <v>47</v>
      </c>
      <c s="6" t="s">
        <v>283</v>
      </c>
      <c s="36" t="s">
        <v>284</v>
      </c>
      <c s="37">
        <v>1</v>
      </c>
      <c s="36">
        <v>0</v>
      </c>
      <c s="36">
        <f>ROUND(G195*H195,6)</f>
      </c>
      <c r="L195" s="38">
        <v>0</v>
      </c>
      <c s="32">
        <f>ROUND(ROUND(L195,2)*ROUND(G195,3),2)</f>
      </c>
      <c s="36" t="s">
        <v>73</v>
      </c>
      <c>
        <f>(M195*21)/100</f>
      </c>
      <c t="s">
        <v>27</v>
      </c>
    </row>
    <row r="196" spans="1:5" ht="12.75">
      <c r="A196" s="35" t="s">
        <v>54</v>
      </c>
      <c r="E196" s="39" t="s">
        <v>55</v>
      </c>
    </row>
    <row r="197" spans="1:5" ht="12.75">
      <c r="A197" s="35" t="s">
        <v>56</v>
      </c>
      <c r="E197" s="40" t="s">
        <v>55</v>
      </c>
    </row>
    <row r="198" spans="1:5" ht="76.5">
      <c r="A198" t="s">
        <v>57</v>
      </c>
      <c r="E198" s="39" t="s">
        <v>285</v>
      </c>
    </row>
    <row r="199" spans="1:16" ht="12.75">
      <c r="A199" t="s">
        <v>49</v>
      </c>
      <c s="34" t="s">
        <v>275</v>
      </c>
      <c s="34" t="s">
        <v>287</v>
      </c>
      <c s="35" t="s">
        <v>47</v>
      </c>
      <c s="6" t="s">
        <v>288</v>
      </c>
      <c s="36" t="s">
        <v>104</v>
      </c>
      <c s="37">
        <v>50</v>
      </c>
      <c s="36">
        <v>0</v>
      </c>
      <c s="36">
        <f>ROUND(G199*H199,6)</f>
      </c>
      <c r="L199" s="38">
        <v>0</v>
      </c>
      <c s="32">
        <f>ROUND(ROUND(L199,2)*ROUND(G199,3),2)</f>
      </c>
      <c s="36" t="s">
        <v>73</v>
      </c>
      <c>
        <f>(M199*21)/100</f>
      </c>
      <c t="s">
        <v>27</v>
      </c>
    </row>
    <row r="200" spans="1:5" ht="12.75">
      <c r="A200" s="35" t="s">
        <v>54</v>
      </c>
      <c r="E200" s="39" t="s">
        <v>55</v>
      </c>
    </row>
    <row r="201" spans="1:5" ht="12.75">
      <c r="A201" s="35" t="s">
        <v>56</v>
      </c>
      <c r="E201" s="40" t="s">
        <v>55</v>
      </c>
    </row>
    <row r="202" spans="1:5" ht="76.5">
      <c r="A202" t="s">
        <v>57</v>
      </c>
      <c r="E202" s="39" t="s">
        <v>289</v>
      </c>
    </row>
    <row r="203" spans="1:16" ht="12.75">
      <c r="A203" t="s">
        <v>49</v>
      </c>
      <c s="34" t="s">
        <v>278</v>
      </c>
      <c s="34" t="s">
        <v>2665</v>
      </c>
      <c s="35" t="s">
        <v>47</v>
      </c>
      <c s="6" t="s">
        <v>2666</v>
      </c>
      <c s="36" t="s">
        <v>52</v>
      </c>
      <c s="37">
        <v>1</v>
      </c>
      <c s="36">
        <v>0</v>
      </c>
      <c s="36">
        <f>ROUND(G203*H203,6)</f>
      </c>
      <c r="L203" s="38">
        <v>0</v>
      </c>
      <c s="32">
        <f>ROUND(ROUND(L203,2)*ROUND(G203,3),2)</f>
      </c>
      <c s="36" t="s">
        <v>73</v>
      </c>
      <c>
        <f>(M203*21)/100</f>
      </c>
      <c t="s">
        <v>27</v>
      </c>
    </row>
    <row r="204" spans="1:5" ht="12.75">
      <c r="A204" s="35" t="s">
        <v>54</v>
      </c>
      <c r="E204" s="39" t="s">
        <v>55</v>
      </c>
    </row>
    <row r="205" spans="1:5" ht="12.75">
      <c r="A205" s="35" t="s">
        <v>56</v>
      </c>
      <c r="E205" s="40" t="s">
        <v>55</v>
      </c>
    </row>
    <row r="206" spans="1:5" ht="12.75">
      <c r="A206" t="s">
        <v>57</v>
      </c>
      <c r="E206" s="39" t="s">
        <v>74</v>
      </c>
    </row>
    <row r="207" spans="1:16" ht="12.75">
      <c r="A207" t="s">
        <v>49</v>
      </c>
      <c s="34" t="s">
        <v>281</v>
      </c>
      <c s="34" t="s">
        <v>2667</v>
      </c>
      <c s="35" t="s">
        <v>47</v>
      </c>
      <c s="6" t="s">
        <v>2668</v>
      </c>
      <c s="36" t="s">
        <v>52</v>
      </c>
      <c s="37">
        <v>1</v>
      </c>
      <c s="36">
        <v>0</v>
      </c>
      <c s="36">
        <f>ROUND(G207*H207,6)</f>
      </c>
      <c r="L207" s="38">
        <v>0</v>
      </c>
      <c s="32">
        <f>ROUND(ROUND(L207,2)*ROUND(G207,3),2)</f>
      </c>
      <c s="36" t="s">
        <v>73</v>
      </c>
      <c>
        <f>(M207*21)/100</f>
      </c>
      <c t="s">
        <v>27</v>
      </c>
    </row>
    <row r="208" spans="1:5" ht="12.75">
      <c r="A208" s="35" t="s">
        <v>54</v>
      </c>
      <c r="E208" s="39" t="s">
        <v>55</v>
      </c>
    </row>
    <row r="209" spans="1:5" ht="12.75">
      <c r="A209" s="35" t="s">
        <v>56</v>
      </c>
      <c r="E209" s="40" t="s">
        <v>55</v>
      </c>
    </row>
    <row r="210" spans="1:5" ht="12.75">
      <c r="A210" t="s">
        <v>57</v>
      </c>
      <c r="E210" s="39" t="s">
        <v>74</v>
      </c>
    </row>
    <row r="211" spans="1:16" ht="12.75">
      <c r="A211" t="s">
        <v>49</v>
      </c>
      <c s="34" t="s">
        <v>286</v>
      </c>
      <c s="34" t="s">
        <v>2669</v>
      </c>
      <c s="35" t="s">
        <v>47</v>
      </c>
      <c s="6" t="s">
        <v>2670</v>
      </c>
      <c s="36" t="s">
        <v>52</v>
      </c>
      <c s="37">
        <v>1</v>
      </c>
      <c s="36">
        <v>0</v>
      </c>
      <c s="36">
        <f>ROUND(G211*H211,6)</f>
      </c>
      <c r="L211" s="38">
        <v>0</v>
      </c>
      <c s="32">
        <f>ROUND(ROUND(L211,2)*ROUND(G211,3),2)</f>
      </c>
      <c s="36" t="s">
        <v>73</v>
      </c>
      <c>
        <f>(M211*21)/100</f>
      </c>
      <c t="s">
        <v>27</v>
      </c>
    </row>
    <row r="212" spans="1:5" ht="12.75">
      <c r="A212" s="35" t="s">
        <v>54</v>
      </c>
      <c r="E212" s="39" t="s">
        <v>55</v>
      </c>
    </row>
    <row r="213" spans="1:5" ht="12.75">
      <c r="A213" s="35" t="s">
        <v>56</v>
      </c>
      <c r="E213" s="40" t="s">
        <v>55</v>
      </c>
    </row>
    <row r="214" spans="1:5" ht="12.75">
      <c r="A214" t="s">
        <v>57</v>
      </c>
      <c r="E214" s="39" t="s">
        <v>74</v>
      </c>
    </row>
    <row r="215" spans="1:16" ht="12.75">
      <c r="A215" t="s">
        <v>49</v>
      </c>
      <c s="34" t="s">
        <v>290</v>
      </c>
      <c s="34" t="s">
        <v>2671</v>
      </c>
      <c s="35" t="s">
        <v>47</v>
      </c>
      <c s="6" t="s">
        <v>2672</v>
      </c>
      <c s="36" t="s">
        <v>52</v>
      </c>
      <c s="37">
        <v>1</v>
      </c>
      <c s="36">
        <v>0</v>
      </c>
      <c s="36">
        <f>ROUND(G215*H215,6)</f>
      </c>
      <c r="L215" s="38">
        <v>0</v>
      </c>
      <c s="32">
        <f>ROUND(ROUND(L215,2)*ROUND(G215,3),2)</f>
      </c>
      <c s="36" t="s">
        <v>73</v>
      </c>
      <c>
        <f>(M215*21)/100</f>
      </c>
      <c t="s">
        <v>27</v>
      </c>
    </row>
    <row r="216" spans="1:5" ht="12.75">
      <c r="A216" s="35" t="s">
        <v>54</v>
      </c>
      <c r="E216" s="39" t="s">
        <v>55</v>
      </c>
    </row>
    <row r="217" spans="1:5" ht="12.75">
      <c r="A217" s="35" t="s">
        <v>56</v>
      </c>
      <c r="E217" s="40" t="s">
        <v>55</v>
      </c>
    </row>
    <row r="218" spans="1:5" ht="12.75">
      <c r="A218" t="s">
        <v>57</v>
      </c>
      <c r="E218" s="39" t="s">
        <v>74</v>
      </c>
    </row>
    <row r="219" spans="1:16" ht="25.5">
      <c r="A219" t="s">
        <v>49</v>
      </c>
      <c s="34" t="s">
        <v>294</v>
      </c>
      <c s="34" t="s">
        <v>2673</v>
      </c>
      <c s="35" t="s">
        <v>47</v>
      </c>
      <c s="6" t="s">
        <v>2674</v>
      </c>
      <c s="36" t="s">
        <v>52</v>
      </c>
      <c s="37">
        <v>1</v>
      </c>
      <c s="36">
        <v>0</v>
      </c>
      <c s="36">
        <f>ROUND(G219*H219,6)</f>
      </c>
      <c r="L219" s="38">
        <v>0</v>
      </c>
      <c s="32">
        <f>ROUND(ROUND(L219,2)*ROUND(G219,3),2)</f>
      </c>
      <c s="36" t="s">
        <v>53</v>
      </c>
      <c>
        <f>(M219*21)/100</f>
      </c>
      <c t="s">
        <v>27</v>
      </c>
    </row>
    <row r="220" spans="1:5" ht="12.75">
      <c r="A220" s="35" t="s">
        <v>54</v>
      </c>
      <c r="E220" s="39" t="s">
        <v>55</v>
      </c>
    </row>
    <row r="221" spans="1:5" ht="12.75">
      <c r="A221" s="35" t="s">
        <v>56</v>
      </c>
      <c r="E221" s="40" t="s">
        <v>55</v>
      </c>
    </row>
    <row r="222" spans="1:5" ht="12.75">
      <c r="A222" t="s">
        <v>57</v>
      </c>
      <c r="E222" s="39" t="s">
        <v>2675</v>
      </c>
    </row>
    <row r="223" spans="1:16" ht="25.5">
      <c r="A223" t="s">
        <v>49</v>
      </c>
      <c s="34" t="s">
        <v>300</v>
      </c>
      <c s="34" t="s">
        <v>2676</v>
      </c>
      <c s="35" t="s">
        <v>47</v>
      </c>
      <c s="6" t="s">
        <v>2677</v>
      </c>
      <c s="36" t="s">
        <v>104</v>
      </c>
      <c s="37">
        <v>30</v>
      </c>
      <c s="36">
        <v>0</v>
      </c>
      <c s="36">
        <f>ROUND(G223*H223,6)</f>
      </c>
      <c r="L223" s="38">
        <v>0</v>
      </c>
      <c s="32">
        <f>ROUND(ROUND(L223,2)*ROUND(G223,3),2)</f>
      </c>
      <c s="36" t="s">
        <v>73</v>
      </c>
      <c>
        <f>(M223*21)/100</f>
      </c>
      <c t="s">
        <v>27</v>
      </c>
    </row>
    <row r="224" spans="1:5" ht="12.75">
      <c r="A224" s="35" t="s">
        <v>54</v>
      </c>
      <c r="E224" s="39" t="s">
        <v>55</v>
      </c>
    </row>
    <row r="225" spans="1:5" ht="12.75">
      <c r="A225" s="35" t="s">
        <v>56</v>
      </c>
      <c r="E225" s="40" t="s">
        <v>55</v>
      </c>
    </row>
    <row r="226" spans="1:5" ht="12.75">
      <c r="A226" t="s">
        <v>57</v>
      </c>
      <c r="E226" s="39" t="s">
        <v>74</v>
      </c>
    </row>
    <row r="227" spans="1:16" ht="25.5">
      <c r="A227" t="s">
        <v>49</v>
      </c>
      <c s="34" t="s">
        <v>304</v>
      </c>
      <c s="34" t="s">
        <v>2678</v>
      </c>
      <c s="35" t="s">
        <v>47</v>
      </c>
      <c s="6" t="s">
        <v>2679</v>
      </c>
      <c s="36" t="s">
        <v>104</v>
      </c>
      <c s="37">
        <v>30</v>
      </c>
      <c s="36">
        <v>0</v>
      </c>
      <c s="36">
        <f>ROUND(G227*H227,6)</f>
      </c>
      <c r="L227" s="38">
        <v>0</v>
      </c>
      <c s="32">
        <f>ROUND(ROUND(L227,2)*ROUND(G227,3),2)</f>
      </c>
      <c s="36" t="s">
        <v>73</v>
      </c>
      <c>
        <f>(M227*21)/100</f>
      </c>
      <c t="s">
        <v>27</v>
      </c>
    </row>
    <row r="228" spans="1:5" ht="12.75">
      <c r="A228" s="35" t="s">
        <v>54</v>
      </c>
      <c r="E228" s="39" t="s">
        <v>55</v>
      </c>
    </row>
    <row r="229" spans="1:5" ht="12.75">
      <c r="A229" s="35" t="s">
        <v>56</v>
      </c>
      <c r="E229" s="40" t="s">
        <v>55</v>
      </c>
    </row>
    <row r="230" spans="1:5" ht="12.75">
      <c r="A230" t="s">
        <v>57</v>
      </c>
      <c r="E230" s="39" t="s">
        <v>74</v>
      </c>
    </row>
    <row r="231" spans="1:16" ht="12.75">
      <c r="A231" t="s">
        <v>49</v>
      </c>
      <c s="34" t="s">
        <v>307</v>
      </c>
      <c s="34" t="s">
        <v>2680</v>
      </c>
      <c s="35" t="s">
        <v>47</v>
      </c>
      <c s="6" t="s">
        <v>2681</v>
      </c>
      <c s="36" t="s">
        <v>52</v>
      </c>
      <c s="37">
        <v>62</v>
      </c>
      <c s="36">
        <v>0</v>
      </c>
      <c s="36">
        <f>ROUND(G231*H231,6)</f>
      </c>
      <c r="L231" s="38">
        <v>0</v>
      </c>
      <c s="32">
        <f>ROUND(ROUND(L231,2)*ROUND(G231,3),2)</f>
      </c>
      <c s="36" t="s">
        <v>73</v>
      </c>
      <c>
        <f>(M231*21)/100</f>
      </c>
      <c t="s">
        <v>27</v>
      </c>
    </row>
    <row r="232" spans="1:5" ht="12.75">
      <c r="A232" s="35" t="s">
        <v>54</v>
      </c>
      <c r="E232" s="39" t="s">
        <v>55</v>
      </c>
    </row>
    <row r="233" spans="1:5" ht="12.75">
      <c r="A233" s="35" t="s">
        <v>56</v>
      </c>
      <c r="E233" s="40" t="s">
        <v>55</v>
      </c>
    </row>
    <row r="234" spans="1:5" ht="12.75">
      <c r="A234" t="s">
        <v>57</v>
      </c>
      <c r="E234" s="39" t="s">
        <v>74</v>
      </c>
    </row>
    <row r="235" spans="1:16" ht="12.75">
      <c r="A235" t="s">
        <v>49</v>
      </c>
      <c s="34" t="s">
        <v>310</v>
      </c>
      <c s="34" t="s">
        <v>2682</v>
      </c>
      <c s="35" t="s">
        <v>47</v>
      </c>
      <c s="6" t="s">
        <v>2683</v>
      </c>
      <c s="36" t="s">
        <v>104</v>
      </c>
      <c s="37">
        <v>72</v>
      </c>
      <c s="36">
        <v>0</v>
      </c>
      <c s="36">
        <f>ROUND(G235*H235,6)</f>
      </c>
      <c r="L235" s="38">
        <v>0</v>
      </c>
      <c s="32">
        <f>ROUND(ROUND(L235,2)*ROUND(G235,3),2)</f>
      </c>
      <c s="36" t="s">
        <v>53</v>
      </c>
      <c>
        <f>(M235*21)/100</f>
      </c>
      <c t="s">
        <v>27</v>
      </c>
    </row>
    <row r="236" spans="1:5" ht="12.75">
      <c r="A236" s="35" t="s">
        <v>54</v>
      </c>
      <c r="E236" s="39" t="s">
        <v>55</v>
      </c>
    </row>
    <row r="237" spans="1:5" ht="12.75">
      <c r="A237" s="35" t="s">
        <v>56</v>
      </c>
      <c r="E237" s="40" t="s">
        <v>55</v>
      </c>
    </row>
    <row r="238" spans="1:5" ht="25.5">
      <c r="A238" t="s">
        <v>57</v>
      </c>
      <c r="E238" s="39" t="s">
        <v>2684</v>
      </c>
    </row>
    <row r="239" spans="1:16" ht="12.75">
      <c r="A239" t="s">
        <v>49</v>
      </c>
      <c s="34" t="s">
        <v>313</v>
      </c>
      <c s="34" t="s">
        <v>2685</v>
      </c>
      <c s="35" t="s">
        <v>47</v>
      </c>
      <c s="6" t="s">
        <v>2686</v>
      </c>
      <c s="36" t="s">
        <v>52</v>
      </c>
      <c s="37">
        <v>1</v>
      </c>
      <c s="36">
        <v>0</v>
      </c>
      <c s="36">
        <f>ROUND(G239*H239,6)</f>
      </c>
      <c r="L239" s="38">
        <v>0</v>
      </c>
      <c s="32">
        <f>ROUND(ROUND(L239,2)*ROUND(G239,3),2)</f>
      </c>
      <c s="36" t="s">
        <v>53</v>
      </c>
      <c>
        <f>(M239*21)/100</f>
      </c>
      <c t="s">
        <v>27</v>
      </c>
    </row>
    <row r="240" spans="1:5" ht="12.75">
      <c r="A240" s="35" t="s">
        <v>54</v>
      </c>
      <c r="E240" s="39" t="s">
        <v>55</v>
      </c>
    </row>
    <row r="241" spans="1:5" ht="12.75">
      <c r="A241" s="35" t="s">
        <v>56</v>
      </c>
      <c r="E241" s="40" t="s">
        <v>55</v>
      </c>
    </row>
    <row r="242" spans="1:5" ht="12.75">
      <c r="A242" t="s">
        <v>57</v>
      </c>
      <c r="E242" s="39" t="s">
        <v>2687</v>
      </c>
    </row>
    <row r="243" spans="1:16" ht="12.75">
      <c r="A243" t="s">
        <v>49</v>
      </c>
      <c s="34" t="s">
        <v>316</v>
      </c>
      <c s="34" t="s">
        <v>345</v>
      </c>
      <c s="35" t="s">
        <v>47</v>
      </c>
      <c s="6" t="s">
        <v>346</v>
      </c>
      <c s="36" t="s">
        <v>104</v>
      </c>
      <c s="37">
        <v>25</v>
      </c>
      <c s="36">
        <v>0</v>
      </c>
      <c s="36">
        <f>ROUND(G243*H243,6)</f>
      </c>
      <c r="L243" s="38">
        <v>0</v>
      </c>
      <c s="32">
        <f>ROUND(ROUND(L243,2)*ROUND(G243,3),2)</f>
      </c>
      <c s="36" t="s">
        <v>53</v>
      </c>
      <c>
        <f>(M243*21)/100</f>
      </c>
      <c t="s">
        <v>27</v>
      </c>
    </row>
    <row r="244" spans="1:5" ht="12.75">
      <c r="A244" s="35" t="s">
        <v>54</v>
      </c>
      <c r="E244" s="39" t="s">
        <v>55</v>
      </c>
    </row>
    <row r="245" spans="1:5" ht="12.75">
      <c r="A245" s="35" t="s">
        <v>56</v>
      </c>
      <c r="E245" s="40" t="s">
        <v>55</v>
      </c>
    </row>
    <row r="246" spans="1:5" ht="51">
      <c r="A246" t="s">
        <v>57</v>
      </c>
      <c r="E246" s="39" t="s">
        <v>347</v>
      </c>
    </row>
    <row r="247" spans="1:16" ht="12.75">
      <c r="A247" t="s">
        <v>49</v>
      </c>
      <c s="34" t="s">
        <v>320</v>
      </c>
      <c s="34" t="s">
        <v>349</v>
      </c>
      <c s="35" t="s">
        <v>47</v>
      </c>
      <c s="6" t="s">
        <v>350</v>
      </c>
      <c s="36" t="s">
        <v>52</v>
      </c>
      <c s="37">
        <v>3</v>
      </c>
      <c s="36">
        <v>0</v>
      </c>
      <c s="36">
        <f>ROUND(G247*H247,6)</f>
      </c>
      <c r="L247" s="38">
        <v>0</v>
      </c>
      <c s="32">
        <f>ROUND(ROUND(L247,2)*ROUND(G247,3),2)</f>
      </c>
      <c s="36" t="s">
        <v>73</v>
      </c>
      <c>
        <f>(M247*21)/100</f>
      </c>
      <c t="s">
        <v>27</v>
      </c>
    </row>
    <row r="248" spans="1:5" ht="12.75">
      <c r="A248" s="35" t="s">
        <v>54</v>
      </c>
      <c r="E248" s="39" t="s">
        <v>55</v>
      </c>
    </row>
    <row r="249" spans="1:5" ht="12.75">
      <c r="A249" s="35" t="s">
        <v>56</v>
      </c>
      <c r="E249" s="40" t="s">
        <v>55</v>
      </c>
    </row>
    <row r="250" spans="1:5" ht="12.75">
      <c r="A250" t="s">
        <v>57</v>
      </c>
      <c r="E250" s="39" t="s">
        <v>74</v>
      </c>
    </row>
    <row r="251" spans="1:16" ht="12.75">
      <c r="A251" t="s">
        <v>49</v>
      </c>
      <c s="34" t="s">
        <v>324</v>
      </c>
      <c s="34" t="s">
        <v>352</v>
      </c>
      <c s="35" t="s">
        <v>47</v>
      </c>
      <c s="6" t="s">
        <v>2111</v>
      </c>
      <c s="36" t="s">
        <v>52</v>
      </c>
      <c s="37">
        <v>1</v>
      </c>
      <c s="36">
        <v>0</v>
      </c>
      <c s="36">
        <f>ROUND(G251*H251,6)</f>
      </c>
      <c r="L251" s="38">
        <v>0</v>
      </c>
      <c s="32">
        <f>ROUND(ROUND(L251,2)*ROUND(G251,3),2)</f>
      </c>
      <c s="36" t="s">
        <v>53</v>
      </c>
      <c>
        <f>(M251*21)/100</f>
      </c>
      <c t="s">
        <v>27</v>
      </c>
    </row>
    <row r="252" spans="1:5" ht="12.75">
      <c r="A252" s="35" t="s">
        <v>54</v>
      </c>
      <c r="E252" s="39" t="s">
        <v>55</v>
      </c>
    </row>
    <row r="253" spans="1:5" ht="12.75">
      <c r="A253" s="35" t="s">
        <v>56</v>
      </c>
      <c r="E253" s="40" t="s">
        <v>55</v>
      </c>
    </row>
    <row r="254" spans="1:5" ht="12.75">
      <c r="A254" t="s">
        <v>57</v>
      </c>
      <c r="E254" s="39" t="s">
        <v>354</v>
      </c>
    </row>
    <row r="255" spans="1:13" ht="12.75">
      <c r="A255" t="s">
        <v>46</v>
      </c>
      <c r="C255" s="31" t="s">
        <v>20</v>
      </c>
      <c r="E255" s="33" t="s">
        <v>578</v>
      </c>
      <c r="J255" s="32">
        <f>0</f>
      </c>
      <c s="32">
        <f>0</f>
      </c>
      <c s="32">
        <f>0+L256+L260+L264+L268+L272+L276+L280+L284+L288+L292+L296+L300</f>
      </c>
      <c s="32">
        <f>0+M256+M260+M264+M268+M272+M276+M280+M284+M288+M292+M296+M300</f>
      </c>
    </row>
    <row r="256" spans="1:16" ht="12.75">
      <c r="A256" t="s">
        <v>49</v>
      </c>
      <c s="34" t="s">
        <v>328</v>
      </c>
      <c s="34" t="s">
        <v>2688</v>
      </c>
      <c s="35" t="s">
        <v>47</v>
      </c>
      <c s="6" t="s">
        <v>2689</v>
      </c>
      <c s="36" t="s">
        <v>52</v>
      </c>
      <c s="37">
        <v>1</v>
      </c>
      <c s="36">
        <v>0</v>
      </c>
      <c s="36">
        <f>ROUND(G256*H256,6)</f>
      </c>
      <c r="L256" s="38">
        <v>0</v>
      </c>
      <c s="32">
        <f>ROUND(ROUND(L256,2)*ROUND(G256,3),2)</f>
      </c>
      <c s="36" t="s">
        <v>53</v>
      </c>
      <c>
        <f>(M256*21)/100</f>
      </c>
      <c t="s">
        <v>27</v>
      </c>
    </row>
    <row r="257" spans="1:5" ht="12.75">
      <c r="A257" s="35" t="s">
        <v>54</v>
      </c>
      <c r="E257" s="39" t="s">
        <v>55</v>
      </c>
    </row>
    <row r="258" spans="1:5" ht="12.75">
      <c r="A258" s="35" t="s">
        <v>56</v>
      </c>
      <c r="E258" s="40" t="s">
        <v>55</v>
      </c>
    </row>
    <row r="259" spans="1:5" ht="12.75">
      <c r="A259" t="s">
        <v>57</v>
      </c>
      <c r="E259" s="39" t="s">
        <v>2690</v>
      </c>
    </row>
    <row r="260" spans="1:16" ht="12.75">
      <c r="A260" t="s">
        <v>49</v>
      </c>
      <c s="34" t="s">
        <v>332</v>
      </c>
      <c s="34" t="s">
        <v>2691</v>
      </c>
      <c s="35" t="s">
        <v>47</v>
      </c>
      <c s="6" t="s">
        <v>2692</v>
      </c>
      <c s="36" t="s">
        <v>52</v>
      </c>
      <c s="37">
        <v>1</v>
      </c>
      <c s="36">
        <v>0</v>
      </c>
      <c s="36">
        <f>ROUND(G260*H260,6)</f>
      </c>
      <c r="L260" s="38">
        <v>0</v>
      </c>
      <c s="32">
        <f>ROUND(ROUND(L260,2)*ROUND(G260,3),2)</f>
      </c>
      <c s="36" t="s">
        <v>53</v>
      </c>
      <c>
        <f>(M260*21)/100</f>
      </c>
      <c t="s">
        <v>27</v>
      </c>
    </row>
    <row r="261" spans="1:5" ht="12.75">
      <c r="A261" s="35" t="s">
        <v>54</v>
      </c>
      <c r="E261" s="39" t="s">
        <v>55</v>
      </c>
    </row>
    <row r="262" spans="1:5" ht="12.75">
      <c r="A262" s="35" t="s">
        <v>56</v>
      </c>
      <c r="E262" s="40" t="s">
        <v>55</v>
      </c>
    </row>
    <row r="263" spans="1:5" ht="12.75">
      <c r="A263" t="s">
        <v>57</v>
      </c>
      <c r="E263" s="39" t="s">
        <v>2693</v>
      </c>
    </row>
    <row r="264" spans="1:16" ht="12.75">
      <c r="A264" t="s">
        <v>49</v>
      </c>
      <c s="34" t="s">
        <v>335</v>
      </c>
      <c s="34" t="s">
        <v>2694</v>
      </c>
      <c s="35" t="s">
        <v>47</v>
      </c>
      <c s="6" t="s">
        <v>2695</v>
      </c>
      <c s="36" t="s">
        <v>52</v>
      </c>
      <c s="37">
        <v>1</v>
      </c>
      <c s="36">
        <v>0</v>
      </c>
      <c s="36">
        <f>ROUND(G264*H264,6)</f>
      </c>
      <c r="L264" s="38">
        <v>0</v>
      </c>
      <c s="32">
        <f>ROUND(ROUND(L264,2)*ROUND(G264,3),2)</f>
      </c>
      <c s="36" t="s">
        <v>53</v>
      </c>
      <c>
        <f>(M264*21)/100</f>
      </c>
      <c t="s">
        <v>27</v>
      </c>
    </row>
    <row r="265" spans="1:5" ht="12.75">
      <c r="A265" s="35" t="s">
        <v>54</v>
      </c>
      <c r="E265" s="39" t="s">
        <v>55</v>
      </c>
    </row>
    <row r="266" spans="1:5" ht="12.75">
      <c r="A266" s="35" t="s">
        <v>56</v>
      </c>
      <c r="E266" s="40" t="s">
        <v>55</v>
      </c>
    </row>
    <row r="267" spans="1:5" ht="12.75">
      <c r="A267" t="s">
        <v>57</v>
      </c>
      <c r="E267" s="39" t="s">
        <v>2696</v>
      </c>
    </row>
    <row r="268" spans="1:16" ht="12.75">
      <c r="A268" t="s">
        <v>49</v>
      </c>
      <c s="34" t="s">
        <v>338</v>
      </c>
      <c s="34" t="s">
        <v>2697</v>
      </c>
      <c s="35" t="s">
        <v>47</v>
      </c>
      <c s="6" t="s">
        <v>2698</v>
      </c>
      <c s="36" t="s">
        <v>89</v>
      </c>
      <c s="37">
        <v>7.735</v>
      </c>
      <c s="36">
        <v>0</v>
      </c>
      <c s="36">
        <f>ROUND(G268*H268,6)</f>
      </c>
      <c r="L268" s="38">
        <v>0</v>
      </c>
      <c s="32">
        <f>ROUND(ROUND(L268,2)*ROUND(G268,3),2)</f>
      </c>
      <c s="36" t="s">
        <v>73</v>
      </c>
      <c>
        <f>(M268*21)/100</f>
      </c>
      <c t="s">
        <v>27</v>
      </c>
    </row>
    <row r="269" spans="1:5" ht="12.75">
      <c r="A269" s="35" t="s">
        <v>54</v>
      </c>
      <c r="E269" s="39" t="s">
        <v>55</v>
      </c>
    </row>
    <row r="270" spans="1:5" ht="12.75">
      <c r="A270" s="35" t="s">
        <v>56</v>
      </c>
      <c r="E270" s="40" t="s">
        <v>55</v>
      </c>
    </row>
    <row r="271" spans="1:5" ht="12.75">
      <c r="A271" t="s">
        <v>57</v>
      </c>
      <c r="E271" s="39" t="s">
        <v>74</v>
      </c>
    </row>
    <row r="272" spans="1:16" ht="12.75">
      <c r="A272" t="s">
        <v>49</v>
      </c>
      <c s="34" t="s">
        <v>341</v>
      </c>
      <c s="34" t="s">
        <v>2699</v>
      </c>
      <c s="35" t="s">
        <v>47</v>
      </c>
      <c s="6" t="s">
        <v>2700</v>
      </c>
      <c s="36" t="s">
        <v>89</v>
      </c>
      <c s="37">
        <v>7.735</v>
      </c>
      <c s="36">
        <v>0</v>
      </c>
      <c s="36">
        <f>ROUND(G272*H272,6)</f>
      </c>
      <c r="L272" s="38">
        <v>0</v>
      </c>
      <c s="32">
        <f>ROUND(ROUND(L272,2)*ROUND(G272,3),2)</f>
      </c>
      <c s="36" t="s">
        <v>73</v>
      </c>
      <c>
        <f>(M272*21)/100</f>
      </c>
      <c t="s">
        <v>27</v>
      </c>
    </row>
    <row r="273" spans="1:5" ht="12.75">
      <c r="A273" s="35" t="s">
        <v>54</v>
      </c>
      <c r="E273" s="39" t="s">
        <v>55</v>
      </c>
    </row>
    <row r="274" spans="1:5" ht="12.75">
      <c r="A274" s="35" t="s">
        <v>56</v>
      </c>
      <c r="E274" s="40" t="s">
        <v>55</v>
      </c>
    </row>
    <row r="275" spans="1:5" ht="12.75">
      <c r="A275" t="s">
        <v>57</v>
      </c>
      <c r="E275" s="39" t="s">
        <v>74</v>
      </c>
    </row>
    <row r="276" spans="1:16" ht="25.5">
      <c r="A276" t="s">
        <v>49</v>
      </c>
      <c s="34" t="s">
        <v>344</v>
      </c>
      <c s="34" t="s">
        <v>2701</v>
      </c>
      <c s="35" t="s">
        <v>47</v>
      </c>
      <c s="6" t="s">
        <v>2702</v>
      </c>
      <c s="36" t="s">
        <v>52</v>
      </c>
      <c s="37">
        <v>2</v>
      </c>
      <c s="36">
        <v>0</v>
      </c>
      <c s="36">
        <f>ROUND(G276*H276,6)</f>
      </c>
      <c r="L276" s="38">
        <v>0</v>
      </c>
      <c s="32">
        <f>ROUND(ROUND(L276,2)*ROUND(G276,3),2)</f>
      </c>
      <c s="36" t="s">
        <v>53</v>
      </c>
      <c>
        <f>(M276*21)/100</f>
      </c>
      <c t="s">
        <v>27</v>
      </c>
    </row>
    <row r="277" spans="1:5" ht="12.75">
      <c r="A277" s="35" t="s">
        <v>54</v>
      </c>
      <c r="E277" s="39" t="s">
        <v>55</v>
      </c>
    </row>
    <row r="278" spans="1:5" ht="12.75">
      <c r="A278" s="35" t="s">
        <v>56</v>
      </c>
      <c r="E278" s="40" t="s">
        <v>55</v>
      </c>
    </row>
    <row r="279" spans="1:5" ht="25.5">
      <c r="A279" t="s">
        <v>57</v>
      </c>
      <c r="E279" s="39" t="s">
        <v>2703</v>
      </c>
    </row>
    <row r="280" spans="1:16" ht="12.75">
      <c r="A280" t="s">
        <v>49</v>
      </c>
      <c s="34" t="s">
        <v>348</v>
      </c>
      <c s="34" t="s">
        <v>2704</v>
      </c>
      <c s="35" t="s">
        <v>47</v>
      </c>
      <c s="6" t="s">
        <v>2705</v>
      </c>
      <c s="36" t="s">
        <v>52</v>
      </c>
      <c s="37">
        <v>1</v>
      </c>
      <c s="36">
        <v>0</v>
      </c>
      <c s="36">
        <f>ROUND(G280*H280,6)</f>
      </c>
      <c r="L280" s="38">
        <v>0</v>
      </c>
      <c s="32">
        <f>ROUND(ROUND(L280,2)*ROUND(G280,3),2)</f>
      </c>
      <c s="36" t="s">
        <v>73</v>
      </c>
      <c>
        <f>(M280*21)/100</f>
      </c>
      <c t="s">
        <v>27</v>
      </c>
    </row>
    <row r="281" spans="1:5" ht="12.75">
      <c r="A281" s="35" t="s">
        <v>54</v>
      </c>
      <c r="E281" s="39" t="s">
        <v>55</v>
      </c>
    </row>
    <row r="282" spans="1:5" ht="12.75">
      <c r="A282" s="35" t="s">
        <v>56</v>
      </c>
      <c r="E282" s="40" t="s">
        <v>55</v>
      </c>
    </row>
    <row r="283" spans="1:5" ht="12.75">
      <c r="A283" t="s">
        <v>57</v>
      </c>
      <c r="E283" s="39" t="s">
        <v>74</v>
      </c>
    </row>
    <row r="284" spans="1:16" ht="12.75">
      <c r="A284" t="s">
        <v>49</v>
      </c>
      <c s="34" t="s">
        <v>351</v>
      </c>
      <c s="34" t="s">
        <v>2706</v>
      </c>
      <c s="35" t="s">
        <v>47</v>
      </c>
      <c s="6" t="s">
        <v>2707</v>
      </c>
      <c s="36" t="s">
        <v>52</v>
      </c>
      <c s="37">
        <v>1</v>
      </c>
      <c s="36">
        <v>0</v>
      </c>
      <c s="36">
        <f>ROUND(G284*H284,6)</f>
      </c>
      <c r="L284" s="38">
        <v>0</v>
      </c>
      <c s="32">
        <f>ROUND(ROUND(L284,2)*ROUND(G284,3),2)</f>
      </c>
      <c s="36" t="s">
        <v>73</v>
      </c>
      <c>
        <f>(M284*21)/100</f>
      </c>
      <c t="s">
        <v>27</v>
      </c>
    </row>
    <row r="285" spans="1:5" ht="12.75">
      <c r="A285" s="35" t="s">
        <v>54</v>
      </c>
      <c r="E285" s="39" t="s">
        <v>55</v>
      </c>
    </row>
    <row r="286" spans="1:5" ht="12.75">
      <c r="A286" s="35" t="s">
        <v>56</v>
      </c>
      <c r="E286" s="40" t="s">
        <v>55</v>
      </c>
    </row>
    <row r="287" spans="1:5" ht="12.75">
      <c r="A287" t="s">
        <v>57</v>
      </c>
      <c r="E287" s="39" t="s">
        <v>74</v>
      </c>
    </row>
    <row r="288" spans="1:16" ht="12.75">
      <c r="A288" t="s">
        <v>49</v>
      </c>
      <c s="34" t="s">
        <v>356</v>
      </c>
      <c s="34" t="s">
        <v>2708</v>
      </c>
      <c s="35" t="s">
        <v>47</v>
      </c>
      <c s="6" t="s">
        <v>2709</v>
      </c>
      <c s="36" t="s">
        <v>96</v>
      </c>
      <c s="37">
        <v>1</v>
      </c>
      <c s="36">
        <v>0</v>
      </c>
      <c s="36">
        <f>ROUND(G288*H288,6)</f>
      </c>
      <c r="L288" s="38">
        <v>0</v>
      </c>
      <c s="32">
        <f>ROUND(ROUND(L288,2)*ROUND(G288,3),2)</f>
      </c>
      <c s="36" t="s">
        <v>53</v>
      </c>
      <c>
        <f>(M288*21)/100</f>
      </c>
      <c t="s">
        <v>27</v>
      </c>
    </row>
    <row r="289" spans="1:5" ht="12.75">
      <c r="A289" s="35" t="s">
        <v>54</v>
      </c>
      <c r="E289" s="39" t="s">
        <v>55</v>
      </c>
    </row>
    <row r="290" spans="1:5" ht="12.75">
      <c r="A290" s="35" t="s">
        <v>56</v>
      </c>
      <c r="E290" s="40" t="s">
        <v>55</v>
      </c>
    </row>
    <row r="291" spans="1:5" ht="12.75">
      <c r="A291" t="s">
        <v>57</v>
      </c>
      <c r="E291" s="39" t="s">
        <v>2710</v>
      </c>
    </row>
    <row r="292" spans="1:16" ht="12.75">
      <c r="A292" t="s">
        <v>49</v>
      </c>
      <c s="34" t="s">
        <v>360</v>
      </c>
      <c s="34" t="s">
        <v>2112</v>
      </c>
      <c s="35" t="s">
        <v>47</v>
      </c>
      <c s="6" t="s">
        <v>2113</v>
      </c>
      <c s="36" t="s">
        <v>68</v>
      </c>
      <c s="37">
        <v>40</v>
      </c>
      <c s="36">
        <v>0</v>
      </c>
      <c s="36">
        <f>ROUND(G292*H292,6)</f>
      </c>
      <c r="L292" s="38">
        <v>0</v>
      </c>
      <c s="32">
        <f>ROUND(ROUND(L292,2)*ROUND(G292,3),2)</f>
      </c>
      <c s="36" t="s">
        <v>73</v>
      </c>
      <c>
        <f>(M292*21)/100</f>
      </c>
      <c t="s">
        <v>27</v>
      </c>
    </row>
    <row r="293" spans="1:5" ht="12.75">
      <c r="A293" s="35" t="s">
        <v>54</v>
      </c>
      <c r="E293" s="39" t="s">
        <v>55</v>
      </c>
    </row>
    <row r="294" spans="1:5" ht="12.75">
      <c r="A294" s="35" t="s">
        <v>56</v>
      </c>
      <c r="E294" s="40" t="s">
        <v>55</v>
      </c>
    </row>
    <row r="295" spans="1:5" ht="12.75">
      <c r="A295" t="s">
        <v>57</v>
      </c>
      <c r="E295" s="39" t="s">
        <v>74</v>
      </c>
    </row>
    <row r="296" spans="1:16" ht="12.75">
      <c r="A296" t="s">
        <v>49</v>
      </c>
      <c s="34" t="s">
        <v>364</v>
      </c>
      <c s="34" t="s">
        <v>76</v>
      </c>
      <c s="35" t="s">
        <v>47</v>
      </c>
      <c s="6" t="s">
        <v>77</v>
      </c>
      <c s="36" t="s">
        <v>52</v>
      </c>
      <c s="37">
        <v>1</v>
      </c>
      <c s="36">
        <v>0</v>
      </c>
      <c s="36">
        <f>ROUND(G296*H296,6)</f>
      </c>
      <c r="L296" s="38">
        <v>0</v>
      </c>
      <c s="32">
        <f>ROUND(ROUND(L296,2)*ROUND(G296,3),2)</f>
      </c>
      <c s="36" t="s">
        <v>53</v>
      </c>
      <c>
        <f>(M296*21)/100</f>
      </c>
      <c t="s">
        <v>27</v>
      </c>
    </row>
    <row r="297" spans="1:5" ht="12.75">
      <c r="A297" s="35" t="s">
        <v>54</v>
      </c>
      <c r="E297" s="39" t="s">
        <v>55</v>
      </c>
    </row>
    <row r="298" spans="1:5" ht="12.75">
      <c r="A298" s="35" t="s">
        <v>56</v>
      </c>
      <c r="E298" s="40" t="s">
        <v>55</v>
      </c>
    </row>
    <row r="299" spans="1:5" ht="25.5">
      <c r="A299" t="s">
        <v>57</v>
      </c>
      <c r="E299" s="39" t="s">
        <v>78</v>
      </c>
    </row>
    <row r="300" spans="1:16" ht="12.75">
      <c r="A300" t="s">
        <v>49</v>
      </c>
      <c s="34" t="s">
        <v>368</v>
      </c>
      <c s="34" t="s">
        <v>71</v>
      </c>
      <c s="35" t="s">
        <v>47</v>
      </c>
      <c s="6" t="s">
        <v>72</v>
      </c>
      <c s="36" t="s">
        <v>68</v>
      </c>
      <c s="37">
        <v>24</v>
      </c>
      <c s="36">
        <v>0</v>
      </c>
      <c s="36">
        <f>ROUND(G300*H300,6)</f>
      </c>
      <c r="L300" s="38">
        <v>0</v>
      </c>
      <c s="32">
        <f>ROUND(ROUND(L300,2)*ROUND(G300,3),2)</f>
      </c>
      <c s="36" t="s">
        <v>73</v>
      </c>
      <c>
        <f>(M300*21)/100</f>
      </c>
      <c t="s">
        <v>27</v>
      </c>
    </row>
    <row r="301" spans="1:5" ht="12.75">
      <c r="A301" s="35" t="s">
        <v>54</v>
      </c>
      <c r="E301" s="39" t="s">
        <v>55</v>
      </c>
    </row>
    <row r="302" spans="1:5" ht="12.75">
      <c r="A302" s="35" t="s">
        <v>56</v>
      </c>
      <c r="E302" s="40" t="s">
        <v>55</v>
      </c>
    </row>
    <row r="303" spans="1:5" ht="12.75">
      <c r="A303" t="s">
        <v>57</v>
      </c>
      <c r="E303" s="39" t="s">
        <v>74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8.xml><?xml version="1.0" encoding="utf-8"?>
<worksheet xmlns="http://schemas.openxmlformats.org/spreadsheetml/2006/main" xmlns:r="http://schemas.openxmlformats.org/officeDocument/2006/relationships">
  <dimension ref="A1:T28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888</v>
      </c>
      <c s="41">
        <f>Rekapitulace!C25</f>
      </c>
      <c s="20" t="s">
        <v>0</v>
      </c>
      <c t="s">
        <v>23</v>
      </c>
      <c t="s">
        <v>27</v>
      </c>
    </row>
    <row r="4" spans="1:16" ht="32" customHeight="1">
      <c r="A4" s="24" t="s">
        <v>20</v>
      </c>
      <c s="25" t="s">
        <v>28</v>
      </c>
      <c s="27" t="s">
        <v>888</v>
      </c>
      <c r="E4" s="26" t="s">
        <v>2010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COUNTIFS(L8:L277,"=0",A8:A277,"P")+COUNTIFS(L8:L277,"",A8:A277,"P")+SUM(Q8:Q277)</f>
      </c>
    </row>
    <row r="8" spans="1:13" ht="12.75">
      <c r="A8" t="s">
        <v>44</v>
      </c>
      <c r="C8" s="28" t="s">
        <v>2713</v>
      </c>
      <c r="E8" s="30" t="s">
        <v>2712</v>
      </c>
      <c r="J8" s="29">
        <f>0+J9+J58+J123+J260</f>
      </c>
      <c s="29">
        <f>0+K9+K58+K123+K260</f>
      </c>
      <c s="29">
        <f>0+L9+L58+L123+L260</f>
      </c>
      <c s="29">
        <f>0+M9+M58+M123+M260</f>
      </c>
    </row>
    <row r="9" spans="1:13" ht="12.75">
      <c r="A9" t="s">
        <v>46</v>
      </c>
      <c r="C9" s="31" t="s">
        <v>47</v>
      </c>
      <c r="E9" s="33" t="s">
        <v>86</v>
      </c>
      <c r="J9" s="32">
        <f>0</f>
      </c>
      <c s="32">
        <f>0</f>
      </c>
      <c s="32">
        <f>0+L10+L14+L18+L22+L26+L30+L34+L38+L42+L46+L50+L54</f>
      </c>
      <c s="32">
        <f>0+M10+M14+M18+M22+M26+M30+M34+M38+M42+M46+M50+M54</f>
      </c>
    </row>
    <row r="10" spans="1:16" ht="12.75">
      <c r="A10" t="s">
        <v>49</v>
      </c>
      <c s="34" t="s">
        <v>47</v>
      </c>
      <c s="34" t="s">
        <v>87</v>
      </c>
      <c s="35" t="s">
        <v>47</v>
      </c>
      <c s="6" t="s">
        <v>88</v>
      </c>
      <c s="36" t="s">
        <v>89</v>
      </c>
      <c s="37">
        <v>0.1</v>
      </c>
      <c s="36">
        <v>0</v>
      </c>
      <c s="36">
        <f>ROUND(G10*H10,6)</f>
      </c>
      <c r="L10" s="38">
        <v>0</v>
      </c>
      <c s="32">
        <f>ROUND(ROUND(L10,2)*ROUND(G10,3),2)</f>
      </c>
      <c s="36" t="s">
        <v>53</v>
      </c>
      <c>
        <f>(M10*21)/100</f>
      </c>
      <c t="s">
        <v>27</v>
      </c>
    </row>
    <row r="11" spans="1:5" ht="12.75">
      <c r="A11" s="35" t="s">
        <v>54</v>
      </c>
      <c r="E11" s="39" t="s">
        <v>55</v>
      </c>
    </row>
    <row r="12" spans="1:5" ht="12.75">
      <c r="A12" s="35" t="s">
        <v>56</v>
      </c>
      <c r="E12" s="40" t="s">
        <v>55</v>
      </c>
    </row>
    <row r="13" spans="1:5" ht="63.75">
      <c r="A13" t="s">
        <v>57</v>
      </c>
      <c r="E13" s="39" t="s">
        <v>90</v>
      </c>
    </row>
    <row r="14" spans="1:16" ht="12.75">
      <c r="A14" t="s">
        <v>49</v>
      </c>
      <c s="34" t="s">
        <v>27</v>
      </c>
      <c s="34" t="s">
        <v>91</v>
      </c>
      <c s="35" t="s">
        <v>47</v>
      </c>
      <c s="6" t="s">
        <v>92</v>
      </c>
      <c s="36" t="s">
        <v>52</v>
      </c>
      <c s="37">
        <v>1</v>
      </c>
      <c s="36">
        <v>0</v>
      </c>
      <c s="36">
        <f>ROUND(G14*H14,6)</f>
      </c>
      <c r="L14" s="38">
        <v>0</v>
      </c>
      <c s="32">
        <f>ROUND(ROUND(L14,2)*ROUND(G14,3),2)</f>
      </c>
      <c s="36" t="s">
        <v>53</v>
      </c>
      <c>
        <f>(M14*21)/100</f>
      </c>
      <c t="s">
        <v>27</v>
      </c>
    </row>
    <row r="15" spans="1:5" ht="12.75">
      <c r="A15" s="35" t="s">
        <v>54</v>
      </c>
      <c r="E15" s="39" t="s">
        <v>55</v>
      </c>
    </row>
    <row r="16" spans="1:5" ht="12.75">
      <c r="A16" s="35" t="s">
        <v>56</v>
      </c>
      <c r="E16" s="40" t="s">
        <v>55</v>
      </c>
    </row>
    <row r="17" spans="1:5" ht="12.75">
      <c r="A17" t="s">
        <v>57</v>
      </c>
      <c r="E17" s="39" t="s">
        <v>93</v>
      </c>
    </row>
    <row r="18" spans="1:16" ht="12.75">
      <c r="A18" t="s">
        <v>49</v>
      </c>
      <c s="34" t="s">
        <v>26</v>
      </c>
      <c s="34" t="s">
        <v>94</v>
      </c>
      <c s="35" t="s">
        <v>47</v>
      </c>
      <c s="6" t="s">
        <v>95</v>
      </c>
      <c s="36" t="s">
        <v>96</v>
      </c>
      <c s="37">
        <v>3</v>
      </c>
      <c s="36">
        <v>0</v>
      </c>
      <c s="36">
        <f>ROUND(G18*H18,6)</f>
      </c>
      <c r="L18" s="38">
        <v>0</v>
      </c>
      <c s="32">
        <f>ROUND(ROUND(L18,2)*ROUND(G18,3),2)</f>
      </c>
      <c s="36" t="s">
        <v>53</v>
      </c>
      <c>
        <f>(M18*21)/100</f>
      </c>
      <c t="s">
        <v>27</v>
      </c>
    </row>
    <row r="19" spans="1:5" ht="12.75">
      <c r="A19" s="35" t="s">
        <v>54</v>
      </c>
      <c r="E19" s="39" t="s">
        <v>55</v>
      </c>
    </row>
    <row r="20" spans="1:5" ht="12.75">
      <c r="A20" s="35" t="s">
        <v>56</v>
      </c>
      <c r="E20" s="40" t="s">
        <v>55</v>
      </c>
    </row>
    <row r="21" spans="1:5" ht="12.75">
      <c r="A21" t="s">
        <v>57</v>
      </c>
      <c r="E21" s="39" t="s">
        <v>97</v>
      </c>
    </row>
    <row r="22" spans="1:16" ht="12.75">
      <c r="A22" t="s">
        <v>49</v>
      </c>
      <c s="34" t="s">
        <v>65</v>
      </c>
      <c s="34" t="s">
        <v>120</v>
      </c>
      <c s="35" t="s">
        <v>47</v>
      </c>
      <c s="6" t="s">
        <v>121</v>
      </c>
      <c s="36" t="s">
        <v>108</v>
      </c>
      <c s="37">
        <v>28</v>
      </c>
      <c s="36">
        <v>0</v>
      </c>
      <c s="36">
        <f>ROUND(G22*H22,6)</f>
      </c>
      <c r="L22" s="38">
        <v>0</v>
      </c>
      <c s="32">
        <f>ROUND(ROUND(L22,2)*ROUND(G22,3),2)</f>
      </c>
      <c s="36" t="s">
        <v>53</v>
      </c>
      <c>
        <f>(M22*21)/100</f>
      </c>
      <c t="s">
        <v>27</v>
      </c>
    </row>
    <row r="23" spans="1:5" ht="12.75">
      <c r="A23" s="35" t="s">
        <v>54</v>
      </c>
      <c r="E23" s="39" t="s">
        <v>55</v>
      </c>
    </row>
    <row r="24" spans="1:5" ht="12.75">
      <c r="A24" s="35" t="s">
        <v>56</v>
      </c>
      <c r="E24" s="40" t="s">
        <v>2714</v>
      </c>
    </row>
    <row r="25" spans="1:5" ht="216.75">
      <c r="A25" t="s">
        <v>57</v>
      </c>
      <c r="E25" s="39" t="s">
        <v>118</v>
      </c>
    </row>
    <row r="26" spans="1:16" ht="25.5">
      <c r="A26" t="s">
        <v>49</v>
      </c>
      <c s="34" t="s">
        <v>75</v>
      </c>
      <c s="34" t="s">
        <v>128</v>
      </c>
      <c s="35" t="s">
        <v>47</v>
      </c>
      <c s="6" t="s">
        <v>129</v>
      </c>
      <c s="36" t="s">
        <v>104</v>
      </c>
      <c s="37">
        <v>100</v>
      </c>
      <c s="36">
        <v>0</v>
      </c>
      <c s="36">
        <f>ROUND(G26*H26,6)</f>
      </c>
      <c r="L26" s="38">
        <v>0</v>
      </c>
      <c s="32">
        <f>ROUND(ROUND(L26,2)*ROUND(G26,3),2)</f>
      </c>
      <c s="36" t="s">
        <v>53</v>
      </c>
      <c>
        <f>(M26*21)/100</f>
      </c>
      <c t="s">
        <v>27</v>
      </c>
    </row>
    <row r="27" spans="1:5" ht="12.75">
      <c r="A27" s="35" t="s">
        <v>54</v>
      </c>
      <c r="E27" s="39" t="s">
        <v>55</v>
      </c>
    </row>
    <row r="28" spans="1:5" ht="12.75">
      <c r="A28" s="35" t="s">
        <v>56</v>
      </c>
      <c r="E28" s="40" t="s">
        <v>55</v>
      </c>
    </row>
    <row r="29" spans="1:5" ht="25.5">
      <c r="A29" t="s">
        <v>57</v>
      </c>
      <c r="E29" s="39" t="s">
        <v>130</v>
      </c>
    </row>
    <row r="30" spans="1:16" ht="12.75">
      <c r="A30" t="s">
        <v>49</v>
      </c>
      <c s="34" t="s">
        <v>110</v>
      </c>
      <c s="34" t="s">
        <v>132</v>
      </c>
      <c s="35" t="s">
        <v>47</v>
      </c>
      <c s="6" t="s">
        <v>133</v>
      </c>
      <c s="36" t="s">
        <v>104</v>
      </c>
      <c s="37">
        <v>100</v>
      </c>
      <c s="36">
        <v>0</v>
      </c>
      <c s="36">
        <f>ROUND(G30*H30,6)</f>
      </c>
      <c r="L30" s="38">
        <v>0</v>
      </c>
      <c s="32">
        <f>ROUND(ROUND(L30,2)*ROUND(G30,3),2)</f>
      </c>
      <c s="36" t="s">
        <v>73</v>
      </c>
      <c>
        <f>(M30*21)/100</f>
      </c>
      <c t="s">
        <v>27</v>
      </c>
    </row>
    <row r="31" spans="1:5" ht="12.75">
      <c r="A31" s="35" t="s">
        <v>54</v>
      </c>
      <c r="E31" s="39" t="s">
        <v>55</v>
      </c>
    </row>
    <row r="32" spans="1:5" ht="12.75">
      <c r="A32" s="35" t="s">
        <v>56</v>
      </c>
      <c r="E32" s="40" t="s">
        <v>55</v>
      </c>
    </row>
    <row r="33" spans="1:5" ht="25.5">
      <c r="A33" t="s">
        <v>57</v>
      </c>
      <c r="E33" s="39" t="s">
        <v>134</v>
      </c>
    </row>
    <row r="34" spans="1:16" ht="12.75">
      <c r="A34" t="s">
        <v>49</v>
      </c>
      <c s="34" t="s">
        <v>114</v>
      </c>
      <c s="34" t="s">
        <v>2363</v>
      </c>
      <c s="35" t="s">
        <v>47</v>
      </c>
      <c s="6" t="s">
        <v>2364</v>
      </c>
      <c s="36" t="s">
        <v>104</v>
      </c>
      <c s="37">
        <v>200</v>
      </c>
      <c s="36">
        <v>0</v>
      </c>
      <c s="36">
        <f>ROUND(G34*H34,6)</f>
      </c>
      <c r="L34" s="38">
        <v>0</v>
      </c>
      <c s="32">
        <f>ROUND(ROUND(L34,2)*ROUND(G34,3),2)</f>
      </c>
      <c s="36" t="s">
        <v>73</v>
      </c>
      <c>
        <f>(M34*21)/100</f>
      </c>
      <c t="s">
        <v>27</v>
      </c>
    </row>
    <row r="35" spans="1:5" ht="12.75">
      <c r="A35" s="35" t="s">
        <v>54</v>
      </c>
      <c r="E35" s="39" t="s">
        <v>55</v>
      </c>
    </row>
    <row r="36" spans="1:5" ht="12.75">
      <c r="A36" s="35" t="s">
        <v>56</v>
      </c>
      <c r="E36" s="40" t="s">
        <v>55</v>
      </c>
    </row>
    <row r="37" spans="1:5" ht="12.75">
      <c r="A37" t="s">
        <v>57</v>
      </c>
      <c r="E37" s="39" t="s">
        <v>74</v>
      </c>
    </row>
    <row r="38" spans="1:16" ht="12.75">
      <c r="A38" t="s">
        <v>49</v>
      </c>
      <c s="34" t="s">
        <v>119</v>
      </c>
      <c s="34" t="s">
        <v>136</v>
      </c>
      <c s="35" t="s">
        <v>47</v>
      </c>
      <c s="6" t="s">
        <v>137</v>
      </c>
      <c s="36" t="s">
        <v>108</v>
      </c>
      <c s="37">
        <v>24.5</v>
      </c>
      <c s="36">
        <v>0</v>
      </c>
      <c s="36">
        <f>ROUND(G38*H38,6)</f>
      </c>
      <c r="L38" s="38">
        <v>0</v>
      </c>
      <c s="32">
        <f>ROUND(ROUND(L38,2)*ROUND(G38,3),2)</f>
      </c>
      <c s="36" t="s">
        <v>53</v>
      </c>
      <c>
        <f>(M38*21)/100</f>
      </c>
      <c t="s">
        <v>27</v>
      </c>
    </row>
    <row r="39" spans="1:5" ht="12.75">
      <c r="A39" s="35" t="s">
        <v>54</v>
      </c>
      <c r="E39" s="39" t="s">
        <v>55</v>
      </c>
    </row>
    <row r="40" spans="1:5" ht="12.75">
      <c r="A40" s="35" t="s">
        <v>56</v>
      </c>
      <c r="E40" s="40" t="s">
        <v>2715</v>
      </c>
    </row>
    <row r="41" spans="1:5" ht="153">
      <c r="A41" t="s">
        <v>57</v>
      </c>
      <c r="E41" s="39" t="s">
        <v>139</v>
      </c>
    </row>
    <row r="42" spans="1:16" ht="12.75">
      <c r="A42" t="s">
        <v>49</v>
      </c>
      <c s="34" t="s">
        <v>123</v>
      </c>
      <c s="34" t="s">
        <v>141</v>
      </c>
      <c s="35" t="s">
        <v>47</v>
      </c>
      <c s="6" t="s">
        <v>142</v>
      </c>
      <c s="36" t="s">
        <v>100</v>
      </c>
      <c s="37">
        <v>35</v>
      </c>
      <c s="36">
        <v>0</v>
      </c>
      <c s="36">
        <f>ROUND(G42*H42,6)</f>
      </c>
      <c r="L42" s="38">
        <v>0</v>
      </c>
      <c s="32">
        <f>ROUND(ROUND(L42,2)*ROUND(G42,3),2)</f>
      </c>
      <c s="36" t="s">
        <v>73</v>
      </c>
      <c>
        <f>(M42*21)/100</f>
      </c>
      <c t="s">
        <v>27</v>
      </c>
    </row>
    <row r="43" spans="1:5" ht="12.75">
      <c r="A43" s="35" t="s">
        <v>54</v>
      </c>
      <c r="E43" s="39" t="s">
        <v>55</v>
      </c>
    </row>
    <row r="44" spans="1:5" ht="12.75">
      <c r="A44" s="35" t="s">
        <v>56</v>
      </c>
      <c r="E44" s="40" t="s">
        <v>2716</v>
      </c>
    </row>
    <row r="45" spans="1:5" ht="12.75">
      <c r="A45" t="s">
        <v>57</v>
      </c>
      <c r="E45" s="39" t="s">
        <v>144</v>
      </c>
    </row>
    <row r="46" spans="1:16" ht="12.75">
      <c r="A46" t="s">
        <v>49</v>
      </c>
      <c s="34" t="s">
        <v>127</v>
      </c>
      <c s="34" t="s">
        <v>196</v>
      </c>
      <c s="35" t="s">
        <v>47</v>
      </c>
      <c s="6" t="s">
        <v>197</v>
      </c>
      <c s="36" t="s">
        <v>52</v>
      </c>
      <c s="37">
        <v>1</v>
      </c>
      <c s="36">
        <v>0</v>
      </c>
      <c s="36">
        <f>ROUND(G46*H46,6)</f>
      </c>
      <c r="L46" s="38">
        <v>0</v>
      </c>
      <c s="32">
        <f>ROUND(ROUND(L46,2)*ROUND(G46,3),2)</f>
      </c>
      <c s="36" t="s">
        <v>53</v>
      </c>
      <c>
        <f>(M46*21)/100</f>
      </c>
      <c t="s">
        <v>27</v>
      </c>
    </row>
    <row r="47" spans="1:5" ht="12.75">
      <c r="A47" s="35" t="s">
        <v>54</v>
      </c>
      <c r="E47" s="39" t="s">
        <v>55</v>
      </c>
    </row>
    <row r="48" spans="1:5" ht="12.75">
      <c r="A48" s="35" t="s">
        <v>56</v>
      </c>
      <c r="E48" s="40" t="s">
        <v>55</v>
      </c>
    </row>
    <row r="49" spans="1:5" ht="38.25">
      <c r="A49" t="s">
        <v>57</v>
      </c>
      <c r="E49" s="39" t="s">
        <v>198</v>
      </c>
    </row>
    <row r="50" spans="1:16" ht="12.75">
      <c r="A50" t="s">
        <v>49</v>
      </c>
      <c s="34" t="s">
        <v>131</v>
      </c>
      <c s="34" t="s">
        <v>2435</v>
      </c>
      <c s="35" t="s">
        <v>47</v>
      </c>
      <c s="6" t="s">
        <v>2436</v>
      </c>
      <c s="36" t="s">
        <v>108</v>
      </c>
      <c s="37">
        <v>1</v>
      </c>
      <c s="36">
        <v>0</v>
      </c>
      <c s="36">
        <f>ROUND(G50*H50,6)</f>
      </c>
      <c r="L50" s="38">
        <v>0</v>
      </c>
      <c s="32">
        <f>ROUND(ROUND(L50,2)*ROUND(G50,3),2)</f>
      </c>
      <c s="36" t="s">
        <v>2437</v>
      </c>
      <c>
        <f>(M50*21)/100</f>
      </c>
      <c t="s">
        <v>27</v>
      </c>
    </row>
    <row r="51" spans="1:5" ht="12.75">
      <c r="A51" s="35" t="s">
        <v>54</v>
      </c>
      <c r="E51" s="39" t="s">
        <v>55</v>
      </c>
    </row>
    <row r="52" spans="1:5" ht="12.75">
      <c r="A52" s="35" t="s">
        <v>56</v>
      </c>
      <c r="E52" s="40" t="s">
        <v>55</v>
      </c>
    </row>
    <row r="53" spans="1:5" ht="12.75">
      <c r="A53" t="s">
        <v>57</v>
      </c>
      <c r="E53" s="39" t="s">
        <v>74</v>
      </c>
    </row>
    <row r="54" spans="1:16" ht="25.5">
      <c r="A54" t="s">
        <v>49</v>
      </c>
      <c s="34" t="s">
        <v>135</v>
      </c>
      <c s="34" t="s">
        <v>571</v>
      </c>
      <c s="35" t="s">
        <v>572</v>
      </c>
      <c s="6" t="s">
        <v>573</v>
      </c>
      <c s="36" t="s">
        <v>554</v>
      </c>
      <c s="37">
        <v>7</v>
      </c>
      <c s="36">
        <v>0</v>
      </c>
      <c s="36">
        <f>ROUND(G54*H54,6)</f>
      </c>
      <c r="L54" s="38">
        <v>0</v>
      </c>
      <c s="32">
        <f>ROUND(ROUND(L54,2)*ROUND(G54,3),2)</f>
      </c>
      <c s="36" t="s">
        <v>53</v>
      </c>
      <c>
        <f>(M54*21)/100</f>
      </c>
      <c t="s">
        <v>27</v>
      </c>
    </row>
    <row r="55" spans="1:5" ht="25.5">
      <c r="A55" s="35" t="s">
        <v>54</v>
      </c>
      <c r="E55" s="39" t="s">
        <v>555</v>
      </c>
    </row>
    <row r="56" spans="1:5" ht="12.75">
      <c r="A56" s="35" t="s">
        <v>56</v>
      </c>
      <c r="E56" s="40" t="s">
        <v>55</v>
      </c>
    </row>
    <row r="57" spans="1:5" ht="165.75">
      <c r="A57" t="s">
        <v>57</v>
      </c>
      <c r="E57" s="39" t="s">
        <v>556</v>
      </c>
    </row>
    <row r="58" spans="1:13" ht="12.75">
      <c r="A58" t="s">
        <v>46</v>
      </c>
      <c r="C58" s="31" t="s">
        <v>27</v>
      </c>
      <c r="E58" s="33" t="s">
        <v>2017</v>
      </c>
      <c r="J58" s="32">
        <f>0</f>
      </c>
      <c s="32">
        <f>0</f>
      </c>
      <c s="32">
        <f>0+L59+L63+L67+L71+L75+L79+L83+L87+L91+L95+L99+L103+L107+L111+L115+L119</f>
      </c>
      <c s="32">
        <f>0+M59+M63+M67+M71+M75+M79+M83+M87+M91+M95+M99+M103+M107+M111+M115+M119</f>
      </c>
    </row>
    <row r="59" spans="1:16" ht="12.75">
      <c r="A59" t="s">
        <v>49</v>
      </c>
      <c s="34" t="s">
        <v>140</v>
      </c>
      <c s="34" t="s">
        <v>2018</v>
      </c>
      <c s="35" t="s">
        <v>47</v>
      </c>
      <c s="6" t="s">
        <v>2019</v>
      </c>
      <c s="36" t="s">
        <v>52</v>
      </c>
      <c s="37">
        <v>1</v>
      </c>
      <c s="36">
        <v>0</v>
      </c>
      <c s="36">
        <f>ROUND(G59*H59,6)</f>
      </c>
      <c r="L59" s="38">
        <v>0</v>
      </c>
      <c s="32">
        <f>ROUND(ROUND(L59,2)*ROUND(G59,3),2)</f>
      </c>
      <c s="36" t="s">
        <v>53</v>
      </c>
      <c>
        <f>(M59*21)/100</f>
      </c>
      <c t="s">
        <v>27</v>
      </c>
    </row>
    <row r="60" spans="1:5" ht="12.75">
      <c r="A60" s="35" t="s">
        <v>54</v>
      </c>
      <c r="E60" s="39" t="s">
        <v>55</v>
      </c>
    </row>
    <row r="61" spans="1:5" ht="12.75">
      <c r="A61" s="35" t="s">
        <v>56</v>
      </c>
      <c r="E61" s="40" t="s">
        <v>55</v>
      </c>
    </row>
    <row r="62" spans="1:5" ht="114.75">
      <c r="A62" t="s">
        <v>57</v>
      </c>
      <c r="E62" s="39" t="s">
        <v>2020</v>
      </c>
    </row>
    <row r="63" spans="1:16" ht="12.75">
      <c r="A63" t="s">
        <v>49</v>
      </c>
      <c s="34" t="s">
        <v>145</v>
      </c>
      <c s="34" t="s">
        <v>2021</v>
      </c>
      <c s="35" t="s">
        <v>47</v>
      </c>
      <c s="6" t="s">
        <v>2022</v>
      </c>
      <c s="36" t="s">
        <v>52</v>
      </c>
      <c s="37">
        <v>1</v>
      </c>
      <c s="36">
        <v>0</v>
      </c>
      <c s="36">
        <f>ROUND(G63*H63,6)</f>
      </c>
      <c r="L63" s="38">
        <v>0</v>
      </c>
      <c s="32">
        <f>ROUND(ROUND(L63,2)*ROUND(G63,3),2)</f>
      </c>
      <c s="36" t="s">
        <v>73</v>
      </c>
      <c>
        <f>(M63*21)/100</f>
      </c>
      <c t="s">
        <v>27</v>
      </c>
    </row>
    <row r="64" spans="1:5" ht="12.75">
      <c r="A64" s="35" t="s">
        <v>54</v>
      </c>
      <c r="E64" s="39" t="s">
        <v>55</v>
      </c>
    </row>
    <row r="65" spans="1:5" ht="12.75">
      <c r="A65" s="35" t="s">
        <v>56</v>
      </c>
      <c r="E65" s="40" t="s">
        <v>55</v>
      </c>
    </row>
    <row r="66" spans="1:5" ht="12.75">
      <c r="A66" t="s">
        <v>57</v>
      </c>
      <c r="E66" s="39" t="s">
        <v>74</v>
      </c>
    </row>
    <row r="67" spans="1:16" ht="12.75">
      <c r="A67" t="s">
        <v>49</v>
      </c>
      <c s="34" t="s">
        <v>149</v>
      </c>
      <c s="34" t="s">
        <v>2023</v>
      </c>
      <c s="35" t="s">
        <v>47</v>
      </c>
      <c s="6" t="s">
        <v>2024</v>
      </c>
      <c s="36" t="s">
        <v>52</v>
      </c>
      <c s="37">
        <v>1</v>
      </c>
      <c s="36">
        <v>0</v>
      </c>
      <c s="36">
        <f>ROUND(G67*H67,6)</f>
      </c>
      <c r="L67" s="38">
        <v>0</v>
      </c>
      <c s="32">
        <f>ROUND(ROUND(L67,2)*ROUND(G67,3),2)</f>
      </c>
      <c s="36" t="s">
        <v>73</v>
      </c>
      <c>
        <f>(M67*21)/100</f>
      </c>
      <c t="s">
        <v>27</v>
      </c>
    </row>
    <row r="68" spans="1:5" ht="12.75">
      <c r="A68" s="35" t="s">
        <v>54</v>
      </c>
      <c r="E68" s="39" t="s">
        <v>55</v>
      </c>
    </row>
    <row r="69" spans="1:5" ht="12.75">
      <c r="A69" s="35" t="s">
        <v>56</v>
      </c>
      <c r="E69" s="40" t="s">
        <v>55</v>
      </c>
    </row>
    <row r="70" spans="1:5" ht="12.75">
      <c r="A70" t="s">
        <v>57</v>
      </c>
      <c r="E70" s="39" t="s">
        <v>74</v>
      </c>
    </row>
    <row r="71" spans="1:16" ht="12.75">
      <c r="A71" t="s">
        <v>49</v>
      </c>
      <c s="34" t="s">
        <v>153</v>
      </c>
      <c s="34" t="s">
        <v>2025</v>
      </c>
      <c s="35" t="s">
        <v>47</v>
      </c>
      <c s="6" t="s">
        <v>2026</v>
      </c>
      <c s="36" t="s">
        <v>52</v>
      </c>
      <c s="37">
        <v>1</v>
      </c>
      <c s="36">
        <v>0</v>
      </c>
      <c s="36">
        <f>ROUND(G71*H71,6)</f>
      </c>
      <c r="L71" s="38">
        <v>0</v>
      </c>
      <c s="32">
        <f>ROUND(ROUND(L71,2)*ROUND(G71,3),2)</f>
      </c>
      <c s="36" t="s">
        <v>73</v>
      </c>
      <c>
        <f>(M71*21)/100</f>
      </c>
      <c t="s">
        <v>27</v>
      </c>
    </row>
    <row r="72" spans="1:5" ht="12.75">
      <c r="A72" s="35" t="s">
        <v>54</v>
      </c>
      <c r="E72" s="39" t="s">
        <v>55</v>
      </c>
    </row>
    <row r="73" spans="1:5" ht="12.75">
      <c r="A73" s="35" t="s">
        <v>56</v>
      </c>
      <c r="E73" s="40" t="s">
        <v>55</v>
      </c>
    </row>
    <row r="74" spans="1:5" ht="12.75">
      <c r="A74" t="s">
        <v>57</v>
      </c>
      <c r="E74" s="39" t="s">
        <v>74</v>
      </c>
    </row>
    <row r="75" spans="1:16" ht="12.75">
      <c r="A75" t="s">
        <v>49</v>
      </c>
      <c s="34" t="s">
        <v>157</v>
      </c>
      <c s="34" t="s">
        <v>2027</v>
      </c>
      <c s="35" t="s">
        <v>47</v>
      </c>
      <c s="6" t="s">
        <v>2028</v>
      </c>
      <c s="36" t="s">
        <v>52</v>
      </c>
      <c s="37">
        <v>5</v>
      </c>
      <c s="36">
        <v>0</v>
      </c>
      <c s="36">
        <f>ROUND(G75*H75,6)</f>
      </c>
      <c r="L75" s="38">
        <v>0</v>
      </c>
      <c s="32">
        <f>ROUND(ROUND(L75,2)*ROUND(G75,3),2)</f>
      </c>
      <c s="36" t="s">
        <v>53</v>
      </c>
      <c>
        <f>(M75*21)/100</f>
      </c>
      <c t="s">
        <v>27</v>
      </c>
    </row>
    <row r="76" spans="1:5" ht="12.75">
      <c r="A76" s="35" t="s">
        <v>54</v>
      </c>
      <c r="E76" s="39" t="s">
        <v>55</v>
      </c>
    </row>
    <row r="77" spans="1:5" ht="12.75">
      <c r="A77" s="35" t="s">
        <v>56</v>
      </c>
      <c r="E77" s="40" t="s">
        <v>55</v>
      </c>
    </row>
    <row r="78" spans="1:5" ht="178.5">
      <c r="A78" t="s">
        <v>57</v>
      </c>
      <c r="E78" s="39" t="s">
        <v>1804</v>
      </c>
    </row>
    <row r="79" spans="1:16" ht="12.75">
      <c r="A79" t="s">
        <v>49</v>
      </c>
      <c s="34" t="s">
        <v>161</v>
      </c>
      <c s="34" t="s">
        <v>2029</v>
      </c>
      <c s="35" t="s">
        <v>47</v>
      </c>
      <c s="6" t="s">
        <v>2030</v>
      </c>
      <c s="36" t="s">
        <v>52</v>
      </c>
      <c s="37">
        <v>5</v>
      </c>
      <c s="36">
        <v>0</v>
      </c>
      <c s="36">
        <f>ROUND(G79*H79,6)</f>
      </c>
      <c r="L79" s="38">
        <v>0</v>
      </c>
      <c s="32">
        <f>ROUND(ROUND(L79,2)*ROUND(G79,3),2)</f>
      </c>
      <c s="36" t="s">
        <v>73</v>
      </c>
      <c>
        <f>(M79*21)/100</f>
      </c>
      <c t="s">
        <v>27</v>
      </c>
    </row>
    <row r="80" spans="1:5" ht="12.75">
      <c r="A80" s="35" t="s">
        <v>54</v>
      </c>
      <c r="E80" s="39" t="s">
        <v>55</v>
      </c>
    </row>
    <row r="81" spans="1:5" ht="12.75">
      <c r="A81" s="35" t="s">
        <v>56</v>
      </c>
      <c r="E81" s="40" t="s">
        <v>55</v>
      </c>
    </row>
    <row r="82" spans="1:5" ht="12.75">
      <c r="A82" t="s">
        <v>57</v>
      </c>
      <c r="E82" s="39" t="s">
        <v>74</v>
      </c>
    </row>
    <row r="83" spans="1:16" ht="12.75">
      <c r="A83" t="s">
        <v>49</v>
      </c>
      <c s="34" t="s">
        <v>165</v>
      </c>
      <c s="34" t="s">
        <v>2031</v>
      </c>
      <c s="35" t="s">
        <v>47</v>
      </c>
      <c s="6" t="s">
        <v>2032</v>
      </c>
      <c s="36" t="s">
        <v>52</v>
      </c>
      <c s="37">
        <v>5</v>
      </c>
      <c s="36">
        <v>0</v>
      </c>
      <c s="36">
        <f>ROUND(G83*H83,6)</f>
      </c>
      <c r="L83" s="38">
        <v>0</v>
      </c>
      <c s="32">
        <f>ROUND(ROUND(L83,2)*ROUND(G83,3),2)</f>
      </c>
      <c s="36" t="s">
        <v>73</v>
      </c>
      <c>
        <f>(M83*21)/100</f>
      </c>
      <c t="s">
        <v>27</v>
      </c>
    </row>
    <row r="84" spans="1:5" ht="12.75">
      <c r="A84" s="35" t="s">
        <v>54</v>
      </c>
      <c r="E84" s="39" t="s">
        <v>55</v>
      </c>
    </row>
    <row r="85" spans="1:5" ht="12.75">
      <c r="A85" s="35" t="s">
        <v>56</v>
      </c>
      <c r="E85" s="40" t="s">
        <v>55</v>
      </c>
    </row>
    <row r="86" spans="1:5" ht="12.75">
      <c r="A86" t="s">
        <v>57</v>
      </c>
      <c r="E86" s="39" t="s">
        <v>74</v>
      </c>
    </row>
    <row r="87" spans="1:16" ht="25.5">
      <c r="A87" t="s">
        <v>49</v>
      </c>
      <c s="34" t="s">
        <v>168</v>
      </c>
      <c s="34" t="s">
        <v>2033</v>
      </c>
      <c s="35" t="s">
        <v>47</v>
      </c>
      <c s="6" t="s">
        <v>2034</v>
      </c>
      <c s="36" t="s">
        <v>52</v>
      </c>
      <c s="37">
        <v>5</v>
      </c>
      <c s="36">
        <v>0</v>
      </c>
      <c s="36">
        <f>ROUND(G87*H87,6)</f>
      </c>
      <c r="L87" s="38">
        <v>0</v>
      </c>
      <c s="32">
        <f>ROUND(ROUND(L87,2)*ROUND(G87,3),2)</f>
      </c>
      <c s="36" t="s">
        <v>73</v>
      </c>
      <c>
        <f>(M87*21)/100</f>
      </c>
      <c t="s">
        <v>27</v>
      </c>
    </row>
    <row r="88" spans="1:5" ht="12.75">
      <c r="A88" s="35" t="s">
        <v>54</v>
      </c>
      <c r="E88" s="39" t="s">
        <v>55</v>
      </c>
    </row>
    <row r="89" spans="1:5" ht="12.75">
      <c r="A89" s="35" t="s">
        <v>56</v>
      </c>
      <c r="E89" s="40" t="s">
        <v>55</v>
      </c>
    </row>
    <row r="90" spans="1:5" ht="12.75">
      <c r="A90" t="s">
        <v>57</v>
      </c>
      <c r="E90" s="39" t="s">
        <v>74</v>
      </c>
    </row>
    <row r="91" spans="1:16" ht="12.75">
      <c r="A91" t="s">
        <v>49</v>
      </c>
      <c s="34" t="s">
        <v>171</v>
      </c>
      <c s="34" t="s">
        <v>2035</v>
      </c>
      <c s="35" t="s">
        <v>47</v>
      </c>
      <c s="6" t="s">
        <v>2036</v>
      </c>
      <c s="36" t="s">
        <v>52</v>
      </c>
      <c s="37">
        <v>5</v>
      </c>
      <c s="36">
        <v>0</v>
      </c>
      <c s="36">
        <f>ROUND(G91*H91,6)</f>
      </c>
      <c r="L91" s="38">
        <v>0</v>
      </c>
      <c s="32">
        <f>ROUND(ROUND(L91,2)*ROUND(G91,3),2)</f>
      </c>
      <c s="36" t="s">
        <v>73</v>
      </c>
      <c>
        <f>(M91*21)/100</f>
      </c>
      <c t="s">
        <v>27</v>
      </c>
    </row>
    <row r="92" spans="1:5" ht="12.75">
      <c r="A92" s="35" t="s">
        <v>54</v>
      </c>
      <c r="E92" s="39" t="s">
        <v>55</v>
      </c>
    </row>
    <row r="93" spans="1:5" ht="12.75">
      <c r="A93" s="35" t="s">
        <v>56</v>
      </c>
      <c r="E93" s="40" t="s">
        <v>55</v>
      </c>
    </row>
    <row r="94" spans="1:5" ht="12.75">
      <c r="A94" t="s">
        <v>57</v>
      </c>
      <c r="E94" s="39" t="s">
        <v>74</v>
      </c>
    </row>
    <row r="95" spans="1:16" ht="12.75">
      <c r="A95" t="s">
        <v>49</v>
      </c>
      <c s="34" t="s">
        <v>174</v>
      </c>
      <c s="34" t="s">
        <v>2037</v>
      </c>
      <c s="35" t="s">
        <v>47</v>
      </c>
      <c s="6" t="s">
        <v>2038</v>
      </c>
      <c s="36" t="s">
        <v>52</v>
      </c>
      <c s="37">
        <v>15</v>
      </c>
      <c s="36">
        <v>0</v>
      </c>
      <c s="36">
        <f>ROUND(G95*H95,6)</f>
      </c>
      <c r="L95" s="38">
        <v>0</v>
      </c>
      <c s="32">
        <f>ROUND(ROUND(L95,2)*ROUND(G95,3),2)</f>
      </c>
      <c s="36" t="s">
        <v>73</v>
      </c>
      <c>
        <f>(M95*21)/100</f>
      </c>
      <c t="s">
        <v>27</v>
      </c>
    </row>
    <row r="96" spans="1:5" ht="12.75">
      <c r="A96" s="35" t="s">
        <v>54</v>
      </c>
      <c r="E96" s="39" t="s">
        <v>55</v>
      </c>
    </row>
    <row r="97" spans="1:5" ht="12.75">
      <c r="A97" s="35" t="s">
        <v>56</v>
      </c>
      <c r="E97" s="40" t="s">
        <v>55</v>
      </c>
    </row>
    <row r="98" spans="1:5" ht="12.75">
      <c r="A98" t="s">
        <v>57</v>
      </c>
      <c r="E98" s="39" t="s">
        <v>74</v>
      </c>
    </row>
    <row r="99" spans="1:16" ht="12.75">
      <c r="A99" t="s">
        <v>49</v>
      </c>
      <c s="34" t="s">
        <v>177</v>
      </c>
      <c s="34" t="s">
        <v>2039</v>
      </c>
      <c s="35" t="s">
        <v>47</v>
      </c>
      <c s="6" t="s">
        <v>2040</v>
      </c>
      <c s="36" t="s">
        <v>52</v>
      </c>
      <c s="37">
        <v>1</v>
      </c>
      <c s="36">
        <v>0</v>
      </c>
      <c s="36">
        <f>ROUND(G99*H99,6)</f>
      </c>
      <c r="L99" s="38">
        <v>0</v>
      </c>
      <c s="32">
        <f>ROUND(ROUND(L99,2)*ROUND(G99,3),2)</f>
      </c>
      <c s="36" t="s">
        <v>73</v>
      </c>
      <c>
        <f>(M99*21)/100</f>
      </c>
      <c t="s">
        <v>27</v>
      </c>
    </row>
    <row r="100" spans="1:5" ht="12.75">
      <c r="A100" s="35" t="s">
        <v>54</v>
      </c>
      <c r="E100" s="39" t="s">
        <v>55</v>
      </c>
    </row>
    <row r="101" spans="1:5" ht="12.75">
      <c r="A101" s="35" t="s">
        <v>56</v>
      </c>
      <c r="E101" s="40" t="s">
        <v>55</v>
      </c>
    </row>
    <row r="102" spans="1:5" ht="12.75">
      <c r="A102" t="s">
        <v>57</v>
      </c>
      <c r="E102" s="39" t="s">
        <v>74</v>
      </c>
    </row>
    <row r="103" spans="1:16" ht="12.75">
      <c r="A103" t="s">
        <v>49</v>
      </c>
      <c s="34" t="s">
        <v>180</v>
      </c>
      <c s="34" t="s">
        <v>2041</v>
      </c>
      <c s="35" t="s">
        <v>47</v>
      </c>
      <c s="6" t="s">
        <v>2042</v>
      </c>
      <c s="36" t="s">
        <v>52</v>
      </c>
      <c s="37">
        <v>1</v>
      </c>
      <c s="36">
        <v>0</v>
      </c>
      <c s="36">
        <f>ROUND(G103*H103,6)</f>
      </c>
      <c r="L103" s="38">
        <v>0</v>
      </c>
      <c s="32">
        <f>ROUND(ROUND(L103,2)*ROUND(G103,3),2)</f>
      </c>
      <c s="36" t="s">
        <v>73</v>
      </c>
      <c>
        <f>(M103*21)/100</f>
      </c>
      <c t="s">
        <v>27</v>
      </c>
    </row>
    <row r="104" spans="1:5" ht="12.75">
      <c r="A104" s="35" t="s">
        <v>54</v>
      </c>
      <c r="E104" s="39" t="s">
        <v>55</v>
      </c>
    </row>
    <row r="105" spans="1:5" ht="12.75">
      <c r="A105" s="35" t="s">
        <v>56</v>
      </c>
      <c r="E105" s="40" t="s">
        <v>55</v>
      </c>
    </row>
    <row r="106" spans="1:5" ht="12.75">
      <c r="A106" t="s">
        <v>57</v>
      </c>
      <c r="E106" s="39" t="s">
        <v>74</v>
      </c>
    </row>
    <row r="107" spans="1:16" ht="25.5">
      <c r="A107" t="s">
        <v>49</v>
      </c>
      <c s="34" t="s">
        <v>183</v>
      </c>
      <c s="34" t="s">
        <v>2043</v>
      </c>
      <c s="35" t="s">
        <v>47</v>
      </c>
      <c s="6" t="s">
        <v>2044</v>
      </c>
      <c s="36" t="s">
        <v>52</v>
      </c>
      <c s="37">
        <v>1</v>
      </c>
      <c s="36">
        <v>0</v>
      </c>
      <c s="36">
        <f>ROUND(G107*H107,6)</f>
      </c>
      <c r="L107" s="38">
        <v>0</v>
      </c>
      <c s="32">
        <f>ROUND(ROUND(L107,2)*ROUND(G107,3),2)</f>
      </c>
      <c s="36" t="s">
        <v>53</v>
      </c>
      <c>
        <f>(M107*21)/100</f>
      </c>
      <c t="s">
        <v>27</v>
      </c>
    </row>
    <row r="108" spans="1:5" ht="12.75">
      <c r="A108" s="35" t="s">
        <v>54</v>
      </c>
      <c r="E108" s="39" t="s">
        <v>55</v>
      </c>
    </row>
    <row r="109" spans="1:5" ht="12.75">
      <c r="A109" s="35" t="s">
        <v>56</v>
      </c>
      <c r="E109" s="40" t="s">
        <v>55</v>
      </c>
    </row>
    <row r="110" spans="1:5" ht="25.5">
      <c r="A110" t="s">
        <v>57</v>
      </c>
      <c r="E110" s="39" t="s">
        <v>2044</v>
      </c>
    </row>
    <row r="111" spans="1:16" ht="12.75">
      <c r="A111" t="s">
        <v>49</v>
      </c>
      <c s="34" t="s">
        <v>187</v>
      </c>
      <c s="34" t="s">
        <v>2045</v>
      </c>
      <c s="35" t="s">
        <v>47</v>
      </c>
      <c s="6" t="s">
        <v>2046</v>
      </c>
      <c s="36" t="s">
        <v>2047</v>
      </c>
      <c s="37">
        <v>1</v>
      </c>
      <c s="36">
        <v>0</v>
      </c>
      <c s="36">
        <f>ROUND(G111*H111,6)</f>
      </c>
      <c r="L111" s="38">
        <v>0</v>
      </c>
      <c s="32">
        <f>ROUND(ROUND(L111,2)*ROUND(G111,3),2)</f>
      </c>
      <c s="36" t="s">
        <v>73</v>
      </c>
      <c>
        <f>(M111*21)/100</f>
      </c>
      <c t="s">
        <v>27</v>
      </c>
    </row>
    <row r="112" spans="1:5" ht="12.75">
      <c r="A112" s="35" t="s">
        <v>54</v>
      </c>
      <c r="E112" s="39" t="s">
        <v>55</v>
      </c>
    </row>
    <row r="113" spans="1:5" ht="12.75">
      <c r="A113" s="35" t="s">
        <v>56</v>
      </c>
      <c r="E113" s="40" t="s">
        <v>55</v>
      </c>
    </row>
    <row r="114" spans="1:5" ht="12.75">
      <c r="A114" t="s">
        <v>57</v>
      </c>
      <c r="E114" s="39" t="s">
        <v>74</v>
      </c>
    </row>
    <row r="115" spans="1:16" ht="12.75">
      <c r="A115" t="s">
        <v>49</v>
      </c>
      <c s="34" t="s">
        <v>191</v>
      </c>
      <c s="34" t="s">
        <v>2048</v>
      </c>
      <c s="35" t="s">
        <v>47</v>
      </c>
      <c s="6" t="s">
        <v>2049</v>
      </c>
      <c s="36" t="s">
        <v>2047</v>
      </c>
      <c s="37">
        <v>1</v>
      </c>
      <c s="36">
        <v>0</v>
      </c>
      <c s="36">
        <f>ROUND(G115*H115,6)</f>
      </c>
      <c r="L115" s="38">
        <v>0</v>
      </c>
      <c s="32">
        <f>ROUND(ROUND(L115,2)*ROUND(G115,3),2)</f>
      </c>
      <c s="36" t="s">
        <v>53</v>
      </c>
      <c>
        <f>(M115*21)/100</f>
      </c>
      <c t="s">
        <v>27</v>
      </c>
    </row>
    <row r="116" spans="1:5" ht="12.75">
      <c r="A116" s="35" t="s">
        <v>54</v>
      </c>
      <c r="E116" s="39" t="s">
        <v>55</v>
      </c>
    </row>
    <row r="117" spans="1:5" ht="12.75">
      <c r="A117" s="35" t="s">
        <v>56</v>
      </c>
      <c r="E117" s="40" t="s">
        <v>55</v>
      </c>
    </row>
    <row r="118" spans="1:5" ht="140.25">
      <c r="A118" t="s">
        <v>57</v>
      </c>
      <c r="E118" s="39" t="s">
        <v>2050</v>
      </c>
    </row>
    <row r="119" spans="1:16" ht="12.75">
      <c r="A119" t="s">
        <v>49</v>
      </c>
      <c s="34" t="s">
        <v>195</v>
      </c>
      <c s="34" t="s">
        <v>2051</v>
      </c>
      <c s="35" t="s">
        <v>47</v>
      </c>
      <c s="6" t="s">
        <v>2052</v>
      </c>
      <c s="36" t="s">
        <v>2047</v>
      </c>
      <c s="37">
        <v>1</v>
      </c>
      <c s="36">
        <v>0</v>
      </c>
      <c s="36">
        <f>ROUND(G119*H119,6)</f>
      </c>
      <c r="L119" s="38">
        <v>0</v>
      </c>
      <c s="32">
        <f>ROUND(ROUND(L119,2)*ROUND(G119,3),2)</f>
      </c>
      <c s="36" t="s">
        <v>53</v>
      </c>
      <c>
        <f>(M119*21)/100</f>
      </c>
      <c t="s">
        <v>27</v>
      </c>
    </row>
    <row r="120" spans="1:5" ht="12.75">
      <c r="A120" s="35" t="s">
        <v>54</v>
      </c>
      <c r="E120" s="39" t="s">
        <v>55</v>
      </c>
    </row>
    <row r="121" spans="1:5" ht="12.75">
      <c r="A121" s="35" t="s">
        <v>56</v>
      </c>
      <c r="E121" s="40" t="s">
        <v>55</v>
      </c>
    </row>
    <row r="122" spans="1:5" ht="140.25">
      <c r="A122" t="s">
        <v>57</v>
      </c>
      <c r="E122" s="39" t="s">
        <v>2053</v>
      </c>
    </row>
    <row r="123" spans="1:13" ht="12.75">
      <c r="A123" t="s">
        <v>46</v>
      </c>
      <c r="C123" s="31" t="s">
        <v>26</v>
      </c>
      <c r="E123" s="33" t="s">
        <v>2054</v>
      </c>
      <c r="J123" s="32">
        <f>0</f>
      </c>
      <c s="32">
        <f>0</f>
      </c>
      <c s="32">
        <f>0+L124+L128+L132+L136+L140+L144+L148+L152+L156+L160+L164+L168+L172+L176+L180+L184+L188+L192+L196+L200+L204+L208+L212+L216+L220+L224+L228+L232+L236+L240+L244+L248+L252+L256</f>
      </c>
      <c s="32">
        <f>0+M124+M128+M132+M136+M140+M144+M148+M152+M156+M160+M164+M168+M172+M176+M180+M184+M188+M192+M196+M200+M204+M208+M212+M216+M220+M224+M228+M232+M236+M240+M244+M248+M252+M256</f>
      </c>
    </row>
    <row r="124" spans="1:16" ht="12.75">
      <c r="A124" t="s">
        <v>49</v>
      </c>
      <c s="34" t="s">
        <v>200</v>
      </c>
      <c s="34" t="s">
        <v>2055</v>
      </c>
      <c s="35" t="s">
        <v>47</v>
      </c>
      <c s="6" t="s">
        <v>2056</v>
      </c>
      <c s="36" t="s">
        <v>52</v>
      </c>
      <c s="37">
        <v>2</v>
      </c>
      <c s="36">
        <v>0</v>
      </c>
      <c s="36">
        <f>ROUND(G124*H124,6)</f>
      </c>
      <c r="L124" s="38">
        <v>0</v>
      </c>
      <c s="32">
        <f>ROUND(ROUND(L124,2)*ROUND(G124,3),2)</f>
      </c>
      <c s="36" t="s">
        <v>53</v>
      </c>
      <c>
        <f>(M124*21)/100</f>
      </c>
      <c t="s">
        <v>27</v>
      </c>
    </row>
    <row r="125" spans="1:5" ht="12.75">
      <c r="A125" s="35" t="s">
        <v>54</v>
      </c>
      <c r="E125" s="39" t="s">
        <v>55</v>
      </c>
    </row>
    <row r="126" spans="1:5" ht="12.75">
      <c r="A126" s="35" t="s">
        <v>56</v>
      </c>
      <c r="E126" s="40" t="s">
        <v>55</v>
      </c>
    </row>
    <row r="127" spans="1:5" ht="76.5">
      <c r="A127" t="s">
        <v>57</v>
      </c>
      <c r="E127" s="39" t="s">
        <v>2057</v>
      </c>
    </row>
    <row r="128" spans="1:16" ht="12.75">
      <c r="A128" t="s">
        <v>49</v>
      </c>
      <c s="34" t="s">
        <v>206</v>
      </c>
      <c s="34" t="s">
        <v>2365</v>
      </c>
      <c s="35" t="s">
        <v>47</v>
      </c>
      <c s="6" t="s">
        <v>2366</v>
      </c>
      <c s="36" t="s">
        <v>104</v>
      </c>
      <c s="37">
        <v>50</v>
      </c>
      <c s="36">
        <v>0</v>
      </c>
      <c s="36">
        <f>ROUND(G128*H128,6)</f>
      </c>
      <c r="L128" s="38">
        <v>0</v>
      </c>
      <c s="32">
        <f>ROUND(ROUND(L128,2)*ROUND(G128,3),2)</f>
      </c>
      <c s="36" t="s">
        <v>53</v>
      </c>
      <c>
        <f>(M128*21)/100</f>
      </c>
      <c t="s">
        <v>27</v>
      </c>
    </row>
    <row r="129" spans="1:5" ht="12.75">
      <c r="A129" s="35" t="s">
        <v>54</v>
      </c>
      <c r="E129" s="39" t="s">
        <v>55</v>
      </c>
    </row>
    <row r="130" spans="1:5" ht="12.75">
      <c r="A130" s="35" t="s">
        <v>56</v>
      </c>
      <c r="E130" s="40" t="s">
        <v>55</v>
      </c>
    </row>
    <row r="131" spans="1:5" ht="12.75">
      <c r="A131" t="s">
        <v>57</v>
      </c>
      <c r="E131" s="39" t="s">
        <v>74</v>
      </c>
    </row>
    <row r="132" spans="1:16" ht="12.75">
      <c r="A132" t="s">
        <v>49</v>
      </c>
      <c s="34" t="s">
        <v>210</v>
      </c>
      <c s="34" t="s">
        <v>2058</v>
      </c>
      <c s="35" t="s">
        <v>47</v>
      </c>
      <c s="6" t="s">
        <v>2059</v>
      </c>
      <c s="36" t="s">
        <v>104</v>
      </c>
      <c s="37">
        <v>10</v>
      </c>
      <c s="36">
        <v>0</v>
      </c>
      <c s="36">
        <f>ROUND(G132*H132,6)</f>
      </c>
      <c r="L132" s="38">
        <v>0</v>
      </c>
      <c s="32">
        <f>ROUND(ROUND(L132,2)*ROUND(G132,3),2)</f>
      </c>
      <c s="36" t="s">
        <v>73</v>
      </c>
      <c>
        <f>(M132*21)/100</f>
      </c>
      <c t="s">
        <v>27</v>
      </c>
    </row>
    <row r="133" spans="1:5" ht="12.75">
      <c r="A133" s="35" t="s">
        <v>54</v>
      </c>
      <c r="E133" s="39" t="s">
        <v>55</v>
      </c>
    </row>
    <row r="134" spans="1:5" ht="12.75">
      <c r="A134" s="35" t="s">
        <v>56</v>
      </c>
      <c r="E134" s="40" t="s">
        <v>55</v>
      </c>
    </row>
    <row r="135" spans="1:5" ht="12.75">
      <c r="A135" t="s">
        <v>57</v>
      </c>
      <c r="E135" s="39" t="s">
        <v>74</v>
      </c>
    </row>
    <row r="136" spans="1:16" ht="25.5">
      <c r="A136" t="s">
        <v>49</v>
      </c>
      <c s="34" t="s">
        <v>214</v>
      </c>
      <c s="34" t="s">
        <v>631</v>
      </c>
      <c s="35" t="s">
        <v>47</v>
      </c>
      <c s="6" t="s">
        <v>632</v>
      </c>
      <c s="36" t="s">
        <v>52</v>
      </c>
      <c s="37">
        <v>6</v>
      </c>
      <c s="36">
        <v>0</v>
      </c>
      <c s="36">
        <f>ROUND(G136*H136,6)</f>
      </c>
      <c r="L136" s="38">
        <v>0</v>
      </c>
      <c s="32">
        <f>ROUND(ROUND(L136,2)*ROUND(G136,3),2)</f>
      </c>
      <c s="36" t="s">
        <v>73</v>
      </c>
      <c>
        <f>(M136*21)/100</f>
      </c>
      <c t="s">
        <v>27</v>
      </c>
    </row>
    <row r="137" spans="1:5" ht="12.75">
      <c r="A137" s="35" t="s">
        <v>54</v>
      </c>
      <c r="E137" s="39" t="s">
        <v>55</v>
      </c>
    </row>
    <row r="138" spans="1:5" ht="12.75">
      <c r="A138" s="35" t="s">
        <v>56</v>
      </c>
      <c r="E138" s="40" t="s">
        <v>55</v>
      </c>
    </row>
    <row r="139" spans="1:5" ht="12.75">
      <c r="A139" t="s">
        <v>57</v>
      </c>
      <c r="E139" s="39" t="s">
        <v>74</v>
      </c>
    </row>
    <row r="140" spans="1:16" ht="25.5">
      <c r="A140" t="s">
        <v>49</v>
      </c>
      <c s="34" t="s">
        <v>218</v>
      </c>
      <c s="34" t="s">
        <v>325</v>
      </c>
      <c s="35" t="s">
        <v>47</v>
      </c>
      <c s="6" t="s">
        <v>326</v>
      </c>
      <c s="36" t="s">
        <v>52</v>
      </c>
      <c s="37">
        <v>2</v>
      </c>
      <c s="36">
        <v>0</v>
      </c>
      <c s="36">
        <f>ROUND(G140*H140,6)</f>
      </c>
      <c r="L140" s="38">
        <v>0</v>
      </c>
      <c s="32">
        <f>ROUND(ROUND(L140,2)*ROUND(G140,3),2)</f>
      </c>
      <c s="36" t="s">
        <v>73</v>
      </c>
      <c>
        <f>(M140*21)/100</f>
      </c>
      <c t="s">
        <v>27</v>
      </c>
    </row>
    <row r="141" spans="1:5" ht="12.75">
      <c r="A141" s="35" t="s">
        <v>54</v>
      </c>
      <c r="E141" s="39" t="s">
        <v>55</v>
      </c>
    </row>
    <row r="142" spans="1:5" ht="12.75">
      <c r="A142" s="35" t="s">
        <v>56</v>
      </c>
      <c r="E142" s="40" t="s">
        <v>55</v>
      </c>
    </row>
    <row r="143" spans="1:5" ht="12.75">
      <c r="A143" t="s">
        <v>57</v>
      </c>
      <c r="E143" s="39" t="s">
        <v>74</v>
      </c>
    </row>
    <row r="144" spans="1:16" ht="12.75">
      <c r="A144" t="s">
        <v>49</v>
      </c>
      <c s="34" t="s">
        <v>221</v>
      </c>
      <c s="34" t="s">
        <v>639</v>
      </c>
      <c s="35" t="s">
        <v>47</v>
      </c>
      <c s="6" t="s">
        <v>640</v>
      </c>
      <c s="36" t="s">
        <v>297</v>
      </c>
      <c s="37">
        <v>0.69</v>
      </c>
      <c s="36">
        <v>0</v>
      </c>
      <c s="36">
        <f>ROUND(G144*H144,6)</f>
      </c>
      <c r="L144" s="38">
        <v>0</v>
      </c>
      <c s="32">
        <f>ROUND(ROUND(L144,2)*ROUND(G144,3),2)</f>
      </c>
      <c s="36" t="s">
        <v>73</v>
      </c>
      <c>
        <f>(M144*21)/100</f>
      </c>
      <c t="s">
        <v>27</v>
      </c>
    </row>
    <row r="145" spans="1:5" ht="12.75">
      <c r="A145" s="35" t="s">
        <v>54</v>
      </c>
      <c r="E145" s="39" t="s">
        <v>55</v>
      </c>
    </row>
    <row r="146" spans="1:5" ht="12.75">
      <c r="A146" s="35" t="s">
        <v>56</v>
      </c>
      <c r="E146" s="40" t="s">
        <v>55</v>
      </c>
    </row>
    <row r="147" spans="1:5" ht="12.75">
      <c r="A147" t="s">
        <v>57</v>
      </c>
      <c r="E147" s="39" t="s">
        <v>74</v>
      </c>
    </row>
    <row r="148" spans="1:16" ht="25.5">
      <c r="A148" t="s">
        <v>49</v>
      </c>
      <c s="34" t="s">
        <v>225</v>
      </c>
      <c s="34" t="s">
        <v>641</v>
      </c>
      <c s="35" t="s">
        <v>47</v>
      </c>
      <c s="6" t="s">
        <v>642</v>
      </c>
      <c s="36" t="s">
        <v>104</v>
      </c>
      <c s="37">
        <v>230</v>
      </c>
      <c s="36">
        <v>0</v>
      </c>
      <c s="36">
        <f>ROUND(G148*H148,6)</f>
      </c>
      <c r="L148" s="38">
        <v>0</v>
      </c>
      <c s="32">
        <f>ROUND(ROUND(L148,2)*ROUND(G148,3),2)</f>
      </c>
      <c s="36" t="s">
        <v>73</v>
      </c>
      <c>
        <f>(M148*21)/100</f>
      </c>
      <c t="s">
        <v>27</v>
      </c>
    </row>
    <row r="149" spans="1:5" ht="12.75">
      <c r="A149" s="35" t="s">
        <v>54</v>
      </c>
      <c r="E149" s="39" t="s">
        <v>55</v>
      </c>
    </row>
    <row r="150" spans="1:5" ht="12.75">
      <c r="A150" s="35" t="s">
        <v>56</v>
      </c>
      <c r="E150" s="40" t="s">
        <v>55</v>
      </c>
    </row>
    <row r="151" spans="1:5" ht="63.75">
      <c r="A151" t="s">
        <v>57</v>
      </c>
      <c r="E151" s="39" t="s">
        <v>303</v>
      </c>
    </row>
    <row r="152" spans="1:16" ht="12.75">
      <c r="A152" t="s">
        <v>49</v>
      </c>
      <c s="34" t="s">
        <v>229</v>
      </c>
      <c s="34" t="s">
        <v>643</v>
      </c>
      <c s="35" t="s">
        <v>47</v>
      </c>
      <c s="6" t="s">
        <v>644</v>
      </c>
      <c s="36" t="s">
        <v>52</v>
      </c>
      <c s="37">
        <v>6</v>
      </c>
      <c s="36">
        <v>0</v>
      </c>
      <c s="36">
        <f>ROUND(G152*H152,6)</f>
      </c>
      <c r="L152" s="38">
        <v>0</v>
      </c>
      <c s="32">
        <f>ROUND(ROUND(L152,2)*ROUND(G152,3),2)</f>
      </c>
      <c s="36" t="s">
        <v>73</v>
      </c>
      <c>
        <f>(M152*21)/100</f>
      </c>
      <c t="s">
        <v>27</v>
      </c>
    </row>
    <row r="153" spans="1:5" ht="12.75">
      <c r="A153" s="35" t="s">
        <v>54</v>
      </c>
      <c r="E153" s="39" t="s">
        <v>55</v>
      </c>
    </row>
    <row r="154" spans="1:5" ht="12.75">
      <c r="A154" s="35" t="s">
        <v>56</v>
      </c>
      <c r="E154" s="40" t="s">
        <v>55</v>
      </c>
    </row>
    <row r="155" spans="1:5" ht="12.75">
      <c r="A155" t="s">
        <v>57</v>
      </c>
      <c r="E155" s="39" t="s">
        <v>74</v>
      </c>
    </row>
    <row r="156" spans="1:16" ht="12.75">
      <c r="A156" t="s">
        <v>49</v>
      </c>
      <c s="34" t="s">
        <v>232</v>
      </c>
      <c s="34" t="s">
        <v>1018</v>
      </c>
      <c s="35" t="s">
        <v>47</v>
      </c>
      <c s="6" t="s">
        <v>1723</v>
      </c>
      <c s="36" t="s">
        <v>96</v>
      </c>
      <c s="37">
        <v>1</v>
      </c>
      <c s="36">
        <v>0</v>
      </c>
      <c s="36">
        <f>ROUND(G156*H156,6)</f>
      </c>
      <c r="L156" s="38">
        <v>0</v>
      </c>
      <c s="32">
        <f>ROUND(ROUND(L156,2)*ROUND(G156,3),2)</f>
      </c>
      <c s="36" t="s">
        <v>53</v>
      </c>
      <c>
        <f>(M156*21)/100</f>
      </c>
      <c t="s">
        <v>27</v>
      </c>
    </row>
    <row r="157" spans="1:5" ht="12.75">
      <c r="A157" s="35" t="s">
        <v>54</v>
      </c>
      <c r="E157" s="39" t="s">
        <v>55</v>
      </c>
    </row>
    <row r="158" spans="1:5" ht="12.75">
      <c r="A158" s="35" t="s">
        <v>56</v>
      </c>
      <c r="E158" s="40" t="s">
        <v>55</v>
      </c>
    </row>
    <row r="159" spans="1:5" ht="76.5">
      <c r="A159" t="s">
        <v>57</v>
      </c>
      <c r="E159" s="39" t="s">
        <v>331</v>
      </c>
    </row>
    <row r="160" spans="1:16" ht="12.75">
      <c r="A160" t="s">
        <v>49</v>
      </c>
      <c s="34" t="s">
        <v>236</v>
      </c>
      <c s="34" t="s">
        <v>2060</v>
      </c>
      <c s="35" t="s">
        <v>47</v>
      </c>
      <c s="6" t="s">
        <v>2061</v>
      </c>
      <c s="36" t="s">
        <v>52</v>
      </c>
      <c s="37">
        <v>1</v>
      </c>
      <c s="36">
        <v>0</v>
      </c>
      <c s="36">
        <f>ROUND(G160*H160,6)</f>
      </c>
      <c r="L160" s="38">
        <v>0</v>
      </c>
      <c s="32">
        <f>ROUND(ROUND(L160,2)*ROUND(G160,3),2)</f>
      </c>
      <c s="36" t="s">
        <v>73</v>
      </c>
      <c>
        <f>(M160*21)/100</f>
      </c>
      <c t="s">
        <v>27</v>
      </c>
    </row>
    <row r="161" spans="1:5" ht="12.75">
      <c r="A161" s="35" t="s">
        <v>54</v>
      </c>
      <c r="E161" s="39" t="s">
        <v>55</v>
      </c>
    </row>
    <row r="162" spans="1:5" ht="12.75">
      <c r="A162" s="35" t="s">
        <v>56</v>
      </c>
      <c r="E162" s="40" t="s">
        <v>55</v>
      </c>
    </row>
    <row r="163" spans="1:5" ht="12.75">
      <c r="A163" t="s">
        <v>57</v>
      </c>
      <c r="E163" s="39" t="s">
        <v>74</v>
      </c>
    </row>
    <row r="164" spans="1:16" ht="12.75">
      <c r="A164" t="s">
        <v>49</v>
      </c>
      <c s="34" t="s">
        <v>239</v>
      </c>
      <c s="34" t="s">
        <v>2062</v>
      </c>
      <c s="35" t="s">
        <v>47</v>
      </c>
      <c s="6" t="s">
        <v>2063</v>
      </c>
      <c s="36" t="s">
        <v>52</v>
      </c>
      <c s="37">
        <v>1</v>
      </c>
      <c s="36">
        <v>0</v>
      </c>
      <c s="36">
        <f>ROUND(G164*H164,6)</f>
      </c>
      <c r="L164" s="38">
        <v>0</v>
      </c>
      <c s="32">
        <f>ROUND(ROUND(L164,2)*ROUND(G164,3),2)</f>
      </c>
      <c s="36" t="s">
        <v>53</v>
      </c>
      <c>
        <f>(M164*21)/100</f>
      </c>
      <c t="s">
        <v>27</v>
      </c>
    </row>
    <row r="165" spans="1:5" ht="12.75">
      <c r="A165" s="35" t="s">
        <v>54</v>
      </c>
      <c r="E165" s="39" t="s">
        <v>55</v>
      </c>
    </row>
    <row r="166" spans="1:5" ht="12.75">
      <c r="A166" s="35" t="s">
        <v>56</v>
      </c>
      <c r="E166" s="40" t="s">
        <v>55</v>
      </c>
    </row>
    <row r="167" spans="1:5" ht="12.75">
      <c r="A167" t="s">
        <v>57</v>
      </c>
      <c r="E167" s="39" t="s">
        <v>2064</v>
      </c>
    </row>
    <row r="168" spans="1:16" ht="25.5">
      <c r="A168" t="s">
        <v>49</v>
      </c>
      <c s="34" t="s">
        <v>242</v>
      </c>
      <c s="34" t="s">
        <v>2065</v>
      </c>
      <c s="35" t="s">
        <v>47</v>
      </c>
      <c s="6" t="s">
        <v>2066</v>
      </c>
      <c s="36" t="s">
        <v>52</v>
      </c>
      <c s="37">
        <v>1</v>
      </c>
      <c s="36">
        <v>0</v>
      </c>
      <c s="36">
        <f>ROUND(G168*H168,6)</f>
      </c>
      <c r="L168" s="38">
        <v>0</v>
      </c>
      <c s="32">
        <f>ROUND(ROUND(L168,2)*ROUND(G168,3),2)</f>
      </c>
      <c s="36" t="s">
        <v>53</v>
      </c>
      <c>
        <f>(M168*21)/100</f>
      </c>
      <c t="s">
        <v>27</v>
      </c>
    </row>
    <row r="169" spans="1:5" ht="12.75">
      <c r="A169" s="35" t="s">
        <v>54</v>
      </c>
      <c r="E169" s="39" t="s">
        <v>55</v>
      </c>
    </row>
    <row r="170" spans="1:5" ht="12.75">
      <c r="A170" s="35" t="s">
        <v>56</v>
      </c>
      <c r="E170" s="40" t="s">
        <v>55</v>
      </c>
    </row>
    <row r="171" spans="1:5" ht="38.25">
      <c r="A171" t="s">
        <v>57</v>
      </c>
      <c r="E171" s="39" t="s">
        <v>2067</v>
      </c>
    </row>
    <row r="172" spans="1:16" ht="12.75">
      <c r="A172" t="s">
        <v>49</v>
      </c>
      <c s="34" t="s">
        <v>246</v>
      </c>
      <c s="34" t="s">
        <v>2068</v>
      </c>
      <c s="35" t="s">
        <v>47</v>
      </c>
      <c s="6" t="s">
        <v>2069</v>
      </c>
      <c s="36" t="s">
        <v>52</v>
      </c>
      <c s="37">
        <v>3</v>
      </c>
      <c s="36">
        <v>0</v>
      </c>
      <c s="36">
        <f>ROUND(G172*H172,6)</f>
      </c>
      <c r="L172" s="38">
        <v>0</v>
      </c>
      <c s="32">
        <f>ROUND(ROUND(L172,2)*ROUND(G172,3),2)</f>
      </c>
      <c s="36" t="s">
        <v>53</v>
      </c>
      <c>
        <f>(M172*21)/100</f>
      </c>
      <c t="s">
        <v>27</v>
      </c>
    </row>
    <row r="173" spans="1:5" ht="12.75">
      <c r="A173" s="35" t="s">
        <v>54</v>
      </c>
      <c r="E173" s="39" t="s">
        <v>55</v>
      </c>
    </row>
    <row r="174" spans="1:5" ht="12.75">
      <c r="A174" s="35" t="s">
        <v>56</v>
      </c>
      <c r="E174" s="40" t="s">
        <v>55</v>
      </c>
    </row>
    <row r="175" spans="1:5" ht="38.25">
      <c r="A175" t="s">
        <v>57</v>
      </c>
      <c r="E175" s="39" t="s">
        <v>2070</v>
      </c>
    </row>
    <row r="176" spans="1:16" ht="12.75">
      <c r="A176" t="s">
        <v>49</v>
      </c>
      <c s="34" t="s">
        <v>250</v>
      </c>
      <c s="34" t="s">
        <v>2071</v>
      </c>
      <c s="35" t="s">
        <v>47</v>
      </c>
      <c s="6" t="s">
        <v>2072</v>
      </c>
      <c s="36" t="s">
        <v>52</v>
      </c>
      <c s="37">
        <v>1</v>
      </c>
      <c s="36">
        <v>0</v>
      </c>
      <c s="36">
        <f>ROUND(G176*H176,6)</f>
      </c>
      <c r="L176" s="38">
        <v>0</v>
      </c>
      <c s="32">
        <f>ROUND(ROUND(L176,2)*ROUND(G176,3),2)</f>
      </c>
      <c s="36" t="s">
        <v>73</v>
      </c>
      <c>
        <f>(M176*21)/100</f>
      </c>
      <c t="s">
        <v>27</v>
      </c>
    </row>
    <row r="177" spans="1:5" ht="12.75">
      <c r="A177" s="35" t="s">
        <v>54</v>
      </c>
      <c r="E177" s="39" t="s">
        <v>55</v>
      </c>
    </row>
    <row r="178" spans="1:5" ht="12.75">
      <c r="A178" s="35" t="s">
        <v>56</v>
      </c>
      <c r="E178" s="40" t="s">
        <v>55</v>
      </c>
    </row>
    <row r="179" spans="1:5" ht="12.75">
      <c r="A179" t="s">
        <v>57</v>
      </c>
      <c r="E179" s="39" t="s">
        <v>74</v>
      </c>
    </row>
    <row r="180" spans="1:16" ht="12.75">
      <c r="A180" t="s">
        <v>49</v>
      </c>
      <c s="34" t="s">
        <v>255</v>
      </c>
      <c s="34" t="s">
        <v>2073</v>
      </c>
      <c s="35" t="s">
        <v>47</v>
      </c>
      <c s="6" t="s">
        <v>2074</v>
      </c>
      <c s="36" t="s">
        <v>52</v>
      </c>
      <c s="37">
        <v>2</v>
      </c>
      <c s="36">
        <v>0</v>
      </c>
      <c s="36">
        <f>ROUND(G180*H180,6)</f>
      </c>
      <c r="L180" s="38">
        <v>0</v>
      </c>
      <c s="32">
        <f>ROUND(ROUND(L180,2)*ROUND(G180,3),2)</f>
      </c>
      <c s="36" t="s">
        <v>53</v>
      </c>
      <c>
        <f>(M180*21)/100</f>
      </c>
      <c t="s">
        <v>27</v>
      </c>
    </row>
    <row r="181" spans="1:5" ht="12.75">
      <c r="A181" s="35" t="s">
        <v>54</v>
      </c>
      <c r="E181" s="39" t="s">
        <v>55</v>
      </c>
    </row>
    <row r="182" spans="1:5" ht="12.75">
      <c r="A182" s="35" t="s">
        <v>56</v>
      </c>
      <c r="E182" s="40" t="s">
        <v>55</v>
      </c>
    </row>
    <row r="183" spans="1:5" ht="38.25">
      <c r="A183" t="s">
        <v>57</v>
      </c>
      <c r="E183" s="39" t="s">
        <v>2075</v>
      </c>
    </row>
    <row r="184" spans="1:16" ht="12.75">
      <c r="A184" t="s">
        <v>49</v>
      </c>
      <c s="34" t="s">
        <v>259</v>
      </c>
      <c s="34" t="s">
        <v>2076</v>
      </c>
      <c s="35" t="s">
        <v>47</v>
      </c>
      <c s="6" t="s">
        <v>2077</v>
      </c>
      <c s="36" t="s">
        <v>52</v>
      </c>
      <c s="37">
        <v>1</v>
      </c>
      <c s="36">
        <v>0</v>
      </c>
      <c s="36">
        <f>ROUND(G184*H184,6)</f>
      </c>
      <c r="L184" s="38">
        <v>0</v>
      </c>
      <c s="32">
        <f>ROUND(ROUND(L184,2)*ROUND(G184,3),2)</f>
      </c>
      <c s="36" t="s">
        <v>53</v>
      </c>
      <c>
        <f>(M184*21)/100</f>
      </c>
      <c t="s">
        <v>27</v>
      </c>
    </row>
    <row r="185" spans="1:5" ht="12.75">
      <c r="A185" s="35" t="s">
        <v>54</v>
      </c>
      <c r="E185" s="39" t="s">
        <v>55</v>
      </c>
    </row>
    <row r="186" spans="1:5" ht="12.75">
      <c r="A186" s="35" t="s">
        <v>56</v>
      </c>
      <c r="E186" s="40" t="s">
        <v>55</v>
      </c>
    </row>
    <row r="187" spans="1:5" ht="12.75">
      <c r="A187" t="s">
        <v>57</v>
      </c>
      <c r="E187" s="39" t="s">
        <v>2078</v>
      </c>
    </row>
    <row r="188" spans="1:16" ht="12.75">
      <c r="A188" t="s">
        <v>49</v>
      </c>
      <c s="34" t="s">
        <v>263</v>
      </c>
      <c s="34" t="s">
        <v>2096</v>
      </c>
      <c s="35" t="s">
        <v>47</v>
      </c>
      <c s="6" t="s">
        <v>2097</v>
      </c>
      <c s="36" t="s">
        <v>52</v>
      </c>
      <c s="37">
        <v>2</v>
      </c>
      <c s="36">
        <v>0</v>
      </c>
      <c s="36">
        <f>ROUND(G188*H188,6)</f>
      </c>
      <c r="L188" s="38">
        <v>0</v>
      </c>
      <c s="32">
        <f>ROUND(ROUND(L188,2)*ROUND(G188,3),2)</f>
      </c>
      <c s="36" t="s">
        <v>53</v>
      </c>
      <c>
        <f>(M188*21)/100</f>
      </c>
      <c t="s">
        <v>27</v>
      </c>
    </row>
    <row r="189" spans="1:5" ht="12.75">
      <c r="A189" s="35" t="s">
        <v>54</v>
      </c>
      <c r="E189" s="39" t="s">
        <v>55</v>
      </c>
    </row>
    <row r="190" spans="1:5" ht="12.75">
      <c r="A190" s="35" t="s">
        <v>56</v>
      </c>
      <c r="E190" s="40" t="s">
        <v>55</v>
      </c>
    </row>
    <row r="191" spans="1:5" ht="38.25">
      <c r="A191" t="s">
        <v>57</v>
      </c>
      <c r="E191" s="39" t="s">
        <v>2098</v>
      </c>
    </row>
    <row r="192" spans="1:16" ht="12.75">
      <c r="A192" t="s">
        <v>49</v>
      </c>
      <c s="34" t="s">
        <v>267</v>
      </c>
      <c s="34" t="s">
        <v>2099</v>
      </c>
      <c s="35" t="s">
        <v>47</v>
      </c>
      <c s="6" t="s">
        <v>2100</v>
      </c>
      <c s="36" t="s">
        <v>52</v>
      </c>
      <c s="37">
        <v>2</v>
      </c>
      <c s="36">
        <v>0</v>
      </c>
      <c s="36">
        <f>ROUND(G192*H192,6)</f>
      </c>
      <c r="L192" s="38">
        <v>0</v>
      </c>
      <c s="32">
        <f>ROUND(ROUND(L192,2)*ROUND(G192,3),2)</f>
      </c>
      <c s="36" t="s">
        <v>53</v>
      </c>
      <c>
        <f>(M192*21)/100</f>
      </c>
      <c t="s">
        <v>27</v>
      </c>
    </row>
    <row r="193" spans="1:5" ht="12.75">
      <c r="A193" s="35" t="s">
        <v>54</v>
      </c>
      <c r="E193" s="39" t="s">
        <v>55</v>
      </c>
    </row>
    <row r="194" spans="1:5" ht="12.75">
      <c r="A194" s="35" t="s">
        <v>56</v>
      </c>
      <c r="E194" s="40" t="s">
        <v>55</v>
      </c>
    </row>
    <row r="195" spans="1:5" ht="63.75">
      <c r="A195" t="s">
        <v>57</v>
      </c>
      <c r="E195" s="39" t="s">
        <v>2101</v>
      </c>
    </row>
    <row r="196" spans="1:16" ht="12.75">
      <c r="A196" t="s">
        <v>49</v>
      </c>
      <c s="34" t="s">
        <v>271</v>
      </c>
      <c s="34" t="s">
        <v>2102</v>
      </c>
      <c s="35" t="s">
        <v>47</v>
      </c>
      <c s="6" t="s">
        <v>2103</v>
      </c>
      <c s="36" t="s">
        <v>104</v>
      </c>
      <c s="37">
        <v>1</v>
      </c>
      <c s="36">
        <v>0</v>
      </c>
      <c s="36">
        <f>ROUND(G196*H196,6)</f>
      </c>
      <c r="L196" s="38">
        <v>0</v>
      </c>
      <c s="32">
        <f>ROUND(ROUND(L196,2)*ROUND(G196,3),2)</f>
      </c>
      <c s="36" t="s">
        <v>73</v>
      </c>
      <c>
        <f>(M196*21)/100</f>
      </c>
      <c t="s">
        <v>27</v>
      </c>
    </row>
    <row r="197" spans="1:5" ht="12.75">
      <c r="A197" s="35" t="s">
        <v>54</v>
      </c>
      <c r="E197" s="39" t="s">
        <v>55</v>
      </c>
    </row>
    <row r="198" spans="1:5" ht="12.75">
      <c r="A198" s="35" t="s">
        <v>56</v>
      </c>
      <c r="E198" s="40" t="s">
        <v>55</v>
      </c>
    </row>
    <row r="199" spans="1:5" ht="12.75">
      <c r="A199" t="s">
        <v>57</v>
      </c>
      <c r="E199" s="39" t="s">
        <v>74</v>
      </c>
    </row>
    <row r="200" spans="1:16" ht="12.75">
      <c r="A200" t="s">
        <v>49</v>
      </c>
      <c s="34" t="s">
        <v>275</v>
      </c>
      <c s="34" t="s">
        <v>2104</v>
      </c>
      <c s="35" t="s">
        <v>47</v>
      </c>
      <c s="6" t="s">
        <v>2105</v>
      </c>
      <c s="36" t="s">
        <v>104</v>
      </c>
      <c s="37">
        <v>1</v>
      </c>
      <c s="36">
        <v>0</v>
      </c>
      <c s="36">
        <f>ROUND(G200*H200,6)</f>
      </c>
      <c r="L200" s="38">
        <v>0</v>
      </c>
      <c s="32">
        <f>ROUND(ROUND(L200,2)*ROUND(G200,3),2)</f>
      </c>
      <c s="36" t="s">
        <v>73</v>
      </c>
      <c>
        <f>(M200*21)/100</f>
      </c>
      <c t="s">
        <v>27</v>
      </c>
    </row>
    <row r="201" spans="1:5" ht="12.75">
      <c r="A201" s="35" t="s">
        <v>54</v>
      </c>
      <c r="E201" s="39" t="s">
        <v>55</v>
      </c>
    </row>
    <row r="202" spans="1:5" ht="12.75">
      <c r="A202" s="35" t="s">
        <v>56</v>
      </c>
      <c r="E202" s="40" t="s">
        <v>55</v>
      </c>
    </row>
    <row r="203" spans="1:5" ht="12.75">
      <c r="A203" t="s">
        <v>57</v>
      </c>
      <c r="E203" s="39" t="s">
        <v>74</v>
      </c>
    </row>
    <row r="204" spans="1:16" ht="12.75">
      <c r="A204" t="s">
        <v>49</v>
      </c>
      <c s="34" t="s">
        <v>278</v>
      </c>
      <c s="34" t="s">
        <v>2109</v>
      </c>
      <c s="35" t="s">
        <v>47</v>
      </c>
      <c s="6" t="s">
        <v>2110</v>
      </c>
      <c s="36" t="s">
        <v>68</v>
      </c>
      <c s="37">
        <v>8</v>
      </c>
      <c s="36">
        <v>0</v>
      </c>
      <c s="36">
        <f>ROUND(G204*H204,6)</f>
      </c>
      <c r="L204" s="38">
        <v>0</v>
      </c>
      <c s="32">
        <f>ROUND(ROUND(L204,2)*ROUND(G204,3),2)</f>
      </c>
      <c s="36" t="s">
        <v>73</v>
      </c>
      <c>
        <f>(M204*21)/100</f>
      </c>
      <c t="s">
        <v>27</v>
      </c>
    </row>
    <row r="205" spans="1:5" ht="12.75">
      <c r="A205" s="35" t="s">
        <v>54</v>
      </c>
      <c r="E205" s="39" t="s">
        <v>55</v>
      </c>
    </row>
    <row r="206" spans="1:5" ht="12.75">
      <c r="A206" s="35" t="s">
        <v>56</v>
      </c>
      <c r="E206" s="40" t="s">
        <v>55</v>
      </c>
    </row>
    <row r="207" spans="1:5" ht="12.75">
      <c r="A207" t="s">
        <v>57</v>
      </c>
      <c r="E207" s="39" t="s">
        <v>74</v>
      </c>
    </row>
    <row r="208" spans="1:16" ht="12.75">
      <c r="A208" t="s">
        <v>49</v>
      </c>
      <c s="34" t="s">
        <v>281</v>
      </c>
      <c s="34" t="s">
        <v>2007</v>
      </c>
      <c s="35" t="s">
        <v>47</v>
      </c>
      <c s="6" t="s">
        <v>261</v>
      </c>
      <c s="36" t="s">
        <v>104</v>
      </c>
      <c s="37">
        <v>10</v>
      </c>
      <c s="36">
        <v>0</v>
      </c>
      <c s="36">
        <f>ROUND(G208*H208,6)</f>
      </c>
      <c r="L208" s="38">
        <v>0</v>
      </c>
      <c s="32">
        <f>ROUND(ROUND(L208,2)*ROUND(G208,3),2)</f>
      </c>
      <c s="36" t="s">
        <v>53</v>
      </c>
      <c>
        <f>(M208*21)/100</f>
      </c>
      <c t="s">
        <v>27</v>
      </c>
    </row>
    <row r="209" spans="1:5" ht="12.75">
      <c r="A209" s="35" t="s">
        <v>54</v>
      </c>
      <c r="E209" s="39" t="s">
        <v>55</v>
      </c>
    </row>
    <row r="210" spans="1:5" ht="12.75">
      <c r="A210" s="35" t="s">
        <v>56</v>
      </c>
      <c r="E210" s="40" t="s">
        <v>55</v>
      </c>
    </row>
    <row r="211" spans="1:5" ht="76.5">
      <c r="A211" t="s">
        <v>57</v>
      </c>
      <c r="E211" s="39" t="s">
        <v>299</v>
      </c>
    </row>
    <row r="212" spans="1:16" ht="12.75">
      <c r="A212" t="s">
        <v>49</v>
      </c>
      <c s="34" t="s">
        <v>286</v>
      </c>
      <c s="34" t="s">
        <v>264</v>
      </c>
      <c s="35" t="s">
        <v>47</v>
      </c>
      <c s="6" t="s">
        <v>265</v>
      </c>
      <c s="36" t="s">
        <v>104</v>
      </c>
      <c s="37">
        <v>10</v>
      </c>
      <c s="36">
        <v>0</v>
      </c>
      <c s="36">
        <f>ROUND(G212*H212,6)</f>
      </c>
      <c r="L212" s="38">
        <v>0</v>
      </c>
      <c s="32">
        <f>ROUND(ROUND(L212,2)*ROUND(G212,3),2)</f>
      </c>
      <c s="36" t="s">
        <v>73</v>
      </c>
      <c>
        <f>(M212*21)/100</f>
      </c>
      <c t="s">
        <v>27</v>
      </c>
    </row>
    <row r="213" spans="1:5" ht="12.75">
      <c r="A213" s="35" t="s">
        <v>54</v>
      </c>
      <c r="E213" s="39" t="s">
        <v>55</v>
      </c>
    </row>
    <row r="214" spans="1:5" ht="12.75">
      <c r="A214" s="35" t="s">
        <v>56</v>
      </c>
      <c r="E214" s="40" t="s">
        <v>55</v>
      </c>
    </row>
    <row r="215" spans="1:5" ht="12.75">
      <c r="A215" t="s">
        <v>57</v>
      </c>
      <c r="E215" s="39" t="s">
        <v>74</v>
      </c>
    </row>
    <row r="216" spans="1:16" ht="12.75">
      <c r="A216" t="s">
        <v>49</v>
      </c>
      <c s="34" t="s">
        <v>290</v>
      </c>
      <c s="34" t="s">
        <v>2571</v>
      </c>
      <c s="35" t="s">
        <v>47</v>
      </c>
      <c s="6" t="s">
        <v>283</v>
      </c>
      <c s="36" t="s">
        <v>284</v>
      </c>
      <c s="37">
        <v>2</v>
      </c>
      <c s="36">
        <v>0</v>
      </c>
      <c s="36">
        <f>ROUND(G216*H216,6)</f>
      </c>
      <c r="L216" s="38">
        <v>0</v>
      </c>
      <c s="32">
        <f>ROUND(ROUND(L216,2)*ROUND(G216,3),2)</f>
      </c>
      <c s="36" t="s">
        <v>53</v>
      </c>
      <c>
        <f>(M216*21)/100</f>
      </c>
      <c t="s">
        <v>27</v>
      </c>
    </row>
    <row r="217" spans="1:5" ht="12.75">
      <c r="A217" s="35" t="s">
        <v>54</v>
      </c>
      <c r="E217" s="39" t="s">
        <v>55</v>
      </c>
    </row>
    <row r="218" spans="1:5" ht="12.75">
      <c r="A218" s="35" t="s">
        <v>56</v>
      </c>
      <c r="E218" s="40" t="s">
        <v>55</v>
      </c>
    </row>
    <row r="219" spans="1:5" ht="76.5">
      <c r="A219" t="s">
        <v>57</v>
      </c>
      <c r="E219" s="39" t="s">
        <v>285</v>
      </c>
    </row>
    <row r="220" spans="1:16" ht="12.75">
      <c r="A220" t="s">
        <v>49</v>
      </c>
      <c s="34" t="s">
        <v>294</v>
      </c>
      <c s="34" t="s">
        <v>2008</v>
      </c>
      <c s="35" t="s">
        <v>47</v>
      </c>
      <c s="6" t="s">
        <v>288</v>
      </c>
      <c s="36" t="s">
        <v>104</v>
      </c>
      <c s="37">
        <v>10</v>
      </c>
      <c s="36">
        <v>0</v>
      </c>
      <c s="36">
        <f>ROUND(G220*H220,6)</f>
      </c>
      <c r="L220" s="38">
        <v>0</v>
      </c>
      <c s="32">
        <f>ROUND(ROUND(L220,2)*ROUND(G220,3),2)</f>
      </c>
      <c s="36" t="s">
        <v>53</v>
      </c>
      <c>
        <f>(M220*21)/100</f>
      </c>
      <c t="s">
        <v>27</v>
      </c>
    </row>
    <row r="221" spans="1:5" ht="12.75">
      <c r="A221" s="35" t="s">
        <v>54</v>
      </c>
      <c r="E221" s="39" t="s">
        <v>55</v>
      </c>
    </row>
    <row r="222" spans="1:5" ht="12.75">
      <c r="A222" s="35" t="s">
        <v>56</v>
      </c>
      <c r="E222" s="40" t="s">
        <v>55</v>
      </c>
    </row>
    <row r="223" spans="1:5" ht="76.5">
      <c r="A223" t="s">
        <v>57</v>
      </c>
      <c r="E223" s="39" t="s">
        <v>289</v>
      </c>
    </row>
    <row r="224" spans="1:16" ht="12.75">
      <c r="A224" t="s">
        <v>49</v>
      </c>
      <c s="34" t="s">
        <v>300</v>
      </c>
      <c s="34" t="s">
        <v>2572</v>
      </c>
      <c s="35" t="s">
        <v>47</v>
      </c>
      <c s="6" t="s">
        <v>2085</v>
      </c>
      <c s="36" t="s">
        <v>52</v>
      </c>
      <c s="37">
        <v>2</v>
      </c>
      <c s="36">
        <v>0</v>
      </c>
      <c s="36">
        <f>ROUND(G224*H224,6)</f>
      </c>
      <c r="L224" s="38">
        <v>0</v>
      </c>
      <c s="32">
        <f>ROUND(ROUND(L224,2)*ROUND(G224,3),2)</f>
      </c>
      <c s="36" t="s">
        <v>73</v>
      </c>
      <c>
        <f>(M224*21)/100</f>
      </c>
      <c t="s">
        <v>27</v>
      </c>
    </row>
    <row r="225" spans="1:5" ht="12.75">
      <c r="A225" s="35" t="s">
        <v>54</v>
      </c>
      <c r="E225" s="39" t="s">
        <v>55</v>
      </c>
    </row>
    <row r="226" spans="1:5" ht="12.75">
      <c r="A226" s="35" t="s">
        <v>56</v>
      </c>
      <c r="E226" s="40" t="s">
        <v>55</v>
      </c>
    </row>
    <row r="227" spans="1:5" ht="12.75">
      <c r="A227" t="s">
        <v>57</v>
      </c>
      <c r="E227" s="39" t="s">
        <v>74</v>
      </c>
    </row>
    <row r="228" spans="1:16" ht="12.75">
      <c r="A228" t="s">
        <v>49</v>
      </c>
      <c s="34" t="s">
        <v>304</v>
      </c>
      <c s="34" t="s">
        <v>2087</v>
      </c>
      <c s="35" t="s">
        <v>47</v>
      </c>
      <c s="6" t="s">
        <v>2088</v>
      </c>
      <c s="36" t="s">
        <v>52</v>
      </c>
      <c s="37">
        <v>2</v>
      </c>
      <c s="36">
        <v>0</v>
      </c>
      <c s="36">
        <f>ROUND(G228*H228,6)</f>
      </c>
      <c r="L228" s="38">
        <v>0</v>
      </c>
      <c s="32">
        <f>ROUND(ROUND(L228,2)*ROUND(G228,3),2)</f>
      </c>
      <c s="36" t="s">
        <v>73</v>
      </c>
      <c>
        <f>(M228*21)/100</f>
      </c>
      <c t="s">
        <v>27</v>
      </c>
    </row>
    <row r="229" spans="1:5" ht="12.75">
      <c r="A229" s="35" t="s">
        <v>54</v>
      </c>
      <c r="E229" s="39" t="s">
        <v>55</v>
      </c>
    </row>
    <row r="230" spans="1:5" ht="12.75">
      <c r="A230" s="35" t="s">
        <v>56</v>
      </c>
      <c r="E230" s="40" t="s">
        <v>55</v>
      </c>
    </row>
    <row r="231" spans="1:5" ht="12.75">
      <c r="A231" t="s">
        <v>57</v>
      </c>
      <c r="E231" s="39" t="s">
        <v>74</v>
      </c>
    </row>
    <row r="232" spans="1:16" ht="12.75">
      <c r="A232" t="s">
        <v>49</v>
      </c>
      <c s="34" t="s">
        <v>307</v>
      </c>
      <c s="34" t="s">
        <v>2573</v>
      </c>
      <c s="35" t="s">
        <v>47</v>
      </c>
      <c s="6" t="s">
        <v>872</v>
      </c>
      <c s="36" t="s">
        <v>52</v>
      </c>
      <c s="37">
        <v>1</v>
      </c>
      <c s="36">
        <v>0</v>
      </c>
      <c s="36">
        <f>ROUND(G232*H232,6)</f>
      </c>
      <c r="L232" s="38">
        <v>0</v>
      </c>
      <c s="32">
        <f>ROUND(ROUND(L232,2)*ROUND(G232,3),2)</f>
      </c>
      <c s="36" t="s">
        <v>73</v>
      </c>
      <c>
        <f>(M232*21)/100</f>
      </c>
      <c t="s">
        <v>27</v>
      </c>
    </row>
    <row r="233" spans="1:5" ht="12.75">
      <c r="A233" s="35" t="s">
        <v>54</v>
      </c>
      <c r="E233" s="39" t="s">
        <v>55</v>
      </c>
    </row>
    <row r="234" spans="1:5" ht="12.75">
      <c r="A234" s="35" t="s">
        <v>56</v>
      </c>
      <c r="E234" s="40" t="s">
        <v>55</v>
      </c>
    </row>
    <row r="235" spans="1:5" ht="165.75">
      <c r="A235" t="s">
        <v>57</v>
      </c>
      <c r="E235" s="39" t="s">
        <v>873</v>
      </c>
    </row>
    <row r="236" spans="1:16" ht="12.75">
      <c r="A236" t="s">
        <v>49</v>
      </c>
      <c s="34" t="s">
        <v>310</v>
      </c>
      <c s="34" t="s">
        <v>342</v>
      </c>
      <c s="35" t="s">
        <v>47</v>
      </c>
      <c s="6" t="s">
        <v>343</v>
      </c>
      <c s="36" t="s">
        <v>52</v>
      </c>
      <c s="37">
        <v>1</v>
      </c>
      <c s="36">
        <v>0</v>
      </c>
      <c s="36">
        <f>ROUND(G236*H236,6)</f>
      </c>
      <c r="L236" s="38">
        <v>0</v>
      </c>
      <c s="32">
        <f>ROUND(ROUND(L236,2)*ROUND(G236,3),2)</f>
      </c>
      <c s="36" t="s">
        <v>73</v>
      </c>
      <c>
        <f>(M236*21)/100</f>
      </c>
      <c t="s">
        <v>27</v>
      </c>
    </row>
    <row r="237" spans="1:5" ht="12.75">
      <c r="A237" s="35" t="s">
        <v>54</v>
      </c>
      <c r="E237" s="39" t="s">
        <v>55</v>
      </c>
    </row>
    <row r="238" spans="1:5" ht="12.75">
      <c r="A238" s="35" t="s">
        <v>56</v>
      </c>
      <c r="E238" s="40" t="s">
        <v>55</v>
      </c>
    </row>
    <row r="239" spans="1:5" ht="165.75">
      <c r="A239" t="s">
        <v>57</v>
      </c>
      <c r="E239" s="39" t="s">
        <v>873</v>
      </c>
    </row>
    <row r="240" spans="1:16" ht="12.75">
      <c r="A240" t="s">
        <v>49</v>
      </c>
      <c s="34" t="s">
        <v>313</v>
      </c>
      <c s="34" t="s">
        <v>2089</v>
      </c>
      <c s="35" t="s">
        <v>47</v>
      </c>
      <c s="6" t="s">
        <v>2090</v>
      </c>
      <c s="36" t="s">
        <v>52</v>
      </c>
      <c s="37">
        <v>2</v>
      </c>
      <c s="36">
        <v>0</v>
      </c>
      <c s="36">
        <f>ROUND(G240*H240,6)</f>
      </c>
      <c r="L240" s="38">
        <v>0</v>
      </c>
      <c s="32">
        <f>ROUND(ROUND(L240,2)*ROUND(G240,3),2)</f>
      </c>
      <c s="36" t="s">
        <v>73</v>
      </c>
      <c>
        <f>(M240*21)/100</f>
      </c>
      <c t="s">
        <v>27</v>
      </c>
    </row>
    <row r="241" spans="1:5" ht="12.75">
      <c r="A241" s="35" t="s">
        <v>54</v>
      </c>
      <c r="E241" s="39" t="s">
        <v>55</v>
      </c>
    </row>
    <row r="242" spans="1:5" ht="12.75">
      <c r="A242" s="35" t="s">
        <v>56</v>
      </c>
      <c r="E242" s="40" t="s">
        <v>55</v>
      </c>
    </row>
    <row r="243" spans="1:5" ht="12.75">
      <c r="A243" t="s">
        <v>57</v>
      </c>
      <c r="E243" s="39" t="s">
        <v>74</v>
      </c>
    </row>
    <row r="244" spans="1:16" ht="25.5">
      <c r="A244" t="s">
        <v>49</v>
      </c>
      <c s="34" t="s">
        <v>316</v>
      </c>
      <c s="34" t="s">
        <v>2091</v>
      </c>
      <c s="35" t="s">
        <v>47</v>
      </c>
      <c s="6" t="s">
        <v>2092</v>
      </c>
      <c s="36" t="s">
        <v>52</v>
      </c>
      <c s="37">
        <v>2</v>
      </c>
      <c s="36">
        <v>0</v>
      </c>
      <c s="36">
        <f>ROUND(G244*H244,6)</f>
      </c>
      <c r="L244" s="38">
        <v>0</v>
      </c>
      <c s="32">
        <f>ROUND(ROUND(L244,2)*ROUND(G244,3),2)</f>
      </c>
      <c s="36" t="s">
        <v>73</v>
      </c>
      <c>
        <f>(M244*21)/100</f>
      </c>
      <c t="s">
        <v>27</v>
      </c>
    </row>
    <row r="245" spans="1:5" ht="12.75">
      <c r="A245" s="35" t="s">
        <v>54</v>
      </c>
      <c r="E245" s="39" t="s">
        <v>55</v>
      </c>
    </row>
    <row r="246" spans="1:5" ht="12.75">
      <c r="A246" s="35" t="s">
        <v>56</v>
      </c>
      <c r="E246" s="40" t="s">
        <v>55</v>
      </c>
    </row>
    <row r="247" spans="1:5" ht="12.75">
      <c r="A247" t="s">
        <v>57</v>
      </c>
      <c r="E247" s="39" t="s">
        <v>74</v>
      </c>
    </row>
    <row r="248" spans="1:16" ht="12.75">
      <c r="A248" t="s">
        <v>49</v>
      </c>
      <c s="34" t="s">
        <v>320</v>
      </c>
      <c s="34" t="s">
        <v>345</v>
      </c>
      <c s="35" t="s">
        <v>47</v>
      </c>
      <c s="6" t="s">
        <v>346</v>
      </c>
      <c s="36" t="s">
        <v>104</v>
      </c>
      <c s="37">
        <v>50</v>
      </c>
      <c s="36">
        <v>0</v>
      </c>
      <c s="36">
        <f>ROUND(G248*H248,6)</f>
      </c>
      <c r="L248" s="38">
        <v>0</v>
      </c>
      <c s="32">
        <f>ROUND(ROUND(L248,2)*ROUND(G248,3),2)</f>
      </c>
      <c s="36" t="s">
        <v>53</v>
      </c>
      <c>
        <f>(M248*21)/100</f>
      </c>
      <c t="s">
        <v>27</v>
      </c>
    </row>
    <row r="249" spans="1:5" ht="12.75">
      <c r="A249" s="35" t="s">
        <v>54</v>
      </c>
      <c r="E249" s="39" t="s">
        <v>55</v>
      </c>
    </row>
    <row r="250" spans="1:5" ht="12.75">
      <c r="A250" s="35" t="s">
        <v>56</v>
      </c>
      <c r="E250" s="40" t="s">
        <v>55</v>
      </c>
    </row>
    <row r="251" spans="1:5" ht="51">
      <c r="A251" t="s">
        <v>57</v>
      </c>
      <c r="E251" s="39" t="s">
        <v>347</v>
      </c>
    </row>
    <row r="252" spans="1:16" ht="12.75">
      <c r="A252" t="s">
        <v>49</v>
      </c>
      <c s="34" t="s">
        <v>324</v>
      </c>
      <c s="34" t="s">
        <v>349</v>
      </c>
      <c s="35" t="s">
        <v>47</v>
      </c>
      <c s="6" t="s">
        <v>350</v>
      </c>
      <c s="36" t="s">
        <v>52</v>
      </c>
      <c s="37">
        <v>3</v>
      </c>
      <c s="36">
        <v>0</v>
      </c>
      <c s="36">
        <f>ROUND(G252*H252,6)</f>
      </c>
      <c r="L252" s="38">
        <v>0</v>
      </c>
      <c s="32">
        <f>ROUND(ROUND(L252,2)*ROUND(G252,3),2)</f>
      </c>
      <c s="36" t="s">
        <v>73</v>
      </c>
      <c>
        <f>(M252*21)/100</f>
      </c>
      <c t="s">
        <v>27</v>
      </c>
    </row>
    <row r="253" spans="1:5" ht="12.75">
      <c r="A253" s="35" t="s">
        <v>54</v>
      </c>
      <c r="E253" s="39" t="s">
        <v>55</v>
      </c>
    </row>
    <row r="254" spans="1:5" ht="12.75">
      <c r="A254" s="35" t="s">
        <v>56</v>
      </c>
      <c r="E254" s="40" t="s">
        <v>55</v>
      </c>
    </row>
    <row r="255" spans="1:5" ht="12.75">
      <c r="A255" t="s">
        <v>57</v>
      </c>
      <c r="E255" s="39" t="s">
        <v>74</v>
      </c>
    </row>
    <row r="256" spans="1:16" ht="12.75">
      <c r="A256" t="s">
        <v>49</v>
      </c>
      <c s="34" t="s">
        <v>328</v>
      </c>
      <c s="34" t="s">
        <v>352</v>
      </c>
      <c s="35" t="s">
        <v>47</v>
      </c>
      <c s="6" t="s">
        <v>2111</v>
      </c>
      <c s="36" t="s">
        <v>52</v>
      </c>
      <c s="37">
        <v>1</v>
      </c>
      <c s="36">
        <v>0</v>
      </c>
      <c s="36">
        <f>ROUND(G256*H256,6)</f>
      </c>
      <c r="L256" s="38">
        <v>0</v>
      </c>
      <c s="32">
        <f>ROUND(ROUND(L256,2)*ROUND(G256,3),2)</f>
      </c>
      <c s="36" t="s">
        <v>53</v>
      </c>
      <c>
        <f>(M256*21)/100</f>
      </c>
      <c t="s">
        <v>27</v>
      </c>
    </row>
    <row r="257" spans="1:5" ht="12.75">
      <c r="A257" s="35" t="s">
        <v>54</v>
      </c>
      <c r="E257" s="39" t="s">
        <v>55</v>
      </c>
    </row>
    <row r="258" spans="1:5" ht="12.75">
      <c r="A258" s="35" t="s">
        <v>56</v>
      </c>
      <c r="E258" s="40" t="s">
        <v>55</v>
      </c>
    </row>
    <row r="259" spans="1:5" ht="12.75">
      <c r="A259" t="s">
        <v>57</v>
      </c>
      <c r="E259" s="39" t="s">
        <v>354</v>
      </c>
    </row>
    <row r="260" spans="1:13" ht="12.75">
      <c r="A260" t="s">
        <v>46</v>
      </c>
      <c r="C260" s="31" t="s">
        <v>20</v>
      </c>
      <c r="E260" s="33" t="s">
        <v>578</v>
      </c>
      <c r="J260" s="32">
        <f>0</f>
      </c>
      <c s="32">
        <f>0</f>
      </c>
      <c s="32">
        <f>0+L261+L265+L269+L273+L277</f>
      </c>
      <c s="32">
        <f>0+M261+M265+M269+M273+M277</f>
      </c>
    </row>
    <row r="261" spans="1:16" ht="12.75">
      <c r="A261" t="s">
        <v>49</v>
      </c>
      <c s="34" t="s">
        <v>332</v>
      </c>
      <c s="34" t="s">
        <v>2112</v>
      </c>
      <c s="35" t="s">
        <v>47</v>
      </c>
      <c s="6" t="s">
        <v>2113</v>
      </c>
      <c s="36" t="s">
        <v>68</v>
      </c>
      <c s="37">
        <v>16</v>
      </c>
      <c s="36">
        <v>0</v>
      </c>
      <c s="36">
        <f>ROUND(G261*H261,6)</f>
      </c>
      <c r="L261" s="38">
        <v>0</v>
      </c>
      <c s="32">
        <f>ROUND(ROUND(L261,2)*ROUND(G261,3),2)</f>
      </c>
      <c s="36" t="s">
        <v>73</v>
      </c>
      <c>
        <f>(M261*21)/100</f>
      </c>
      <c t="s">
        <v>27</v>
      </c>
    </row>
    <row r="262" spans="1:5" ht="12.75">
      <c r="A262" s="35" t="s">
        <v>54</v>
      </c>
      <c r="E262" s="39" t="s">
        <v>55</v>
      </c>
    </row>
    <row r="263" spans="1:5" ht="12.75">
      <c r="A263" s="35" t="s">
        <v>56</v>
      </c>
      <c r="E263" s="40" t="s">
        <v>55</v>
      </c>
    </row>
    <row r="264" spans="1:5" ht="12.75">
      <c r="A264" t="s">
        <v>57</v>
      </c>
      <c r="E264" s="39" t="s">
        <v>74</v>
      </c>
    </row>
    <row r="265" spans="1:16" ht="12.75">
      <c r="A265" t="s">
        <v>49</v>
      </c>
      <c s="34" t="s">
        <v>335</v>
      </c>
      <c s="34" t="s">
        <v>66</v>
      </c>
      <c s="35" t="s">
        <v>47</v>
      </c>
      <c s="6" t="s">
        <v>614</v>
      </c>
      <c s="36" t="s">
        <v>68</v>
      </c>
      <c s="37">
        <v>24</v>
      </c>
      <c s="36">
        <v>0</v>
      </c>
      <c s="36">
        <f>ROUND(G265*H265,6)</f>
      </c>
      <c r="L265" s="38">
        <v>0</v>
      </c>
      <c s="32">
        <f>ROUND(ROUND(L265,2)*ROUND(G265,3),2)</f>
      </c>
      <c s="36" t="s">
        <v>53</v>
      </c>
      <c>
        <f>(M265*21)/100</f>
      </c>
      <c t="s">
        <v>27</v>
      </c>
    </row>
    <row r="266" spans="1:5" ht="12.75">
      <c r="A266" s="35" t="s">
        <v>54</v>
      </c>
      <c r="E266" s="39" t="s">
        <v>55</v>
      </c>
    </row>
    <row r="267" spans="1:5" ht="12.75">
      <c r="A267" s="35" t="s">
        <v>56</v>
      </c>
      <c r="E267" s="40" t="s">
        <v>55</v>
      </c>
    </row>
    <row r="268" spans="1:5" ht="12.75">
      <c r="A268" t="s">
        <v>57</v>
      </c>
      <c r="E268" s="39" t="s">
        <v>69</v>
      </c>
    </row>
    <row r="269" spans="1:16" ht="25.5">
      <c r="A269" t="s">
        <v>49</v>
      </c>
      <c s="34" t="s">
        <v>338</v>
      </c>
      <c s="34" t="s">
        <v>2114</v>
      </c>
      <c s="35" t="s">
        <v>47</v>
      </c>
      <c s="6" t="s">
        <v>2115</v>
      </c>
      <c s="36" t="s">
        <v>52</v>
      </c>
      <c s="37">
        <v>1</v>
      </c>
      <c s="36">
        <v>0</v>
      </c>
      <c s="36">
        <f>ROUND(G269*H269,6)</f>
      </c>
      <c r="L269" s="38">
        <v>0</v>
      </c>
      <c s="32">
        <f>ROUND(ROUND(L269,2)*ROUND(G269,3),2)</f>
      </c>
      <c s="36" t="s">
        <v>73</v>
      </c>
      <c>
        <f>(M269*21)/100</f>
      </c>
      <c t="s">
        <v>27</v>
      </c>
    </row>
    <row r="270" spans="1:5" ht="12.75">
      <c r="A270" s="35" t="s">
        <v>54</v>
      </c>
      <c r="E270" s="39" t="s">
        <v>55</v>
      </c>
    </row>
    <row r="271" spans="1:5" ht="12.75">
      <c r="A271" s="35" t="s">
        <v>56</v>
      </c>
      <c r="E271" s="40" t="s">
        <v>55</v>
      </c>
    </row>
    <row r="272" spans="1:5" ht="12.75">
      <c r="A272" t="s">
        <v>57</v>
      </c>
      <c r="E272" s="39" t="s">
        <v>74</v>
      </c>
    </row>
    <row r="273" spans="1:16" ht="38.25">
      <c r="A273" t="s">
        <v>49</v>
      </c>
      <c s="34" t="s">
        <v>341</v>
      </c>
      <c s="34" t="s">
        <v>2116</v>
      </c>
      <c s="35" t="s">
        <v>47</v>
      </c>
      <c s="6" t="s">
        <v>2117</v>
      </c>
      <c s="36" t="s">
        <v>52</v>
      </c>
      <c s="37">
        <v>1</v>
      </c>
      <c s="36">
        <v>0</v>
      </c>
      <c s="36">
        <f>ROUND(G273*H273,6)</f>
      </c>
      <c r="L273" s="38">
        <v>0</v>
      </c>
      <c s="32">
        <f>ROUND(ROUND(L273,2)*ROUND(G273,3),2)</f>
      </c>
      <c s="36" t="s">
        <v>73</v>
      </c>
      <c>
        <f>(M273*21)/100</f>
      </c>
      <c t="s">
        <v>27</v>
      </c>
    </row>
    <row r="274" spans="1:5" ht="12.75">
      <c r="A274" s="35" t="s">
        <v>54</v>
      </c>
      <c r="E274" s="39" t="s">
        <v>55</v>
      </c>
    </row>
    <row r="275" spans="1:5" ht="12.75">
      <c r="A275" s="35" t="s">
        <v>56</v>
      </c>
      <c r="E275" s="40" t="s">
        <v>55</v>
      </c>
    </row>
    <row r="276" spans="1:5" ht="12.75">
      <c r="A276" t="s">
        <v>57</v>
      </c>
      <c r="E276" s="39" t="s">
        <v>74</v>
      </c>
    </row>
    <row r="277" spans="1:16" ht="12.75">
      <c r="A277" t="s">
        <v>49</v>
      </c>
      <c s="34" t="s">
        <v>344</v>
      </c>
      <c s="34" t="s">
        <v>76</v>
      </c>
      <c s="35" t="s">
        <v>47</v>
      </c>
      <c s="6" t="s">
        <v>77</v>
      </c>
      <c s="36" t="s">
        <v>52</v>
      </c>
      <c s="37">
        <v>1</v>
      </c>
      <c s="36">
        <v>0</v>
      </c>
      <c s="36">
        <f>ROUND(G277*H277,6)</f>
      </c>
      <c r="L277" s="38">
        <v>0</v>
      </c>
      <c s="32">
        <f>ROUND(ROUND(L277,2)*ROUND(G277,3),2)</f>
      </c>
      <c s="36" t="s">
        <v>53</v>
      </c>
      <c>
        <f>(M277*21)/100</f>
      </c>
      <c t="s">
        <v>27</v>
      </c>
    </row>
    <row r="278" spans="1:5" ht="12.75">
      <c r="A278" s="35" t="s">
        <v>54</v>
      </c>
      <c r="E278" s="39" t="s">
        <v>55</v>
      </c>
    </row>
    <row r="279" spans="1:5" ht="12.75">
      <c r="A279" s="35" t="s">
        <v>56</v>
      </c>
      <c r="E279" s="40" t="s">
        <v>55</v>
      </c>
    </row>
    <row r="280" spans="1:5" ht="25.5">
      <c r="A280" t="s">
        <v>57</v>
      </c>
      <c r="E280" s="39" t="s">
        <v>78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9.xml><?xml version="1.0" encoding="utf-8"?>
<worksheet xmlns="http://schemas.openxmlformats.org/spreadsheetml/2006/main" xmlns:r="http://schemas.openxmlformats.org/officeDocument/2006/relationships">
  <dimension ref="A1:T28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888</v>
      </c>
      <c s="41">
        <f>Rekapitulace!C25</f>
      </c>
      <c s="20" t="s">
        <v>0</v>
      </c>
      <c t="s">
        <v>23</v>
      </c>
      <c t="s">
        <v>27</v>
      </c>
    </row>
    <row r="4" spans="1:16" ht="32" customHeight="1">
      <c r="A4" s="24" t="s">
        <v>20</v>
      </c>
      <c s="25" t="s">
        <v>28</v>
      </c>
      <c s="27" t="s">
        <v>888</v>
      </c>
      <c r="E4" s="26" t="s">
        <v>2010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COUNTIFS(L8:L285,"=0",A8:A285,"P")+COUNTIFS(L8:L285,"",A8:A285,"P")+SUM(Q8:Q285)</f>
      </c>
    </row>
    <row r="8" spans="1:13" ht="12.75">
      <c r="A8" t="s">
        <v>44</v>
      </c>
      <c r="C8" s="28" t="s">
        <v>2719</v>
      </c>
      <c r="E8" s="30" t="s">
        <v>2718</v>
      </c>
      <c r="J8" s="29">
        <f>0+J9+J66+J131+J268</f>
      </c>
      <c s="29">
        <f>0+K9+K66+K131+K268</f>
      </c>
      <c s="29">
        <f>0+L9+L66+L131+L268</f>
      </c>
      <c s="29">
        <f>0+M9+M66+M131+M268</f>
      </c>
    </row>
    <row r="9" spans="1:13" ht="12.75">
      <c r="A9" t="s">
        <v>46</v>
      </c>
      <c r="C9" s="31" t="s">
        <v>47</v>
      </c>
      <c r="E9" s="33" t="s">
        <v>86</v>
      </c>
      <c r="J9" s="32">
        <f>0</f>
      </c>
      <c s="32">
        <f>0</f>
      </c>
      <c s="32">
        <f>0+L10+L14+L18+L22+L26+L30+L34+L38+L42+L46+L50+L54+L58+L62</f>
      </c>
      <c s="32">
        <f>0+M10+M14+M18+M22+M26+M30+M34+M38+M42+M46+M50+M54+M58+M62</f>
      </c>
    </row>
    <row r="10" spans="1:16" ht="12.75">
      <c r="A10" t="s">
        <v>49</v>
      </c>
      <c s="34" t="s">
        <v>47</v>
      </c>
      <c s="34" t="s">
        <v>87</v>
      </c>
      <c s="35" t="s">
        <v>47</v>
      </c>
      <c s="6" t="s">
        <v>88</v>
      </c>
      <c s="36" t="s">
        <v>89</v>
      </c>
      <c s="37">
        <v>0.06</v>
      </c>
      <c s="36">
        <v>0</v>
      </c>
      <c s="36">
        <f>ROUND(G10*H10,6)</f>
      </c>
      <c r="L10" s="38">
        <v>0</v>
      </c>
      <c s="32">
        <f>ROUND(ROUND(L10,2)*ROUND(G10,3),2)</f>
      </c>
      <c s="36" t="s">
        <v>53</v>
      </c>
      <c>
        <f>(M10*21)/100</f>
      </c>
      <c t="s">
        <v>27</v>
      </c>
    </row>
    <row r="11" spans="1:5" ht="12.75">
      <c r="A11" s="35" t="s">
        <v>54</v>
      </c>
      <c r="E11" s="39" t="s">
        <v>55</v>
      </c>
    </row>
    <row r="12" spans="1:5" ht="12.75">
      <c r="A12" s="35" t="s">
        <v>56</v>
      </c>
      <c r="E12" s="40" t="s">
        <v>55</v>
      </c>
    </row>
    <row r="13" spans="1:5" ht="63.75">
      <c r="A13" t="s">
        <v>57</v>
      </c>
      <c r="E13" s="39" t="s">
        <v>90</v>
      </c>
    </row>
    <row r="14" spans="1:16" ht="12.75">
      <c r="A14" t="s">
        <v>49</v>
      </c>
      <c s="34" t="s">
        <v>27</v>
      </c>
      <c s="34" t="s">
        <v>91</v>
      </c>
      <c s="35" t="s">
        <v>47</v>
      </c>
      <c s="6" t="s">
        <v>92</v>
      </c>
      <c s="36" t="s">
        <v>52</v>
      </c>
      <c s="37">
        <v>1</v>
      </c>
      <c s="36">
        <v>0</v>
      </c>
      <c s="36">
        <f>ROUND(G14*H14,6)</f>
      </c>
      <c r="L14" s="38">
        <v>0</v>
      </c>
      <c s="32">
        <f>ROUND(ROUND(L14,2)*ROUND(G14,3),2)</f>
      </c>
      <c s="36" t="s">
        <v>53</v>
      </c>
      <c>
        <f>(M14*21)/100</f>
      </c>
      <c t="s">
        <v>27</v>
      </c>
    </row>
    <row r="15" spans="1:5" ht="12.75">
      <c r="A15" s="35" t="s">
        <v>54</v>
      </c>
      <c r="E15" s="39" t="s">
        <v>55</v>
      </c>
    </row>
    <row r="16" spans="1:5" ht="12.75">
      <c r="A16" s="35" t="s">
        <v>56</v>
      </c>
      <c r="E16" s="40" t="s">
        <v>55</v>
      </c>
    </row>
    <row r="17" spans="1:5" ht="12.75">
      <c r="A17" t="s">
        <v>57</v>
      </c>
      <c r="E17" s="39" t="s">
        <v>93</v>
      </c>
    </row>
    <row r="18" spans="1:16" ht="12.75">
      <c r="A18" t="s">
        <v>49</v>
      </c>
      <c s="34" t="s">
        <v>26</v>
      </c>
      <c s="34" t="s">
        <v>94</v>
      </c>
      <c s="35" t="s">
        <v>47</v>
      </c>
      <c s="6" t="s">
        <v>95</v>
      </c>
      <c s="36" t="s">
        <v>96</v>
      </c>
      <c s="37">
        <v>3</v>
      </c>
      <c s="36">
        <v>0</v>
      </c>
      <c s="36">
        <f>ROUND(G18*H18,6)</f>
      </c>
      <c r="L18" s="38">
        <v>0</v>
      </c>
      <c s="32">
        <f>ROUND(ROUND(L18,2)*ROUND(G18,3),2)</f>
      </c>
      <c s="36" t="s">
        <v>53</v>
      </c>
      <c>
        <f>(M18*21)/100</f>
      </c>
      <c t="s">
        <v>27</v>
      </c>
    </row>
    <row r="19" spans="1:5" ht="12.75">
      <c r="A19" s="35" t="s">
        <v>54</v>
      </c>
      <c r="E19" s="39" t="s">
        <v>55</v>
      </c>
    </row>
    <row r="20" spans="1:5" ht="12.75">
      <c r="A20" s="35" t="s">
        <v>56</v>
      </c>
      <c r="E20" s="40" t="s">
        <v>55</v>
      </c>
    </row>
    <row r="21" spans="1:5" ht="12.75">
      <c r="A21" t="s">
        <v>57</v>
      </c>
      <c r="E21" s="39" t="s">
        <v>97</v>
      </c>
    </row>
    <row r="22" spans="1:16" ht="12.75">
      <c r="A22" t="s">
        <v>49</v>
      </c>
      <c s="34" t="s">
        <v>65</v>
      </c>
      <c s="34" t="s">
        <v>115</v>
      </c>
      <c s="35" t="s">
        <v>47</v>
      </c>
      <c s="6" t="s">
        <v>116</v>
      </c>
      <c s="36" t="s">
        <v>108</v>
      </c>
      <c s="37">
        <v>16</v>
      </c>
      <c s="36">
        <v>0</v>
      </c>
      <c s="36">
        <f>ROUND(G22*H22,6)</f>
      </c>
      <c r="L22" s="38">
        <v>0</v>
      </c>
      <c s="32">
        <f>ROUND(ROUND(L22,2)*ROUND(G22,3),2)</f>
      </c>
      <c s="36" t="s">
        <v>53</v>
      </c>
      <c>
        <f>(M22*21)/100</f>
      </c>
      <c t="s">
        <v>27</v>
      </c>
    </row>
    <row r="23" spans="1:5" ht="12.75">
      <c r="A23" s="35" t="s">
        <v>54</v>
      </c>
      <c r="E23" s="39" t="s">
        <v>55</v>
      </c>
    </row>
    <row r="24" spans="1:5" ht="12.75">
      <c r="A24" s="35" t="s">
        <v>56</v>
      </c>
      <c r="E24" s="40" t="s">
        <v>2720</v>
      </c>
    </row>
    <row r="25" spans="1:5" ht="216.75">
      <c r="A25" t="s">
        <v>57</v>
      </c>
      <c r="E25" s="39" t="s">
        <v>118</v>
      </c>
    </row>
    <row r="26" spans="1:16" ht="12.75">
      <c r="A26" t="s">
        <v>49</v>
      </c>
      <c s="34" t="s">
        <v>70</v>
      </c>
      <c s="34" t="s">
        <v>120</v>
      </c>
      <c s="35" t="s">
        <v>47</v>
      </c>
      <c s="6" t="s">
        <v>121</v>
      </c>
      <c s="36" t="s">
        <v>108</v>
      </c>
      <c s="37">
        <v>16.8</v>
      </c>
      <c s="36">
        <v>0</v>
      </c>
      <c s="36">
        <f>ROUND(G26*H26,6)</f>
      </c>
      <c r="L26" s="38">
        <v>0</v>
      </c>
      <c s="32">
        <f>ROUND(ROUND(L26,2)*ROUND(G26,3),2)</f>
      </c>
      <c s="36" t="s">
        <v>53</v>
      </c>
      <c>
        <f>(M26*21)/100</f>
      </c>
      <c t="s">
        <v>27</v>
      </c>
    </row>
    <row r="27" spans="1:5" ht="12.75">
      <c r="A27" s="35" t="s">
        <v>54</v>
      </c>
      <c r="E27" s="39" t="s">
        <v>55</v>
      </c>
    </row>
    <row r="28" spans="1:5" ht="12.75">
      <c r="A28" s="35" t="s">
        <v>56</v>
      </c>
      <c r="E28" s="40" t="s">
        <v>2721</v>
      </c>
    </row>
    <row r="29" spans="1:5" ht="216.75">
      <c r="A29" t="s">
        <v>57</v>
      </c>
      <c r="E29" s="39" t="s">
        <v>118</v>
      </c>
    </row>
    <row r="30" spans="1:16" ht="12.75">
      <c r="A30" t="s">
        <v>49</v>
      </c>
      <c s="34" t="s">
        <v>110</v>
      </c>
      <c s="34" t="s">
        <v>923</v>
      </c>
      <c s="35" t="s">
        <v>47</v>
      </c>
      <c s="6" t="s">
        <v>924</v>
      </c>
      <c s="36" t="s">
        <v>104</v>
      </c>
      <c s="37">
        <v>8</v>
      </c>
      <c s="36">
        <v>0</v>
      </c>
      <c s="36">
        <f>ROUND(G30*H30,6)</f>
      </c>
      <c r="L30" s="38">
        <v>0</v>
      </c>
      <c s="32">
        <f>ROUND(ROUND(L30,2)*ROUND(G30,3),2)</f>
      </c>
      <c s="36" t="s">
        <v>53</v>
      </c>
      <c>
        <f>(M30*21)/100</f>
      </c>
      <c t="s">
        <v>27</v>
      </c>
    </row>
    <row r="31" spans="1:5" ht="12.75">
      <c r="A31" s="35" t="s">
        <v>54</v>
      </c>
      <c r="E31" s="39" t="s">
        <v>55</v>
      </c>
    </row>
    <row r="32" spans="1:5" ht="12.75">
      <c r="A32" s="35" t="s">
        <v>56</v>
      </c>
      <c r="E32" s="40" t="s">
        <v>55</v>
      </c>
    </row>
    <row r="33" spans="1:5" ht="12.75">
      <c r="A33" t="s">
        <v>57</v>
      </c>
      <c r="E33" s="39" t="s">
        <v>2570</v>
      </c>
    </row>
    <row r="34" spans="1:16" ht="25.5">
      <c r="A34" t="s">
        <v>49</v>
      </c>
      <c s="34" t="s">
        <v>114</v>
      </c>
      <c s="34" t="s">
        <v>128</v>
      </c>
      <c s="35" t="s">
        <v>47</v>
      </c>
      <c s="6" t="s">
        <v>129</v>
      </c>
      <c s="36" t="s">
        <v>104</v>
      </c>
      <c s="37">
        <v>60</v>
      </c>
      <c s="36">
        <v>0</v>
      </c>
      <c s="36">
        <f>ROUND(G34*H34,6)</f>
      </c>
      <c r="L34" s="38">
        <v>0</v>
      </c>
      <c s="32">
        <f>ROUND(ROUND(L34,2)*ROUND(G34,3),2)</f>
      </c>
      <c s="36" t="s">
        <v>53</v>
      </c>
      <c>
        <f>(M34*21)/100</f>
      </c>
      <c t="s">
        <v>27</v>
      </c>
    </row>
    <row r="35" spans="1:5" ht="12.75">
      <c r="A35" s="35" t="s">
        <v>54</v>
      </c>
      <c r="E35" s="39" t="s">
        <v>55</v>
      </c>
    </row>
    <row r="36" spans="1:5" ht="12.75">
      <c r="A36" s="35" t="s">
        <v>56</v>
      </c>
      <c r="E36" s="40" t="s">
        <v>55</v>
      </c>
    </row>
    <row r="37" spans="1:5" ht="25.5">
      <c r="A37" t="s">
        <v>57</v>
      </c>
      <c r="E37" s="39" t="s">
        <v>130</v>
      </c>
    </row>
    <row r="38" spans="1:16" ht="12.75">
      <c r="A38" t="s">
        <v>49</v>
      </c>
      <c s="34" t="s">
        <v>119</v>
      </c>
      <c s="34" t="s">
        <v>132</v>
      </c>
      <c s="35" t="s">
        <v>47</v>
      </c>
      <c s="6" t="s">
        <v>133</v>
      </c>
      <c s="36" t="s">
        <v>104</v>
      </c>
      <c s="37">
        <v>60</v>
      </c>
      <c s="36">
        <v>0</v>
      </c>
      <c s="36">
        <f>ROUND(G38*H38,6)</f>
      </c>
      <c r="L38" s="38">
        <v>0</v>
      </c>
      <c s="32">
        <f>ROUND(ROUND(L38,2)*ROUND(G38,3),2)</f>
      </c>
      <c s="36" t="s">
        <v>73</v>
      </c>
      <c>
        <f>(M38*21)/100</f>
      </c>
      <c t="s">
        <v>27</v>
      </c>
    </row>
    <row r="39" spans="1:5" ht="12.75">
      <c r="A39" s="35" t="s">
        <v>54</v>
      </c>
      <c r="E39" s="39" t="s">
        <v>55</v>
      </c>
    </row>
    <row r="40" spans="1:5" ht="12.75">
      <c r="A40" s="35" t="s">
        <v>56</v>
      </c>
      <c r="E40" s="40" t="s">
        <v>55</v>
      </c>
    </row>
    <row r="41" spans="1:5" ht="25.5">
      <c r="A41" t="s">
        <v>57</v>
      </c>
      <c r="E41" s="39" t="s">
        <v>134</v>
      </c>
    </row>
    <row r="42" spans="1:16" ht="12.75">
      <c r="A42" t="s">
        <v>49</v>
      </c>
      <c s="34" t="s">
        <v>123</v>
      </c>
      <c s="34" t="s">
        <v>2363</v>
      </c>
      <c s="35" t="s">
        <v>47</v>
      </c>
      <c s="6" t="s">
        <v>2364</v>
      </c>
      <c s="36" t="s">
        <v>104</v>
      </c>
      <c s="37">
        <v>100</v>
      </c>
      <c s="36">
        <v>0</v>
      </c>
      <c s="36">
        <f>ROUND(G42*H42,6)</f>
      </c>
      <c r="L42" s="38">
        <v>0</v>
      </c>
      <c s="32">
        <f>ROUND(ROUND(L42,2)*ROUND(G42,3),2)</f>
      </c>
      <c s="36" t="s">
        <v>73</v>
      </c>
      <c>
        <f>(M42*21)/100</f>
      </c>
      <c t="s">
        <v>27</v>
      </c>
    </row>
    <row r="43" spans="1:5" ht="12.75">
      <c r="A43" s="35" t="s">
        <v>54</v>
      </c>
      <c r="E43" s="39" t="s">
        <v>55</v>
      </c>
    </row>
    <row r="44" spans="1:5" ht="12.75">
      <c r="A44" s="35" t="s">
        <v>56</v>
      </c>
      <c r="E44" s="40" t="s">
        <v>55</v>
      </c>
    </row>
    <row r="45" spans="1:5" ht="12.75">
      <c r="A45" t="s">
        <v>57</v>
      </c>
      <c r="E45" s="39" t="s">
        <v>74</v>
      </c>
    </row>
    <row r="46" spans="1:16" ht="12.75">
      <c r="A46" t="s">
        <v>49</v>
      </c>
      <c s="34" t="s">
        <v>127</v>
      </c>
      <c s="34" t="s">
        <v>136</v>
      </c>
      <c s="35" t="s">
        <v>47</v>
      </c>
      <c s="6" t="s">
        <v>137</v>
      </c>
      <c s="36" t="s">
        <v>108</v>
      </c>
      <c s="37">
        <v>30.7</v>
      </c>
      <c s="36">
        <v>0</v>
      </c>
      <c s="36">
        <f>ROUND(G46*H46,6)</f>
      </c>
      <c r="L46" s="38">
        <v>0</v>
      </c>
      <c s="32">
        <f>ROUND(ROUND(L46,2)*ROUND(G46,3),2)</f>
      </c>
      <c s="36" t="s">
        <v>53</v>
      </c>
      <c>
        <f>(M46*21)/100</f>
      </c>
      <c t="s">
        <v>27</v>
      </c>
    </row>
    <row r="47" spans="1:5" ht="12.75">
      <c r="A47" s="35" t="s">
        <v>54</v>
      </c>
      <c r="E47" s="39" t="s">
        <v>55</v>
      </c>
    </row>
    <row r="48" spans="1:5" ht="12.75">
      <c r="A48" s="35" t="s">
        <v>56</v>
      </c>
      <c r="E48" s="40" t="s">
        <v>2722</v>
      </c>
    </row>
    <row r="49" spans="1:5" ht="153">
      <c r="A49" t="s">
        <v>57</v>
      </c>
      <c r="E49" s="39" t="s">
        <v>139</v>
      </c>
    </row>
    <row r="50" spans="1:16" ht="12.75">
      <c r="A50" t="s">
        <v>49</v>
      </c>
      <c s="34" t="s">
        <v>131</v>
      </c>
      <c s="34" t="s">
        <v>141</v>
      </c>
      <c s="35" t="s">
        <v>47</v>
      </c>
      <c s="6" t="s">
        <v>142</v>
      </c>
      <c s="36" t="s">
        <v>100</v>
      </c>
      <c s="37">
        <v>29</v>
      </c>
      <c s="36">
        <v>0</v>
      </c>
      <c s="36">
        <f>ROUND(G50*H50,6)</f>
      </c>
      <c r="L50" s="38">
        <v>0</v>
      </c>
      <c s="32">
        <f>ROUND(ROUND(L50,2)*ROUND(G50,3),2)</f>
      </c>
      <c s="36" t="s">
        <v>73</v>
      </c>
      <c>
        <f>(M50*21)/100</f>
      </c>
      <c t="s">
        <v>27</v>
      </c>
    </row>
    <row r="51" spans="1:5" ht="12.75">
      <c r="A51" s="35" t="s">
        <v>54</v>
      </c>
      <c r="E51" s="39" t="s">
        <v>55</v>
      </c>
    </row>
    <row r="52" spans="1:5" ht="12.75">
      <c r="A52" s="35" t="s">
        <v>56</v>
      </c>
      <c r="E52" s="40" t="s">
        <v>2723</v>
      </c>
    </row>
    <row r="53" spans="1:5" ht="12.75">
      <c r="A53" t="s">
        <v>57</v>
      </c>
      <c r="E53" s="39" t="s">
        <v>144</v>
      </c>
    </row>
    <row r="54" spans="1:16" ht="12.75">
      <c r="A54" t="s">
        <v>49</v>
      </c>
      <c s="34" t="s">
        <v>135</v>
      </c>
      <c s="34" t="s">
        <v>196</v>
      </c>
      <c s="35" t="s">
        <v>47</v>
      </c>
      <c s="6" t="s">
        <v>197</v>
      </c>
      <c s="36" t="s">
        <v>52</v>
      </c>
      <c s="37">
        <v>1</v>
      </c>
      <c s="36">
        <v>0</v>
      </c>
      <c s="36">
        <f>ROUND(G54*H54,6)</f>
      </c>
      <c r="L54" s="38">
        <v>0</v>
      </c>
      <c s="32">
        <f>ROUND(ROUND(L54,2)*ROUND(G54,3),2)</f>
      </c>
      <c s="36" t="s">
        <v>53</v>
      </c>
      <c>
        <f>(M54*21)/100</f>
      </c>
      <c t="s">
        <v>27</v>
      </c>
    </row>
    <row r="55" spans="1:5" ht="12.75">
      <c r="A55" s="35" t="s">
        <v>54</v>
      </c>
      <c r="E55" s="39" t="s">
        <v>55</v>
      </c>
    </row>
    <row r="56" spans="1:5" ht="12.75">
      <c r="A56" s="35" t="s">
        <v>56</v>
      </c>
      <c r="E56" s="40" t="s">
        <v>55</v>
      </c>
    </row>
    <row r="57" spans="1:5" ht="38.25">
      <c r="A57" t="s">
        <v>57</v>
      </c>
      <c r="E57" s="39" t="s">
        <v>198</v>
      </c>
    </row>
    <row r="58" spans="1:16" ht="12.75">
      <c r="A58" t="s">
        <v>49</v>
      </c>
      <c s="34" t="s">
        <v>140</v>
      </c>
      <c s="34" t="s">
        <v>2435</v>
      </c>
      <c s="35" t="s">
        <v>47</v>
      </c>
      <c s="6" t="s">
        <v>2436</v>
      </c>
      <c s="36" t="s">
        <v>108</v>
      </c>
      <c s="37">
        <v>1</v>
      </c>
      <c s="36">
        <v>0</v>
      </c>
      <c s="36">
        <f>ROUND(G58*H58,6)</f>
      </c>
      <c r="L58" s="38">
        <v>0</v>
      </c>
      <c s="32">
        <f>ROUND(ROUND(L58,2)*ROUND(G58,3),2)</f>
      </c>
      <c s="36" t="s">
        <v>2437</v>
      </c>
      <c>
        <f>(M58*21)/100</f>
      </c>
      <c t="s">
        <v>27</v>
      </c>
    </row>
    <row r="59" spans="1:5" ht="12.75">
      <c r="A59" s="35" t="s">
        <v>54</v>
      </c>
      <c r="E59" s="39" t="s">
        <v>55</v>
      </c>
    </row>
    <row r="60" spans="1:5" ht="12.75">
      <c r="A60" s="35" t="s">
        <v>56</v>
      </c>
      <c r="E60" s="40" t="s">
        <v>55</v>
      </c>
    </row>
    <row r="61" spans="1:5" ht="12.75">
      <c r="A61" t="s">
        <v>57</v>
      </c>
      <c r="E61" s="39" t="s">
        <v>74</v>
      </c>
    </row>
    <row r="62" spans="1:16" ht="25.5">
      <c r="A62" t="s">
        <v>49</v>
      </c>
      <c s="34" t="s">
        <v>145</v>
      </c>
      <c s="34" t="s">
        <v>571</v>
      </c>
      <c s="35" t="s">
        <v>572</v>
      </c>
      <c s="6" t="s">
        <v>573</v>
      </c>
      <c s="36" t="s">
        <v>554</v>
      </c>
      <c s="37">
        <v>7.4</v>
      </c>
      <c s="36">
        <v>0</v>
      </c>
      <c s="36">
        <f>ROUND(G62*H62,6)</f>
      </c>
      <c r="L62" s="38">
        <v>0</v>
      </c>
      <c s="32">
        <f>ROUND(ROUND(L62,2)*ROUND(G62,3),2)</f>
      </c>
      <c s="36" t="s">
        <v>53</v>
      </c>
      <c>
        <f>(M62*21)/100</f>
      </c>
      <c t="s">
        <v>27</v>
      </c>
    </row>
    <row r="63" spans="1:5" ht="25.5">
      <c r="A63" s="35" t="s">
        <v>54</v>
      </c>
      <c r="E63" s="39" t="s">
        <v>555</v>
      </c>
    </row>
    <row r="64" spans="1:5" ht="12.75">
      <c r="A64" s="35" t="s">
        <v>56</v>
      </c>
      <c r="E64" s="40" t="s">
        <v>55</v>
      </c>
    </row>
    <row r="65" spans="1:5" ht="165.75">
      <c r="A65" t="s">
        <v>57</v>
      </c>
      <c r="E65" s="39" t="s">
        <v>556</v>
      </c>
    </row>
    <row r="66" spans="1:13" ht="12.75">
      <c r="A66" t="s">
        <v>46</v>
      </c>
      <c r="C66" s="31" t="s">
        <v>27</v>
      </c>
      <c r="E66" s="33" t="s">
        <v>2017</v>
      </c>
      <c r="J66" s="32">
        <f>0</f>
      </c>
      <c s="32">
        <f>0</f>
      </c>
      <c s="32">
        <f>0+L67+L71+L75+L79+L83+L87+L91+L95+L99+L103+L107+L111+L115+L119+L123+L127</f>
      </c>
      <c s="32">
        <f>0+M67+M71+M75+M79+M83+M87+M91+M95+M99+M103+M107+M111+M115+M119+M123+M127</f>
      </c>
    </row>
    <row r="67" spans="1:16" ht="12.75">
      <c r="A67" t="s">
        <v>49</v>
      </c>
      <c s="34" t="s">
        <v>149</v>
      </c>
      <c s="34" t="s">
        <v>2018</v>
      </c>
      <c s="35" t="s">
        <v>47</v>
      </c>
      <c s="6" t="s">
        <v>2019</v>
      </c>
      <c s="36" t="s">
        <v>52</v>
      </c>
      <c s="37">
        <v>1</v>
      </c>
      <c s="36">
        <v>0</v>
      </c>
      <c s="36">
        <f>ROUND(G67*H67,6)</f>
      </c>
      <c r="L67" s="38">
        <v>0</v>
      </c>
      <c s="32">
        <f>ROUND(ROUND(L67,2)*ROUND(G67,3),2)</f>
      </c>
      <c s="36" t="s">
        <v>53</v>
      </c>
      <c>
        <f>(M67*21)/100</f>
      </c>
      <c t="s">
        <v>27</v>
      </c>
    </row>
    <row r="68" spans="1:5" ht="12.75">
      <c r="A68" s="35" t="s">
        <v>54</v>
      </c>
      <c r="E68" s="39" t="s">
        <v>55</v>
      </c>
    </row>
    <row r="69" spans="1:5" ht="12.75">
      <c r="A69" s="35" t="s">
        <v>56</v>
      </c>
      <c r="E69" s="40" t="s">
        <v>55</v>
      </c>
    </row>
    <row r="70" spans="1:5" ht="114.75">
      <c r="A70" t="s">
        <v>57</v>
      </c>
      <c r="E70" s="39" t="s">
        <v>2020</v>
      </c>
    </row>
    <row r="71" spans="1:16" ht="12.75">
      <c r="A71" t="s">
        <v>49</v>
      </c>
      <c s="34" t="s">
        <v>153</v>
      </c>
      <c s="34" t="s">
        <v>2021</v>
      </c>
      <c s="35" t="s">
        <v>47</v>
      </c>
      <c s="6" t="s">
        <v>2022</v>
      </c>
      <c s="36" t="s">
        <v>52</v>
      </c>
      <c s="37">
        <v>1</v>
      </c>
      <c s="36">
        <v>0</v>
      </c>
      <c s="36">
        <f>ROUND(G71*H71,6)</f>
      </c>
      <c r="L71" s="38">
        <v>0</v>
      </c>
      <c s="32">
        <f>ROUND(ROUND(L71,2)*ROUND(G71,3),2)</f>
      </c>
      <c s="36" t="s">
        <v>73</v>
      </c>
      <c>
        <f>(M71*21)/100</f>
      </c>
      <c t="s">
        <v>27</v>
      </c>
    </row>
    <row r="72" spans="1:5" ht="12.75">
      <c r="A72" s="35" t="s">
        <v>54</v>
      </c>
      <c r="E72" s="39" t="s">
        <v>55</v>
      </c>
    </row>
    <row r="73" spans="1:5" ht="12.75">
      <c r="A73" s="35" t="s">
        <v>56</v>
      </c>
      <c r="E73" s="40" t="s">
        <v>55</v>
      </c>
    </row>
    <row r="74" spans="1:5" ht="12.75">
      <c r="A74" t="s">
        <v>57</v>
      </c>
      <c r="E74" s="39" t="s">
        <v>74</v>
      </c>
    </row>
    <row r="75" spans="1:16" ht="12.75">
      <c r="A75" t="s">
        <v>49</v>
      </c>
      <c s="34" t="s">
        <v>157</v>
      </c>
      <c s="34" t="s">
        <v>2023</v>
      </c>
      <c s="35" t="s">
        <v>47</v>
      </c>
      <c s="6" t="s">
        <v>2024</v>
      </c>
      <c s="36" t="s">
        <v>52</v>
      </c>
      <c s="37">
        <v>1</v>
      </c>
      <c s="36">
        <v>0</v>
      </c>
      <c s="36">
        <f>ROUND(G75*H75,6)</f>
      </c>
      <c r="L75" s="38">
        <v>0</v>
      </c>
      <c s="32">
        <f>ROUND(ROUND(L75,2)*ROUND(G75,3),2)</f>
      </c>
      <c s="36" t="s">
        <v>73</v>
      </c>
      <c>
        <f>(M75*21)/100</f>
      </c>
      <c t="s">
        <v>27</v>
      </c>
    </row>
    <row r="76" spans="1:5" ht="12.75">
      <c r="A76" s="35" t="s">
        <v>54</v>
      </c>
      <c r="E76" s="39" t="s">
        <v>55</v>
      </c>
    </row>
    <row r="77" spans="1:5" ht="12.75">
      <c r="A77" s="35" t="s">
        <v>56</v>
      </c>
      <c r="E77" s="40" t="s">
        <v>55</v>
      </c>
    </row>
    <row r="78" spans="1:5" ht="12.75">
      <c r="A78" t="s">
        <v>57</v>
      </c>
      <c r="E78" s="39" t="s">
        <v>74</v>
      </c>
    </row>
    <row r="79" spans="1:16" ht="12.75">
      <c r="A79" t="s">
        <v>49</v>
      </c>
      <c s="34" t="s">
        <v>161</v>
      </c>
      <c s="34" t="s">
        <v>2025</v>
      </c>
      <c s="35" t="s">
        <v>47</v>
      </c>
      <c s="6" t="s">
        <v>2026</v>
      </c>
      <c s="36" t="s">
        <v>52</v>
      </c>
      <c s="37">
        <v>1</v>
      </c>
      <c s="36">
        <v>0</v>
      </c>
      <c s="36">
        <f>ROUND(G79*H79,6)</f>
      </c>
      <c r="L79" s="38">
        <v>0</v>
      </c>
      <c s="32">
        <f>ROUND(ROUND(L79,2)*ROUND(G79,3),2)</f>
      </c>
      <c s="36" t="s">
        <v>73</v>
      </c>
      <c>
        <f>(M79*21)/100</f>
      </c>
      <c t="s">
        <v>27</v>
      </c>
    </row>
    <row r="80" spans="1:5" ht="12.75">
      <c r="A80" s="35" t="s">
        <v>54</v>
      </c>
      <c r="E80" s="39" t="s">
        <v>55</v>
      </c>
    </row>
    <row r="81" spans="1:5" ht="12.75">
      <c r="A81" s="35" t="s">
        <v>56</v>
      </c>
      <c r="E81" s="40" t="s">
        <v>55</v>
      </c>
    </row>
    <row r="82" spans="1:5" ht="12.75">
      <c r="A82" t="s">
        <v>57</v>
      </c>
      <c r="E82" s="39" t="s">
        <v>74</v>
      </c>
    </row>
    <row r="83" spans="1:16" ht="12.75">
      <c r="A83" t="s">
        <v>49</v>
      </c>
      <c s="34" t="s">
        <v>165</v>
      </c>
      <c s="34" t="s">
        <v>2027</v>
      </c>
      <c s="35" t="s">
        <v>47</v>
      </c>
      <c s="6" t="s">
        <v>2028</v>
      </c>
      <c s="36" t="s">
        <v>52</v>
      </c>
      <c s="37">
        <v>4</v>
      </c>
      <c s="36">
        <v>0</v>
      </c>
      <c s="36">
        <f>ROUND(G83*H83,6)</f>
      </c>
      <c r="L83" s="38">
        <v>0</v>
      </c>
      <c s="32">
        <f>ROUND(ROUND(L83,2)*ROUND(G83,3),2)</f>
      </c>
      <c s="36" t="s">
        <v>53</v>
      </c>
      <c>
        <f>(M83*21)/100</f>
      </c>
      <c t="s">
        <v>27</v>
      </c>
    </row>
    <row r="84" spans="1:5" ht="12.75">
      <c r="A84" s="35" t="s">
        <v>54</v>
      </c>
      <c r="E84" s="39" t="s">
        <v>55</v>
      </c>
    </row>
    <row r="85" spans="1:5" ht="12.75">
      <c r="A85" s="35" t="s">
        <v>56</v>
      </c>
      <c r="E85" s="40" t="s">
        <v>55</v>
      </c>
    </row>
    <row r="86" spans="1:5" ht="178.5">
      <c r="A86" t="s">
        <v>57</v>
      </c>
      <c r="E86" s="39" t="s">
        <v>1804</v>
      </c>
    </row>
    <row r="87" spans="1:16" ht="12.75">
      <c r="A87" t="s">
        <v>49</v>
      </c>
      <c s="34" t="s">
        <v>168</v>
      </c>
      <c s="34" t="s">
        <v>2029</v>
      </c>
      <c s="35" t="s">
        <v>47</v>
      </c>
      <c s="6" t="s">
        <v>2030</v>
      </c>
      <c s="36" t="s">
        <v>52</v>
      </c>
      <c s="37">
        <v>4</v>
      </c>
      <c s="36">
        <v>0</v>
      </c>
      <c s="36">
        <f>ROUND(G87*H87,6)</f>
      </c>
      <c r="L87" s="38">
        <v>0</v>
      </c>
      <c s="32">
        <f>ROUND(ROUND(L87,2)*ROUND(G87,3),2)</f>
      </c>
      <c s="36" t="s">
        <v>73</v>
      </c>
      <c>
        <f>(M87*21)/100</f>
      </c>
      <c t="s">
        <v>27</v>
      </c>
    </row>
    <row r="88" spans="1:5" ht="12.75">
      <c r="A88" s="35" t="s">
        <v>54</v>
      </c>
      <c r="E88" s="39" t="s">
        <v>55</v>
      </c>
    </row>
    <row r="89" spans="1:5" ht="12.75">
      <c r="A89" s="35" t="s">
        <v>56</v>
      </c>
      <c r="E89" s="40" t="s">
        <v>55</v>
      </c>
    </row>
    <row r="90" spans="1:5" ht="12.75">
      <c r="A90" t="s">
        <v>57</v>
      </c>
      <c r="E90" s="39" t="s">
        <v>74</v>
      </c>
    </row>
    <row r="91" spans="1:16" ht="12.75">
      <c r="A91" t="s">
        <v>49</v>
      </c>
      <c s="34" t="s">
        <v>171</v>
      </c>
      <c s="34" t="s">
        <v>2031</v>
      </c>
      <c s="35" t="s">
        <v>47</v>
      </c>
      <c s="6" t="s">
        <v>2032</v>
      </c>
      <c s="36" t="s">
        <v>52</v>
      </c>
      <c s="37">
        <v>4</v>
      </c>
      <c s="36">
        <v>0</v>
      </c>
      <c s="36">
        <f>ROUND(G91*H91,6)</f>
      </c>
      <c r="L91" s="38">
        <v>0</v>
      </c>
      <c s="32">
        <f>ROUND(ROUND(L91,2)*ROUND(G91,3),2)</f>
      </c>
      <c s="36" t="s">
        <v>73</v>
      </c>
      <c>
        <f>(M91*21)/100</f>
      </c>
      <c t="s">
        <v>27</v>
      </c>
    </row>
    <row r="92" spans="1:5" ht="12.75">
      <c r="A92" s="35" t="s">
        <v>54</v>
      </c>
      <c r="E92" s="39" t="s">
        <v>55</v>
      </c>
    </row>
    <row r="93" spans="1:5" ht="12.75">
      <c r="A93" s="35" t="s">
        <v>56</v>
      </c>
      <c r="E93" s="40" t="s">
        <v>55</v>
      </c>
    </row>
    <row r="94" spans="1:5" ht="12.75">
      <c r="A94" t="s">
        <v>57</v>
      </c>
      <c r="E94" s="39" t="s">
        <v>74</v>
      </c>
    </row>
    <row r="95" spans="1:16" ht="25.5">
      <c r="A95" t="s">
        <v>49</v>
      </c>
      <c s="34" t="s">
        <v>174</v>
      </c>
      <c s="34" t="s">
        <v>2033</v>
      </c>
      <c s="35" t="s">
        <v>47</v>
      </c>
      <c s="6" t="s">
        <v>2034</v>
      </c>
      <c s="36" t="s">
        <v>52</v>
      </c>
      <c s="37">
        <v>4</v>
      </c>
      <c s="36">
        <v>0</v>
      </c>
      <c s="36">
        <f>ROUND(G95*H95,6)</f>
      </c>
      <c r="L95" s="38">
        <v>0</v>
      </c>
      <c s="32">
        <f>ROUND(ROUND(L95,2)*ROUND(G95,3),2)</f>
      </c>
      <c s="36" t="s">
        <v>73</v>
      </c>
      <c>
        <f>(M95*21)/100</f>
      </c>
      <c t="s">
        <v>27</v>
      </c>
    </row>
    <row r="96" spans="1:5" ht="12.75">
      <c r="A96" s="35" t="s">
        <v>54</v>
      </c>
      <c r="E96" s="39" t="s">
        <v>55</v>
      </c>
    </row>
    <row r="97" spans="1:5" ht="12.75">
      <c r="A97" s="35" t="s">
        <v>56</v>
      </c>
      <c r="E97" s="40" t="s">
        <v>55</v>
      </c>
    </row>
    <row r="98" spans="1:5" ht="12.75">
      <c r="A98" t="s">
        <v>57</v>
      </c>
      <c r="E98" s="39" t="s">
        <v>74</v>
      </c>
    </row>
    <row r="99" spans="1:16" ht="12.75">
      <c r="A99" t="s">
        <v>49</v>
      </c>
      <c s="34" t="s">
        <v>177</v>
      </c>
      <c s="34" t="s">
        <v>2035</v>
      </c>
      <c s="35" t="s">
        <v>47</v>
      </c>
      <c s="6" t="s">
        <v>2036</v>
      </c>
      <c s="36" t="s">
        <v>52</v>
      </c>
      <c s="37">
        <v>4</v>
      </c>
      <c s="36">
        <v>0</v>
      </c>
      <c s="36">
        <f>ROUND(G99*H99,6)</f>
      </c>
      <c r="L99" s="38">
        <v>0</v>
      </c>
      <c s="32">
        <f>ROUND(ROUND(L99,2)*ROUND(G99,3),2)</f>
      </c>
      <c s="36" t="s">
        <v>73</v>
      </c>
      <c>
        <f>(M99*21)/100</f>
      </c>
      <c t="s">
        <v>27</v>
      </c>
    </row>
    <row r="100" spans="1:5" ht="12.75">
      <c r="A100" s="35" t="s">
        <v>54</v>
      </c>
      <c r="E100" s="39" t="s">
        <v>55</v>
      </c>
    </row>
    <row r="101" spans="1:5" ht="12.75">
      <c r="A101" s="35" t="s">
        <v>56</v>
      </c>
      <c r="E101" s="40" t="s">
        <v>55</v>
      </c>
    </row>
    <row r="102" spans="1:5" ht="12.75">
      <c r="A102" t="s">
        <v>57</v>
      </c>
      <c r="E102" s="39" t="s">
        <v>74</v>
      </c>
    </row>
    <row r="103" spans="1:16" ht="12.75">
      <c r="A103" t="s">
        <v>49</v>
      </c>
      <c s="34" t="s">
        <v>180</v>
      </c>
      <c s="34" t="s">
        <v>2037</v>
      </c>
      <c s="35" t="s">
        <v>47</v>
      </c>
      <c s="6" t="s">
        <v>2038</v>
      </c>
      <c s="36" t="s">
        <v>52</v>
      </c>
      <c s="37">
        <v>12</v>
      </c>
      <c s="36">
        <v>0</v>
      </c>
      <c s="36">
        <f>ROUND(G103*H103,6)</f>
      </c>
      <c r="L103" s="38">
        <v>0</v>
      </c>
      <c s="32">
        <f>ROUND(ROUND(L103,2)*ROUND(G103,3),2)</f>
      </c>
      <c s="36" t="s">
        <v>73</v>
      </c>
      <c>
        <f>(M103*21)/100</f>
      </c>
      <c t="s">
        <v>27</v>
      </c>
    </row>
    <row r="104" spans="1:5" ht="12.75">
      <c r="A104" s="35" t="s">
        <v>54</v>
      </c>
      <c r="E104" s="39" t="s">
        <v>55</v>
      </c>
    </row>
    <row r="105" spans="1:5" ht="12.75">
      <c r="A105" s="35" t="s">
        <v>56</v>
      </c>
      <c r="E105" s="40" t="s">
        <v>55</v>
      </c>
    </row>
    <row r="106" spans="1:5" ht="12.75">
      <c r="A106" t="s">
        <v>57</v>
      </c>
      <c r="E106" s="39" t="s">
        <v>74</v>
      </c>
    </row>
    <row r="107" spans="1:16" ht="12.75">
      <c r="A107" t="s">
        <v>49</v>
      </c>
      <c s="34" t="s">
        <v>183</v>
      </c>
      <c s="34" t="s">
        <v>2039</v>
      </c>
      <c s="35" t="s">
        <v>47</v>
      </c>
      <c s="6" t="s">
        <v>2040</v>
      </c>
      <c s="36" t="s">
        <v>52</v>
      </c>
      <c s="37">
        <v>1</v>
      </c>
      <c s="36">
        <v>0</v>
      </c>
      <c s="36">
        <f>ROUND(G107*H107,6)</f>
      </c>
      <c r="L107" s="38">
        <v>0</v>
      </c>
      <c s="32">
        <f>ROUND(ROUND(L107,2)*ROUND(G107,3),2)</f>
      </c>
      <c s="36" t="s">
        <v>73</v>
      </c>
      <c>
        <f>(M107*21)/100</f>
      </c>
      <c t="s">
        <v>27</v>
      </c>
    </row>
    <row r="108" spans="1:5" ht="12.75">
      <c r="A108" s="35" t="s">
        <v>54</v>
      </c>
      <c r="E108" s="39" t="s">
        <v>55</v>
      </c>
    </row>
    <row r="109" spans="1:5" ht="12.75">
      <c r="A109" s="35" t="s">
        <v>56</v>
      </c>
      <c r="E109" s="40" t="s">
        <v>55</v>
      </c>
    </row>
    <row r="110" spans="1:5" ht="12.75">
      <c r="A110" t="s">
        <v>57</v>
      </c>
      <c r="E110" s="39" t="s">
        <v>74</v>
      </c>
    </row>
    <row r="111" spans="1:16" ht="12.75">
      <c r="A111" t="s">
        <v>49</v>
      </c>
      <c s="34" t="s">
        <v>187</v>
      </c>
      <c s="34" t="s">
        <v>2041</v>
      </c>
      <c s="35" t="s">
        <v>47</v>
      </c>
      <c s="6" t="s">
        <v>2042</v>
      </c>
      <c s="36" t="s">
        <v>52</v>
      </c>
      <c s="37">
        <v>1</v>
      </c>
      <c s="36">
        <v>0</v>
      </c>
      <c s="36">
        <f>ROUND(G111*H111,6)</f>
      </c>
      <c r="L111" s="38">
        <v>0</v>
      </c>
      <c s="32">
        <f>ROUND(ROUND(L111,2)*ROUND(G111,3),2)</f>
      </c>
      <c s="36" t="s">
        <v>73</v>
      </c>
      <c>
        <f>(M111*21)/100</f>
      </c>
      <c t="s">
        <v>27</v>
      </c>
    </row>
    <row r="112" spans="1:5" ht="12.75">
      <c r="A112" s="35" t="s">
        <v>54</v>
      </c>
      <c r="E112" s="39" t="s">
        <v>55</v>
      </c>
    </row>
    <row r="113" spans="1:5" ht="12.75">
      <c r="A113" s="35" t="s">
        <v>56</v>
      </c>
      <c r="E113" s="40" t="s">
        <v>55</v>
      </c>
    </row>
    <row r="114" spans="1:5" ht="12.75">
      <c r="A114" t="s">
        <v>57</v>
      </c>
      <c r="E114" s="39" t="s">
        <v>74</v>
      </c>
    </row>
    <row r="115" spans="1:16" ht="25.5">
      <c r="A115" t="s">
        <v>49</v>
      </c>
      <c s="34" t="s">
        <v>191</v>
      </c>
      <c s="34" t="s">
        <v>2043</v>
      </c>
      <c s="35" t="s">
        <v>47</v>
      </c>
      <c s="6" t="s">
        <v>2044</v>
      </c>
      <c s="36" t="s">
        <v>52</v>
      </c>
      <c s="37">
        <v>1</v>
      </c>
      <c s="36">
        <v>0</v>
      </c>
      <c s="36">
        <f>ROUND(G115*H115,6)</f>
      </c>
      <c r="L115" s="38">
        <v>0</v>
      </c>
      <c s="32">
        <f>ROUND(ROUND(L115,2)*ROUND(G115,3),2)</f>
      </c>
      <c s="36" t="s">
        <v>53</v>
      </c>
      <c>
        <f>(M115*21)/100</f>
      </c>
      <c t="s">
        <v>27</v>
      </c>
    </row>
    <row r="116" spans="1:5" ht="12.75">
      <c r="A116" s="35" t="s">
        <v>54</v>
      </c>
      <c r="E116" s="39" t="s">
        <v>55</v>
      </c>
    </row>
    <row r="117" spans="1:5" ht="12.75">
      <c r="A117" s="35" t="s">
        <v>56</v>
      </c>
      <c r="E117" s="40" t="s">
        <v>55</v>
      </c>
    </row>
    <row r="118" spans="1:5" ht="25.5">
      <c r="A118" t="s">
        <v>57</v>
      </c>
      <c r="E118" s="39" t="s">
        <v>2044</v>
      </c>
    </row>
    <row r="119" spans="1:16" ht="12.75">
      <c r="A119" t="s">
        <v>49</v>
      </c>
      <c s="34" t="s">
        <v>195</v>
      </c>
      <c s="34" t="s">
        <v>2045</v>
      </c>
      <c s="35" t="s">
        <v>47</v>
      </c>
      <c s="6" t="s">
        <v>2046</v>
      </c>
      <c s="36" t="s">
        <v>2047</v>
      </c>
      <c s="37">
        <v>1</v>
      </c>
      <c s="36">
        <v>0</v>
      </c>
      <c s="36">
        <f>ROUND(G119*H119,6)</f>
      </c>
      <c r="L119" s="38">
        <v>0</v>
      </c>
      <c s="32">
        <f>ROUND(ROUND(L119,2)*ROUND(G119,3),2)</f>
      </c>
      <c s="36" t="s">
        <v>73</v>
      </c>
      <c>
        <f>(M119*21)/100</f>
      </c>
      <c t="s">
        <v>27</v>
      </c>
    </row>
    <row r="120" spans="1:5" ht="12.75">
      <c r="A120" s="35" t="s">
        <v>54</v>
      </c>
      <c r="E120" s="39" t="s">
        <v>55</v>
      </c>
    </row>
    <row r="121" spans="1:5" ht="12.75">
      <c r="A121" s="35" t="s">
        <v>56</v>
      </c>
      <c r="E121" s="40" t="s">
        <v>55</v>
      </c>
    </row>
    <row r="122" spans="1:5" ht="12.75">
      <c r="A122" t="s">
        <v>57</v>
      </c>
      <c r="E122" s="39" t="s">
        <v>74</v>
      </c>
    </row>
    <row r="123" spans="1:16" ht="12.75">
      <c r="A123" t="s">
        <v>49</v>
      </c>
      <c s="34" t="s">
        <v>200</v>
      </c>
      <c s="34" t="s">
        <v>2048</v>
      </c>
      <c s="35" t="s">
        <v>47</v>
      </c>
      <c s="6" t="s">
        <v>2049</v>
      </c>
      <c s="36" t="s">
        <v>2047</v>
      </c>
      <c s="37">
        <v>1</v>
      </c>
      <c s="36">
        <v>0</v>
      </c>
      <c s="36">
        <f>ROUND(G123*H123,6)</f>
      </c>
      <c r="L123" s="38">
        <v>0</v>
      </c>
      <c s="32">
        <f>ROUND(ROUND(L123,2)*ROUND(G123,3),2)</f>
      </c>
      <c s="36" t="s">
        <v>53</v>
      </c>
      <c>
        <f>(M123*21)/100</f>
      </c>
      <c t="s">
        <v>27</v>
      </c>
    </row>
    <row r="124" spans="1:5" ht="12.75">
      <c r="A124" s="35" t="s">
        <v>54</v>
      </c>
      <c r="E124" s="39" t="s">
        <v>55</v>
      </c>
    </row>
    <row r="125" spans="1:5" ht="12.75">
      <c r="A125" s="35" t="s">
        <v>56</v>
      </c>
      <c r="E125" s="40" t="s">
        <v>55</v>
      </c>
    </row>
    <row r="126" spans="1:5" ht="140.25">
      <c r="A126" t="s">
        <v>57</v>
      </c>
      <c r="E126" s="39" t="s">
        <v>2050</v>
      </c>
    </row>
    <row r="127" spans="1:16" ht="12.75">
      <c r="A127" t="s">
        <v>49</v>
      </c>
      <c s="34" t="s">
        <v>206</v>
      </c>
      <c s="34" t="s">
        <v>2051</v>
      </c>
      <c s="35" t="s">
        <v>47</v>
      </c>
      <c s="6" t="s">
        <v>2052</v>
      </c>
      <c s="36" t="s">
        <v>2047</v>
      </c>
      <c s="37">
        <v>1</v>
      </c>
      <c s="36">
        <v>0</v>
      </c>
      <c s="36">
        <f>ROUND(G127*H127,6)</f>
      </c>
      <c r="L127" s="38">
        <v>0</v>
      </c>
      <c s="32">
        <f>ROUND(ROUND(L127,2)*ROUND(G127,3),2)</f>
      </c>
      <c s="36" t="s">
        <v>53</v>
      </c>
      <c>
        <f>(M127*21)/100</f>
      </c>
      <c t="s">
        <v>27</v>
      </c>
    </row>
    <row r="128" spans="1:5" ht="12.75">
      <c r="A128" s="35" t="s">
        <v>54</v>
      </c>
      <c r="E128" s="39" t="s">
        <v>55</v>
      </c>
    </row>
    <row r="129" spans="1:5" ht="12.75">
      <c r="A129" s="35" t="s">
        <v>56</v>
      </c>
      <c r="E129" s="40" t="s">
        <v>55</v>
      </c>
    </row>
    <row r="130" spans="1:5" ht="140.25">
      <c r="A130" t="s">
        <v>57</v>
      </c>
      <c r="E130" s="39" t="s">
        <v>2053</v>
      </c>
    </row>
    <row r="131" spans="1:13" ht="12.75">
      <c r="A131" t="s">
        <v>46</v>
      </c>
      <c r="C131" s="31" t="s">
        <v>26</v>
      </c>
      <c r="E131" s="33" t="s">
        <v>2054</v>
      </c>
      <c r="J131" s="32">
        <f>0</f>
      </c>
      <c s="32">
        <f>0</f>
      </c>
      <c s="32">
        <f>0+L132+L136+L140+L144+L148+L152+L156+L160+L164+L168+L172+L176+L180+L184+L188+L192+L196+L200+L204+L208+L212+L216+L220+L224+L228+L232+L236+L240+L244+L248+L252+L256+L260+L264</f>
      </c>
      <c s="32">
        <f>0+M132+M136+M140+M144+M148+M152+M156+M160+M164+M168+M172+M176+M180+M184+M188+M192+M196+M200+M204+M208+M212+M216+M220+M224+M228+M232+M236+M240+M244+M248+M252+M256+M260+M264</f>
      </c>
    </row>
    <row r="132" spans="1:16" ht="12.75">
      <c r="A132" t="s">
        <v>49</v>
      </c>
      <c s="34" t="s">
        <v>210</v>
      </c>
      <c s="34" t="s">
        <v>2055</v>
      </c>
      <c s="35" t="s">
        <v>47</v>
      </c>
      <c s="6" t="s">
        <v>2056</v>
      </c>
      <c s="36" t="s">
        <v>52</v>
      </c>
      <c s="37">
        <v>2</v>
      </c>
      <c s="36">
        <v>0</v>
      </c>
      <c s="36">
        <f>ROUND(G132*H132,6)</f>
      </c>
      <c r="L132" s="38">
        <v>0</v>
      </c>
      <c s="32">
        <f>ROUND(ROUND(L132,2)*ROUND(G132,3),2)</f>
      </c>
      <c s="36" t="s">
        <v>53</v>
      </c>
      <c>
        <f>(M132*21)/100</f>
      </c>
      <c t="s">
        <v>27</v>
      </c>
    </row>
    <row r="133" spans="1:5" ht="12.75">
      <c r="A133" s="35" t="s">
        <v>54</v>
      </c>
      <c r="E133" s="39" t="s">
        <v>55</v>
      </c>
    </row>
    <row r="134" spans="1:5" ht="12.75">
      <c r="A134" s="35" t="s">
        <v>56</v>
      </c>
      <c r="E134" s="40" t="s">
        <v>55</v>
      </c>
    </row>
    <row r="135" spans="1:5" ht="76.5">
      <c r="A135" t="s">
        <v>57</v>
      </c>
      <c r="E135" s="39" t="s">
        <v>2057</v>
      </c>
    </row>
    <row r="136" spans="1:16" ht="12.75">
      <c r="A136" t="s">
        <v>49</v>
      </c>
      <c s="34" t="s">
        <v>214</v>
      </c>
      <c s="34" t="s">
        <v>2365</v>
      </c>
      <c s="35" t="s">
        <v>47</v>
      </c>
      <c s="6" t="s">
        <v>2366</v>
      </c>
      <c s="36" t="s">
        <v>104</v>
      </c>
      <c s="37">
        <v>50</v>
      </c>
      <c s="36">
        <v>0</v>
      </c>
      <c s="36">
        <f>ROUND(G136*H136,6)</f>
      </c>
      <c r="L136" s="38">
        <v>0</v>
      </c>
      <c s="32">
        <f>ROUND(ROUND(L136,2)*ROUND(G136,3),2)</f>
      </c>
      <c s="36" t="s">
        <v>53</v>
      </c>
      <c>
        <f>(M136*21)/100</f>
      </c>
      <c t="s">
        <v>27</v>
      </c>
    </row>
    <row r="137" spans="1:5" ht="12.75">
      <c r="A137" s="35" t="s">
        <v>54</v>
      </c>
      <c r="E137" s="39" t="s">
        <v>55</v>
      </c>
    </row>
    <row r="138" spans="1:5" ht="12.75">
      <c r="A138" s="35" t="s">
        <v>56</v>
      </c>
      <c r="E138" s="40" t="s">
        <v>55</v>
      </c>
    </row>
    <row r="139" spans="1:5" ht="12.75">
      <c r="A139" t="s">
        <v>57</v>
      </c>
      <c r="E139" s="39" t="s">
        <v>74</v>
      </c>
    </row>
    <row r="140" spans="1:16" ht="12.75">
      <c r="A140" t="s">
        <v>49</v>
      </c>
      <c s="34" t="s">
        <v>218</v>
      </c>
      <c s="34" t="s">
        <v>2058</v>
      </c>
      <c s="35" t="s">
        <v>47</v>
      </c>
      <c s="6" t="s">
        <v>2059</v>
      </c>
      <c s="36" t="s">
        <v>104</v>
      </c>
      <c s="37">
        <v>10</v>
      </c>
      <c s="36">
        <v>0</v>
      </c>
      <c s="36">
        <f>ROUND(G140*H140,6)</f>
      </c>
      <c r="L140" s="38">
        <v>0</v>
      </c>
      <c s="32">
        <f>ROUND(ROUND(L140,2)*ROUND(G140,3),2)</f>
      </c>
      <c s="36" t="s">
        <v>73</v>
      </c>
      <c>
        <f>(M140*21)/100</f>
      </c>
      <c t="s">
        <v>27</v>
      </c>
    </row>
    <row r="141" spans="1:5" ht="12.75">
      <c r="A141" s="35" t="s">
        <v>54</v>
      </c>
      <c r="E141" s="39" t="s">
        <v>55</v>
      </c>
    </row>
    <row r="142" spans="1:5" ht="12.75">
      <c r="A142" s="35" t="s">
        <v>56</v>
      </c>
      <c r="E142" s="40" t="s">
        <v>55</v>
      </c>
    </row>
    <row r="143" spans="1:5" ht="12.75">
      <c r="A143" t="s">
        <v>57</v>
      </c>
      <c r="E143" s="39" t="s">
        <v>74</v>
      </c>
    </row>
    <row r="144" spans="1:16" ht="25.5">
      <c r="A144" t="s">
        <v>49</v>
      </c>
      <c s="34" t="s">
        <v>221</v>
      </c>
      <c s="34" t="s">
        <v>631</v>
      </c>
      <c s="35" t="s">
        <v>47</v>
      </c>
      <c s="6" t="s">
        <v>632</v>
      </c>
      <c s="36" t="s">
        <v>52</v>
      </c>
      <c s="37">
        <v>4</v>
      </c>
      <c s="36">
        <v>0</v>
      </c>
      <c s="36">
        <f>ROUND(G144*H144,6)</f>
      </c>
      <c r="L144" s="38">
        <v>0</v>
      </c>
      <c s="32">
        <f>ROUND(ROUND(L144,2)*ROUND(G144,3),2)</f>
      </c>
      <c s="36" t="s">
        <v>73</v>
      </c>
      <c>
        <f>(M144*21)/100</f>
      </c>
      <c t="s">
        <v>27</v>
      </c>
    </row>
    <row r="145" spans="1:5" ht="12.75">
      <c r="A145" s="35" t="s">
        <v>54</v>
      </c>
      <c r="E145" s="39" t="s">
        <v>55</v>
      </c>
    </row>
    <row r="146" spans="1:5" ht="12.75">
      <c r="A146" s="35" t="s">
        <v>56</v>
      </c>
      <c r="E146" s="40" t="s">
        <v>55</v>
      </c>
    </row>
    <row r="147" spans="1:5" ht="12.75">
      <c r="A147" t="s">
        <v>57</v>
      </c>
      <c r="E147" s="39" t="s">
        <v>74</v>
      </c>
    </row>
    <row r="148" spans="1:16" ht="25.5">
      <c r="A148" t="s">
        <v>49</v>
      </c>
      <c s="34" t="s">
        <v>225</v>
      </c>
      <c s="34" t="s">
        <v>325</v>
      </c>
      <c s="35" t="s">
        <v>47</v>
      </c>
      <c s="6" t="s">
        <v>326</v>
      </c>
      <c s="36" t="s">
        <v>52</v>
      </c>
      <c s="37">
        <v>2</v>
      </c>
      <c s="36">
        <v>0</v>
      </c>
      <c s="36">
        <f>ROUND(G148*H148,6)</f>
      </c>
      <c r="L148" s="38">
        <v>0</v>
      </c>
      <c s="32">
        <f>ROUND(ROUND(L148,2)*ROUND(G148,3),2)</f>
      </c>
      <c s="36" t="s">
        <v>73</v>
      </c>
      <c>
        <f>(M148*21)/100</f>
      </c>
      <c t="s">
        <v>27</v>
      </c>
    </row>
    <row r="149" spans="1:5" ht="12.75">
      <c r="A149" s="35" t="s">
        <v>54</v>
      </c>
      <c r="E149" s="39" t="s">
        <v>55</v>
      </c>
    </row>
    <row r="150" spans="1:5" ht="12.75">
      <c r="A150" s="35" t="s">
        <v>56</v>
      </c>
      <c r="E150" s="40" t="s">
        <v>55</v>
      </c>
    </row>
    <row r="151" spans="1:5" ht="12.75">
      <c r="A151" t="s">
        <v>57</v>
      </c>
      <c r="E151" s="39" t="s">
        <v>74</v>
      </c>
    </row>
    <row r="152" spans="1:16" ht="12.75">
      <c r="A152" t="s">
        <v>49</v>
      </c>
      <c s="34" t="s">
        <v>229</v>
      </c>
      <c s="34" t="s">
        <v>639</v>
      </c>
      <c s="35" t="s">
        <v>47</v>
      </c>
      <c s="6" t="s">
        <v>640</v>
      </c>
      <c s="36" t="s">
        <v>297</v>
      </c>
      <c s="37">
        <v>0.39</v>
      </c>
      <c s="36">
        <v>0</v>
      </c>
      <c s="36">
        <f>ROUND(G152*H152,6)</f>
      </c>
      <c r="L152" s="38">
        <v>0</v>
      </c>
      <c s="32">
        <f>ROUND(ROUND(L152,2)*ROUND(G152,3),2)</f>
      </c>
      <c s="36" t="s">
        <v>73</v>
      </c>
      <c>
        <f>(M152*21)/100</f>
      </c>
      <c t="s">
        <v>27</v>
      </c>
    </row>
    <row r="153" spans="1:5" ht="12.75">
      <c r="A153" s="35" t="s">
        <v>54</v>
      </c>
      <c r="E153" s="39" t="s">
        <v>55</v>
      </c>
    </row>
    <row r="154" spans="1:5" ht="12.75">
      <c r="A154" s="35" t="s">
        <v>56</v>
      </c>
      <c r="E154" s="40" t="s">
        <v>55</v>
      </c>
    </row>
    <row r="155" spans="1:5" ht="12.75">
      <c r="A155" t="s">
        <v>57</v>
      </c>
      <c r="E155" s="39" t="s">
        <v>74</v>
      </c>
    </row>
    <row r="156" spans="1:16" ht="25.5">
      <c r="A156" t="s">
        <v>49</v>
      </c>
      <c s="34" t="s">
        <v>232</v>
      </c>
      <c s="34" t="s">
        <v>641</v>
      </c>
      <c s="35" t="s">
        <v>47</v>
      </c>
      <c s="6" t="s">
        <v>642</v>
      </c>
      <c s="36" t="s">
        <v>104</v>
      </c>
      <c s="37">
        <v>130</v>
      </c>
      <c s="36">
        <v>0</v>
      </c>
      <c s="36">
        <f>ROUND(G156*H156,6)</f>
      </c>
      <c r="L156" s="38">
        <v>0</v>
      </c>
      <c s="32">
        <f>ROUND(ROUND(L156,2)*ROUND(G156,3),2)</f>
      </c>
      <c s="36" t="s">
        <v>73</v>
      </c>
      <c>
        <f>(M156*21)/100</f>
      </c>
      <c t="s">
        <v>27</v>
      </c>
    </row>
    <row r="157" spans="1:5" ht="12.75">
      <c r="A157" s="35" t="s">
        <v>54</v>
      </c>
      <c r="E157" s="39" t="s">
        <v>55</v>
      </c>
    </row>
    <row r="158" spans="1:5" ht="12.75">
      <c r="A158" s="35" t="s">
        <v>56</v>
      </c>
      <c r="E158" s="40" t="s">
        <v>55</v>
      </c>
    </row>
    <row r="159" spans="1:5" ht="63.75">
      <c r="A159" t="s">
        <v>57</v>
      </c>
      <c r="E159" s="39" t="s">
        <v>303</v>
      </c>
    </row>
    <row r="160" spans="1:16" ht="12.75">
      <c r="A160" t="s">
        <v>49</v>
      </c>
      <c s="34" t="s">
        <v>236</v>
      </c>
      <c s="34" t="s">
        <v>643</v>
      </c>
      <c s="35" t="s">
        <v>47</v>
      </c>
      <c s="6" t="s">
        <v>644</v>
      </c>
      <c s="36" t="s">
        <v>52</v>
      </c>
      <c s="37">
        <v>4</v>
      </c>
      <c s="36">
        <v>0</v>
      </c>
      <c s="36">
        <f>ROUND(G160*H160,6)</f>
      </c>
      <c r="L160" s="38">
        <v>0</v>
      </c>
      <c s="32">
        <f>ROUND(ROUND(L160,2)*ROUND(G160,3),2)</f>
      </c>
      <c s="36" t="s">
        <v>73</v>
      </c>
      <c>
        <f>(M160*21)/100</f>
      </c>
      <c t="s">
        <v>27</v>
      </c>
    </row>
    <row r="161" spans="1:5" ht="12.75">
      <c r="A161" s="35" t="s">
        <v>54</v>
      </c>
      <c r="E161" s="39" t="s">
        <v>55</v>
      </c>
    </row>
    <row r="162" spans="1:5" ht="12.75">
      <c r="A162" s="35" t="s">
        <v>56</v>
      </c>
      <c r="E162" s="40" t="s">
        <v>55</v>
      </c>
    </row>
    <row r="163" spans="1:5" ht="12.75">
      <c r="A163" t="s">
        <v>57</v>
      </c>
      <c r="E163" s="39" t="s">
        <v>74</v>
      </c>
    </row>
    <row r="164" spans="1:16" ht="12.75">
      <c r="A164" t="s">
        <v>49</v>
      </c>
      <c s="34" t="s">
        <v>239</v>
      </c>
      <c s="34" t="s">
        <v>1018</v>
      </c>
      <c s="35" t="s">
        <v>47</v>
      </c>
      <c s="6" t="s">
        <v>1723</v>
      </c>
      <c s="36" t="s">
        <v>96</v>
      </c>
      <c s="37">
        <v>1</v>
      </c>
      <c s="36">
        <v>0</v>
      </c>
      <c s="36">
        <f>ROUND(G164*H164,6)</f>
      </c>
      <c r="L164" s="38">
        <v>0</v>
      </c>
      <c s="32">
        <f>ROUND(ROUND(L164,2)*ROUND(G164,3),2)</f>
      </c>
      <c s="36" t="s">
        <v>53</v>
      </c>
      <c>
        <f>(M164*21)/100</f>
      </c>
      <c t="s">
        <v>27</v>
      </c>
    </row>
    <row r="165" spans="1:5" ht="12.75">
      <c r="A165" s="35" t="s">
        <v>54</v>
      </c>
      <c r="E165" s="39" t="s">
        <v>55</v>
      </c>
    </row>
    <row r="166" spans="1:5" ht="12.75">
      <c r="A166" s="35" t="s">
        <v>56</v>
      </c>
      <c r="E166" s="40" t="s">
        <v>55</v>
      </c>
    </row>
    <row r="167" spans="1:5" ht="76.5">
      <c r="A167" t="s">
        <v>57</v>
      </c>
      <c r="E167" s="39" t="s">
        <v>331</v>
      </c>
    </row>
    <row r="168" spans="1:16" ht="12.75">
      <c r="A168" t="s">
        <v>49</v>
      </c>
      <c s="34" t="s">
        <v>242</v>
      </c>
      <c s="34" t="s">
        <v>2060</v>
      </c>
      <c s="35" t="s">
        <v>47</v>
      </c>
      <c s="6" t="s">
        <v>2061</v>
      </c>
      <c s="36" t="s">
        <v>52</v>
      </c>
      <c s="37">
        <v>1</v>
      </c>
      <c s="36">
        <v>0</v>
      </c>
      <c s="36">
        <f>ROUND(G168*H168,6)</f>
      </c>
      <c r="L168" s="38">
        <v>0</v>
      </c>
      <c s="32">
        <f>ROUND(ROUND(L168,2)*ROUND(G168,3),2)</f>
      </c>
      <c s="36" t="s">
        <v>73</v>
      </c>
      <c>
        <f>(M168*21)/100</f>
      </c>
      <c t="s">
        <v>27</v>
      </c>
    </row>
    <row r="169" spans="1:5" ht="12.75">
      <c r="A169" s="35" t="s">
        <v>54</v>
      </c>
      <c r="E169" s="39" t="s">
        <v>55</v>
      </c>
    </row>
    <row r="170" spans="1:5" ht="12.75">
      <c r="A170" s="35" t="s">
        <v>56</v>
      </c>
      <c r="E170" s="40" t="s">
        <v>55</v>
      </c>
    </row>
    <row r="171" spans="1:5" ht="12.75">
      <c r="A171" t="s">
        <v>57</v>
      </c>
      <c r="E171" s="39" t="s">
        <v>74</v>
      </c>
    </row>
    <row r="172" spans="1:16" ht="12.75">
      <c r="A172" t="s">
        <v>49</v>
      </c>
      <c s="34" t="s">
        <v>246</v>
      </c>
      <c s="34" t="s">
        <v>2062</v>
      </c>
      <c s="35" t="s">
        <v>47</v>
      </c>
      <c s="6" t="s">
        <v>2063</v>
      </c>
      <c s="36" t="s">
        <v>52</v>
      </c>
      <c s="37">
        <v>1</v>
      </c>
      <c s="36">
        <v>0</v>
      </c>
      <c s="36">
        <f>ROUND(G172*H172,6)</f>
      </c>
      <c r="L172" s="38">
        <v>0</v>
      </c>
      <c s="32">
        <f>ROUND(ROUND(L172,2)*ROUND(G172,3),2)</f>
      </c>
      <c s="36" t="s">
        <v>53</v>
      </c>
      <c>
        <f>(M172*21)/100</f>
      </c>
      <c t="s">
        <v>27</v>
      </c>
    </row>
    <row r="173" spans="1:5" ht="12.75">
      <c r="A173" s="35" t="s">
        <v>54</v>
      </c>
      <c r="E173" s="39" t="s">
        <v>55</v>
      </c>
    </row>
    <row r="174" spans="1:5" ht="12.75">
      <c r="A174" s="35" t="s">
        <v>56</v>
      </c>
      <c r="E174" s="40" t="s">
        <v>55</v>
      </c>
    </row>
    <row r="175" spans="1:5" ht="12.75">
      <c r="A175" t="s">
        <v>57</v>
      </c>
      <c r="E175" s="39" t="s">
        <v>2064</v>
      </c>
    </row>
    <row r="176" spans="1:16" ht="25.5">
      <c r="A176" t="s">
        <v>49</v>
      </c>
      <c s="34" t="s">
        <v>250</v>
      </c>
      <c s="34" t="s">
        <v>2065</v>
      </c>
      <c s="35" t="s">
        <v>47</v>
      </c>
      <c s="6" t="s">
        <v>2066</v>
      </c>
      <c s="36" t="s">
        <v>52</v>
      </c>
      <c s="37">
        <v>1</v>
      </c>
      <c s="36">
        <v>0</v>
      </c>
      <c s="36">
        <f>ROUND(G176*H176,6)</f>
      </c>
      <c r="L176" s="38">
        <v>0</v>
      </c>
      <c s="32">
        <f>ROUND(ROUND(L176,2)*ROUND(G176,3),2)</f>
      </c>
      <c s="36" t="s">
        <v>53</v>
      </c>
      <c>
        <f>(M176*21)/100</f>
      </c>
      <c t="s">
        <v>27</v>
      </c>
    </row>
    <row r="177" spans="1:5" ht="12.75">
      <c r="A177" s="35" t="s">
        <v>54</v>
      </c>
      <c r="E177" s="39" t="s">
        <v>55</v>
      </c>
    </row>
    <row r="178" spans="1:5" ht="12.75">
      <c r="A178" s="35" t="s">
        <v>56</v>
      </c>
      <c r="E178" s="40" t="s">
        <v>55</v>
      </c>
    </row>
    <row r="179" spans="1:5" ht="38.25">
      <c r="A179" t="s">
        <v>57</v>
      </c>
      <c r="E179" s="39" t="s">
        <v>2067</v>
      </c>
    </row>
    <row r="180" spans="1:16" ht="12.75">
      <c r="A180" t="s">
        <v>49</v>
      </c>
      <c s="34" t="s">
        <v>255</v>
      </c>
      <c s="34" t="s">
        <v>2068</v>
      </c>
      <c s="35" t="s">
        <v>47</v>
      </c>
      <c s="6" t="s">
        <v>2069</v>
      </c>
      <c s="36" t="s">
        <v>52</v>
      </c>
      <c s="37">
        <v>3</v>
      </c>
      <c s="36">
        <v>0</v>
      </c>
      <c s="36">
        <f>ROUND(G180*H180,6)</f>
      </c>
      <c r="L180" s="38">
        <v>0</v>
      </c>
      <c s="32">
        <f>ROUND(ROUND(L180,2)*ROUND(G180,3),2)</f>
      </c>
      <c s="36" t="s">
        <v>53</v>
      </c>
      <c>
        <f>(M180*21)/100</f>
      </c>
      <c t="s">
        <v>27</v>
      </c>
    </row>
    <row r="181" spans="1:5" ht="12.75">
      <c r="A181" s="35" t="s">
        <v>54</v>
      </c>
      <c r="E181" s="39" t="s">
        <v>55</v>
      </c>
    </row>
    <row r="182" spans="1:5" ht="12.75">
      <c r="A182" s="35" t="s">
        <v>56</v>
      </c>
      <c r="E182" s="40" t="s">
        <v>55</v>
      </c>
    </row>
    <row r="183" spans="1:5" ht="38.25">
      <c r="A183" t="s">
        <v>57</v>
      </c>
      <c r="E183" s="39" t="s">
        <v>2070</v>
      </c>
    </row>
    <row r="184" spans="1:16" ht="12.75">
      <c r="A184" t="s">
        <v>49</v>
      </c>
      <c s="34" t="s">
        <v>259</v>
      </c>
      <c s="34" t="s">
        <v>2071</v>
      </c>
      <c s="35" t="s">
        <v>47</v>
      </c>
      <c s="6" t="s">
        <v>2072</v>
      </c>
      <c s="36" t="s">
        <v>52</v>
      </c>
      <c s="37">
        <v>1</v>
      </c>
      <c s="36">
        <v>0</v>
      </c>
      <c s="36">
        <f>ROUND(G184*H184,6)</f>
      </c>
      <c r="L184" s="38">
        <v>0</v>
      </c>
      <c s="32">
        <f>ROUND(ROUND(L184,2)*ROUND(G184,3),2)</f>
      </c>
      <c s="36" t="s">
        <v>73</v>
      </c>
      <c>
        <f>(M184*21)/100</f>
      </c>
      <c t="s">
        <v>27</v>
      </c>
    </row>
    <row r="185" spans="1:5" ht="12.75">
      <c r="A185" s="35" t="s">
        <v>54</v>
      </c>
      <c r="E185" s="39" t="s">
        <v>55</v>
      </c>
    </row>
    <row r="186" spans="1:5" ht="12.75">
      <c r="A186" s="35" t="s">
        <v>56</v>
      </c>
      <c r="E186" s="40" t="s">
        <v>55</v>
      </c>
    </row>
    <row r="187" spans="1:5" ht="12.75">
      <c r="A187" t="s">
        <v>57</v>
      </c>
      <c r="E187" s="39" t="s">
        <v>74</v>
      </c>
    </row>
    <row r="188" spans="1:16" ht="12.75">
      <c r="A188" t="s">
        <v>49</v>
      </c>
      <c s="34" t="s">
        <v>263</v>
      </c>
      <c s="34" t="s">
        <v>2073</v>
      </c>
      <c s="35" t="s">
        <v>47</v>
      </c>
      <c s="6" t="s">
        <v>2074</v>
      </c>
      <c s="36" t="s">
        <v>52</v>
      </c>
      <c s="37">
        <v>2</v>
      </c>
      <c s="36">
        <v>0</v>
      </c>
      <c s="36">
        <f>ROUND(G188*H188,6)</f>
      </c>
      <c r="L188" s="38">
        <v>0</v>
      </c>
      <c s="32">
        <f>ROUND(ROUND(L188,2)*ROUND(G188,3),2)</f>
      </c>
      <c s="36" t="s">
        <v>53</v>
      </c>
      <c>
        <f>(M188*21)/100</f>
      </c>
      <c t="s">
        <v>27</v>
      </c>
    </row>
    <row r="189" spans="1:5" ht="12.75">
      <c r="A189" s="35" t="s">
        <v>54</v>
      </c>
      <c r="E189" s="39" t="s">
        <v>55</v>
      </c>
    </row>
    <row r="190" spans="1:5" ht="12.75">
      <c r="A190" s="35" t="s">
        <v>56</v>
      </c>
      <c r="E190" s="40" t="s">
        <v>55</v>
      </c>
    </row>
    <row r="191" spans="1:5" ht="38.25">
      <c r="A191" t="s">
        <v>57</v>
      </c>
      <c r="E191" s="39" t="s">
        <v>2075</v>
      </c>
    </row>
    <row r="192" spans="1:16" ht="12.75">
      <c r="A192" t="s">
        <v>49</v>
      </c>
      <c s="34" t="s">
        <v>267</v>
      </c>
      <c s="34" t="s">
        <v>2076</v>
      </c>
      <c s="35" t="s">
        <v>47</v>
      </c>
      <c s="6" t="s">
        <v>2077</v>
      </c>
      <c s="36" t="s">
        <v>52</v>
      </c>
      <c s="37">
        <v>1</v>
      </c>
      <c s="36">
        <v>0</v>
      </c>
      <c s="36">
        <f>ROUND(G192*H192,6)</f>
      </c>
      <c r="L192" s="38">
        <v>0</v>
      </c>
      <c s="32">
        <f>ROUND(ROUND(L192,2)*ROUND(G192,3),2)</f>
      </c>
      <c s="36" t="s">
        <v>53</v>
      </c>
      <c>
        <f>(M192*21)/100</f>
      </c>
      <c t="s">
        <v>27</v>
      </c>
    </row>
    <row r="193" spans="1:5" ht="12.75">
      <c r="A193" s="35" t="s">
        <v>54</v>
      </c>
      <c r="E193" s="39" t="s">
        <v>55</v>
      </c>
    </row>
    <row r="194" spans="1:5" ht="12.75">
      <c r="A194" s="35" t="s">
        <v>56</v>
      </c>
      <c r="E194" s="40" t="s">
        <v>55</v>
      </c>
    </row>
    <row r="195" spans="1:5" ht="12.75">
      <c r="A195" t="s">
        <v>57</v>
      </c>
      <c r="E195" s="39" t="s">
        <v>2078</v>
      </c>
    </row>
    <row r="196" spans="1:16" ht="12.75">
      <c r="A196" t="s">
        <v>49</v>
      </c>
      <c s="34" t="s">
        <v>271</v>
      </c>
      <c s="34" t="s">
        <v>2096</v>
      </c>
      <c s="35" t="s">
        <v>47</v>
      </c>
      <c s="6" t="s">
        <v>2097</v>
      </c>
      <c s="36" t="s">
        <v>52</v>
      </c>
      <c s="37">
        <v>2</v>
      </c>
      <c s="36">
        <v>0</v>
      </c>
      <c s="36">
        <f>ROUND(G196*H196,6)</f>
      </c>
      <c r="L196" s="38">
        <v>0</v>
      </c>
      <c s="32">
        <f>ROUND(ROUND(L196,2)*ROUND(G196,3),2)</f>
      </c>
      <c s="36" t="s">
        <v>53</v>
      </c>
      <c>
        <f>(M196*21)/100</f>
      </c>
      <c t="s">
        <v>27</v>
      </c>
    </row>
    <row r="197" spans="1:5" ht="12.75">
      <c r="A197" s="35" t="s">
        <v>54</v>
      </c>
      <c r="E197" s="39" t="s">
        <v>55</v>
      </c>
    </row>
    <row r="198" spans="1:5" ht="12.75">
      <c r="A198" s="35" t="s">
        <v>56</v>
      </c>
      <c r="E198" s="40" t="s">
        <v>55</v>
      </c>
    </row>
    <row r="199" spans="1:5" ht="38.25">
      <c r="A199" t="s">
        <v>57</v>
      </c>
      <c r="E199" s="39" t="s">
        <v>2098</v>
      </c>
    </row>
    <row r="200" spans="1:16" ht="12.75">
      <c r="A200" t="s">
        <v>49</v>
      </c>
      <c s="34" t="s">
        <v>275</v>
      </c>
      <c s="34" t="s">
        <v>2099</v>
      </c>
      <c s="35" t="s">
        <v>47</v>
      </c>
      <c s="6" t="s">
        <v>2100</v>
      </c>
      <c s="36" t="s">
        <v>52</v>
      </c>
      <c s="37">
        <v>2</v>
      </c>
      <c s="36">
        <v>0</v>
      </c>
      <c s="36">
        <f>ROUND(G200*H200,6)</f>
      </c>
      <c r="L200" s="38">
        <v>0</v>
      </c>
      <c s="32">
        <f>ROUND(ROUND(L200,2)*ROUND(G200,3),2)</f>
      </c>
      <c s="36" t="s">
        <v>53</v>
      </c>
      <c>
        <f>(M200*21)/100</f>
      </c>
      <c t="s">
        <v>27</v>
      </c>
    </row>
    <row r="201" spans="1:5" ht="12.75">
      <c r="A201" s="35" t="s">
        <v>54</v>
      </c>
      <c r="E201" s="39" t="s">
        <v>55</v>
      </c>
    </row>
    <row r="202" spans="1:5" ht="12.75">
      <c r="A202" s="35" t="s">
        <v>56</v>
      </c>
      <c r="E202" s="40" t="s">
        <v>55</v>
      </c>
    </row>
    <row r="203" spans="1:5" ht="63.75">
      <c r="A203" t="s">
        <v>57</v>
      </c>
      <c r="E203" s="39" t="s">
        <v>2101</v>
      </c>
    </row>
    <row r="204" spans="1:16" ht="12.75">
      <c r="A204" t="s">
        <v>49</v>
      </c>
      <c s="34" t="s">
        <v>278</v>
      </c>
      <c s="34" t="s">
        <v>2102</v>
      </c>
      <c s="35" t="s">
        <v>47</v>
      </c>
      <c s="6" t="s">
        <v>2103</v>
      </c>
      <c s="36" t="s">
        <v>104</v>
      </c>
      <c s="37">
        <v>1</v>
      </c>
      <c s="36">
        <v>0</v>
      </c>
      <c s="36">
        <f>ROUND(G204*H204,6)</f>
      </c>
      <c r="L204" s="38">
        <v>0</v>
      </c>
      <c s="32">
        <f>ROUND(ROUND(L204,2)*ROUND(G204,3),2)</f>
      </c>
      <c s="36" t="s">
        <v>73</v>
      </c>
      <c>
        <f>(M204*21)/100</f>
      </c>
      <c t="s">
        <v>27</v>
      </c>
    </row>
    <row r="205" spans="1:5" ht="12.75">
      <c r="A205" s="35" t="s">
        <v>54</v>
      </c>
      <c r="E205" s="39" t="s">
        <v>55</v>
      </c>
    </row>
    <row r="206" spans="1:5" ht="12.75">
      <c r="A206" s="35" t="s">
        <v>56</v>
      </c>
      <c r="E206" s="40" t="s">
        <v>55</v>
      </c>
    </row>
    <row r="207" spans="1:5" ht="12.75">
      <c r="A207" t="s">
        <v>57</v>
      </c>
      <c r="E207" s="39" t="s">
        <v>74</v>
      </c>
    </row>
    <row r="208" spans="1:16" ht="12.75">
      <c r="A208" t="s">
        <v>49</v>
      </c>
      <c s="34" t="s">
        <v>281</v>
      </c>
      <c s="34" t="s">
        <v>2104</v>
      </c>
      <c s="35" t="s">
        <v>47</v>
      </c>
      <c s="6" t="s">
        <v>2105</v>
      </c>
      <c s="36" t="s">
        <v>104</v>
      </c>
      <c s="37">
        <v>1</v>
      </c>
      <c s="36">
        <v>0</v>
      </c>
      <c s="36">
        <f>ROUND(G208*H208,6)</f>
      </c>
      <c r="L208" s="38">
        <v>0</v>
      </c>
      <c s="32">
        <f>ROUND(ROUND(L208,2)*ROUND(G208,3),2)</f>
      </c>
      <c s="36" t="s">
        <v>73</v>
      </c>
      <c>
        <f>(M208*21)/100</f>
      </c>
      <c t="s">
        <v>27</v>
      </c>
    </row>
    <row r="209" spans="1:5" ht="12.75">
      <c r="A209" s="35" t="s">
        <v>54</v>
      </c>
      <c r="E209" s="39" t="s">
        <v>55</v>
      </c>
    </row>
    <row r="210" spans="1:5" ht="12.75">
      <c r="A210" s="35" t="s">
        <v>56</v>
      </c>
      <c r="E210" s="40" t="s">
        <v>55</v>
      </c>
    </row>
    <row r="211" spans="1:5" ht="12.75">
      <c r="A211" t="s">
        <v>57</v>
      </c>
      <c r="E211" s="39" t="s">
        <v>74</v>
      </c>
    </row>
    <row r="212" spans="1:16" ht="12.75">
      <c r="A212" t="s">
        <v>49</v>
      </c>
      <c s="34" t="s">
        <v>286</v>
      </c>
      <c s="34" t="s">
        <v>2109</v>
      </c>
      <c s="35" t="s">
        <v>47</v>
      </c>
      <c s="6" t="s">
        <v>2110</v>
      </c>
      <c s="36" t="s">
        <v>68</v>
      </c>
      <c s="37">
        <v>8</v>
      </c>
      <c s="36">
        <v>0</v>
      </c>
      <c s="36">
        <f>ROUND(G212*H212,6)</f>
      </c>
      <c r="L212" s="38">
        <v>0</v>
      </c>
      <c s="32">
        <f>ROUND(ROUND(L212,2)*ROUND(G212,3),2)</f>
      </c>
      <c s="36" t="s">
        <v>73</v>
      </c>
      <c>
        <f>(M212*21)/100</f>
      </c>
      <c t="s">
        <v>27</v>
      </c>
    </row>
    <row r="213" spans="1:5" ht="12.75">
      <c r="A213" s="35" t="s">
        <v>54</v>
      </c>
      <c r="E213" s="39" t="s">
        <v>55</v>
      </c>
    </row>
    <row r="214" spans="1:5" ht="12.75">
      <c r="A214" s="35" t="s">
        <v>56</v>
      </c>
      <c r="E214" s="40" t="s">
        <v>55</v>
      </c>
    </row>
    <row r="215" spans="1:5" ht="12.75">
      <c r="A215" t="s">
        <v>57</v>
      </c>
      <c r="E215" s="39" t="s">
        <v>74</v>
      </c>
    </row>
    <row r="216" spans="1:16" ht="12.75">
      <c r="A216" t="s">
        <v>49</v>
      </c>
      <c s="34" t="s">
        <v>290</v>
      </c>
      <c s="34" t="s">
        <v>2007</v>
      </c>
      <c s="35" t="s">
        <v>47</v>
      </c>
      <c s="6" t="s">
        <v>261</v>
      </c>
      <c s="36" t="s">
        <v>104</v>
      </c>
      <c s="37">
        <v>20</v>
      </c>
      <c s="36">
        <v>0</v>
      </c>
      <c s="36">
        <f>ROUND(G216*H216,6)</f>
      </c>
      <c r="L216" s="38">
        <v>0</v>
      </c>
      <c s="32">
        <f>ROUND(ROUND(L216,2)*ROUND(G216,3),2)</f>
      </c>
      <c s="36" t="s">
        <v>53</v>
      </c>
      <c>
        <f>(M216*21)/100</f>
      </c>
      <c t="s">
        <v>27</v>
      </c>
    </row>
    <row r="217" spans="1:5" ht="12.75">
      <c r="A217" s="35" t="s">
        <v>54</v>
      </c>
      <c r="E217" s="39" t="s">
        <v>55</v>
      </c>
    </row>
    <row r="218" spans="1:5" ht="12.75">
      <c r="A218" s="35" t="s">
        <v>56</v>
      </c>
      <c r="E218" s="40" t="s">
        <v>55</v>
      </c>
    </row>
    <row r="219" spans="1:5" ht="76.5">
      <c r="A219" t="s">
        <v>57</v>
      </c>
      <c r="E219" s="39" t="s">
        <v>299</v>
      </c>
    </row>
    <row r="220" spans="1:16" ht="12.75">
      <c r="A220" t="s">
        <v>49</v>
      </c>
      <c s="34" t="s">
        <v>294</v>
      </c>
      <c s="34" t="s">
        <v>264</v>
      </c>
      <c s="35" t="s">
        <v>47</v>
      </c>
      <c s="6" t="s">
        <v>265</v>
      </c>
      <c s="36" t="s">
        <v>104</v>
      </c>
      <c s="37">
        <v>20</v>
      </c>
      <c s="36">
        <v>0</v>
      </c>
      <c s="36">
        <f>ROUND(G220*H220,6)</f>
      </c>
      <c r="L220" s="38">
        <v>0</v>
      </c>
      <c s="32">
        <f>ROUND(ROUND(L220,2)*ROUND(G220,3),2)</f>
      </c>
      <c s="36" t="s">
        <v>73</v>
      </c>
      <c>
        <f>(M220*21)/100</f>
      </c>
      <c t="s">
        <v>27</v>
      </c>
    </row>
    <row r="221" spans="1:5" ht="12.75">
      <c r="A221" s="35" t="s">
        <v>54</v>
      </c>
      <c r="E221" s="39" t="s">
        <v>55</v>
      </c>
    </row>
    <row r="222" spans="1:5" ht="12.75">
      <c r="A222" s="35" t="s">
        <v>56</v>
      </c>
      <c r="E222" s="40" t="s">
        <v>55</v>
      </c>
    </row>
    <row r="223" spans="1:5" ht="12.75">
      <c r="A223" t="s">
        <v>57</v>
      </c>
      <c r="E223" s="39" t="s">
        <v>74</v>
      </c>
    </row>
    <row r="224" spans="1:16" ht="12.75">
      <c r="A224" t="s">
        <v>49</v>
      </c>
      <c s="34" t="s">
        <v>300</v>
      </c>
      <c s="34" t="s">
        <v>2571</v>
      </c>
      <c s="35" t="s">
        <v>47</v>
      </c>
      <c s="6" t="s">
        <v>283</v>
      </c>
      <c s="36" t="s">
        <v>284</v>
      </c>
      <c s="37">
        <v>2</v>
      </c>
      <c s="36">
        <v>0</v>
      </c>
      <c s="36">
        <f>ROUND(G224*H224,6)</f>
      </c>
      <c r="L224" s="38">
        <v>0</v>
      </c>
      <c s="32">
        <f>ROUND(ROUND(L224,2)*ROUND(G224,3),2)</f>
      </c>
      <c s="36" t="s">
        <v>53</v>
      </c>
      <c>
        <f>(M224*21)/100</f>
      </c>
      <c t="s">
        <v>27</v>
      </c>
    </row>
    <row r="225" spans="1:5" ht="12.75">
      <c r="A225" s="35" t="s">
        <v>54</v>
      </c>
      <c r="E225" s="39" t="s">
        <v>55</v>
      </c>
    </row>
    <row r="226" spans="1:5" ht="12.75">
      <c r="A226" s="35" t="s">
        <v>56</v>
      </c>
      <c r="E226" s="40" t="s">
        <v>55</v>
      </c>
    </row>
    <row r="227" spans="1:5" ht="76.5">
      <c r="A227" t="s">
        <v>57</v>
      </c>
      <c r="E227" s="39" t="s">
        <v>285</v>
      </c>
    </row>
    <row r="228" spans="1:16" ht="12.75">
      <c r="A228" t="s">
        <v>49</v>
      </c>
      <c s="34" t="s">
        <v>304</v>
      </c>
      <c s="34" t="s">
        <v>2008</v>
      </c>
      <c s="35" t="s">
        <v>47</v>
      </c>
      <c s="6" t="s">
        <v>288</v>
      </c>
      <c s="36" t="s">
        <v>104</v>
      </c>
      <c s="37">
        <v>20</v>
      </c>
      <c s="36">
        <v>0</v>
      </c>
      <c s="36">
        <f>ROUND(G228*H228,6)</f>
      </c>
      <c r="L228" s="38">
        <v>0</v>
      </c>
      <c s="32">
        <f>ROUND(ROUND(L228,2)*ROUND(G228,3),2)</f>
      </c>
      <c s="36" t="s">
        <v>53</v>
      </c>
      <c>
        <f>(M228*21)/100</f>
      </c>
      <c t="s">
        <v>27</v>
      </c>
    </row>
    <row r="229" spans="1:5" ht="12.75">
      <c r="A229" s="35" t="s">
        <v>54</v>
      </c>
      <c r="E229" s="39" t="s">
        <v>55</v>
      </c>
    </row>
    <row r="230" spans="1:5" ht="12.75">
      <c r="A230" s="35" t="s">
        <v>56</v>
      </c>
      <c r="E230" s="40" t="s">
        <v>55</v>
      </c>
    </row>
    <row r="231" spans="1:5" ht="76.5">
      <c r="A231" t="s">
        <v>57</v>
      </c>
      <c r="E231" s="39" t="s">
        <v>289</v>
      </c>
    </row>
    <row r="232" spans="1:16" ht="12.75">
      <c r="A232" t="s">
        <v>49</v>
      </c>
      <c s="34" t="s">
        <v>307</v>
      </c>
      <c s="34" t="s">
        <v>2572</v>
      </c>
      <c s="35" t="s">
        <v>47</v>
      </c>
      <c s="6" t="s">
        <v>2085</v>
      </c>
      <c s="36" t="s">
        <v>52</v>
      </c>
      <c s="37">
        <v>2</v>
      </c>
      <c s="36">
        <v>0</v>
      </c>
      <c s="36">
        <f>ROUND(G232*H232,6)</f>
      </c>
      <c r="L232" s="38">
        <v>0</v>
      </c>
      <c s="32">
        <f>ROUND(ROUND(L232,2)*ROUND(G232,3),2)</f>
      </c>
      <c s="36" t="s">
        <v>73</v>
      </c>
      <c>
        <f>(M232*21)/100</f>
      </c>
      <c t="s">
        <v>27</v>
      </c>
    </row>
    <row r="233" spans="1:5" ht="12.75">
      <c r="A233" s="35" t="s">
        <v>54</v>
      </c>
      <c r="E233" s="39" t="s">
        <v>55</v>
      </c>
    </row>
    <row r="234" spans="1:5" ht="12.75">
      <c r="A234" s="35" t="s">
        <v>56</v>
      </c>
      <c r="E234" s="40" t="s">
        <v>55</v>
      </c>
    </row>
    <row r="235" spans="1:5" ht="12.75">
      <c r="A235" t="s">
        <v>57</v>
      </c>
      <c r="E235" s="39" t="s">
        <v>74</v>
      </c>
    </row>
    <row r="236" spans="1:16" ht="12.75">
      <c r="A236" t="s">
        <v>49</v>
      </c>
      <c s="34" t="s">
        <v>310</v>
      </c>
      <c s="34" t="s">
        <v>2087</v>
      </c>
      <c s="35" t="s">
        <v>47</v>
      </c>
      <c s="6" t="s">
        <v>2088</v>
      </c>
      <c s="36" t="s">
        <v>52</v>
      </c>
      <c s="37">
        <v>2</v>
      </c>
      <c s="36">
        <v>0</v>
      </c>
      <c s="36">
        <f>ROUND(G236*H236,6)</f>
      </c>
      <c r="L236" s="38">
        <v>0</v>
      </c>
      <c s="32">
        <f>ROUND(ROUND(L236,2)*ROUND(G236,3),2)</f>
      </c>
      <c s="36" t="s">
        <v>73</v>
      </c>
      <c>
        <f>(M236*21)/100</f>
      </c>
      <c t="s">
        <v>27</v>
      </c>
    </row>
    <row r="237" spans="1:5" ht="12.75">
      <c r="A237" s="35" t="s">
        <v>54</v>
      </c>
      <c r="E237" s="39" t="s">
        <v>55</v>
      </c>
    </row>
    <row r="238" spans="1:5" ht="12.75">
      <c r="A238" s="35" t="s">
        <v>56</v>
      </c>
      <c r="E238" s="40" t="s">
        <v>55</v>
      </c>
    </row>
    <row r="239" spans="1:5" ht="12.75">
      <c r="A239" t="s">
        <v>57</v>
      </c>
      <c r="E239" s="39" t="s">
        <v>74</v>
      </c>
    </row>
    <row r="240" spans="1:16" ht="12.75">
      <c r="A240" t="s">
        <v>49</v>
      </c>
      <c s="34" t="s">
        <v>313</v>
      </c>
      <c s="34" t="s">
        <v>339</v>
      </c>
      <c s="35" t="s">
        <v>47</v>
      </c>
      <c s="6" t="s">
        <v>872</v>
      </c>
      <c s="36" t="s">
        <v>52</v>
      </c>
      <c s="37">
        <v>1</v>
      </c>
      <c s="36">
        <v>0</v>
      </c>
      <c s="36">
        <f>ROUND(G240*H240,6)</f>
      </c>
      <c r="L240" s="38">
        <v>0</v>
      </c>
      <c s="32">
        <f>ROUND(ROUND(L240,2)*ROUND(G240,3),2)</f>
      </c>
      <c s="36" t="s">
        <v>53</v>
      </c>
      <c>
        <f>(M240*21)/100</f>
      </c>
      <c t="s">
        <v>27</v>
      </c>
    </row>
    <row r="241" spans="1:5" ht="12.75">
      <c r="A241" s="35" t="s">
        <v>54</v>
      </c>
      <c r="E241" s="39" t="s">
        <v>55</v>
      </c>
    </row>
    <row r="242" spans="1:5" ht="12.75">
      <c r="A242" s="35" t="s">
        <v>56</v>
      </c>
      <c r="E242" s="40" t="s">
        <v>55</v>
      </c>
    </row>
    <row r="243" spans="1:5" ht="165.75">
      <c r="A243" t="s">
        <v>57</v>
      </c>
      <c r="E243" s="39" t="s">
        <v>873</v>
      </c>
    </row>
    <row r="244" spans="1:16" ht="12.75">
      <c r="A244" t="s">
        <v>49</v>
      </c>
      <c s="34" t="s">
        <v>316</v>
      </c>
      <c s="34" t="s">
        <v>874</v>
      </c>
      <c s="35" t="s">
        <v>47</v>
      </c>
      <c s="6" t="s">
        <v>343</v>
      </c>
      <c s="36" t="s">
        <v>52</v>
      </c>
      <c s="37">
        <v>1</v>
      </c>
      <c s="36">
        <v>0</v>
      </c>
      <c s="36">
        <f>ROUND(G244*H244,6)</f>
      </c>
      <c r="L244" s="38">
        <v>0</v>
      </c>
      <c s="32">
        <f>ROUND(ROUND(L244,2)*ROUND(G244,3),2)</f>
      </c>
      <c s="36" t="s">
        <v>53</v>
      </c>
      <c>
        <f>(M244*21)/100</f>
      </c>
      <c t="s">
        <v>27</v>
      </c>
    </row>
    <row r="245" spans="1:5" ht="12.75">
      <c r="A245" s="35" t="s">
        <v>54</v>
      </c>
      <c r="E245" s="39" t="s">
        <v>55</v>
      </c>
    </row>
    <row r="246" spans="1:5" ht="12.75">
      <c r="A246" s="35" t="s">
        <v>56</v>
      </c>
      <c r="E246" s="40" t="s">
        <v>55</v>
      </c>
    </row>
    <row r="247" spans="1:5" ht="165.75">
      <c r="A247" t="s">
        <v>57</v>
      </c>
      <c r="E247" s="39" t="s">
        <v>873</v>
      </c>
    </row>
    <row r="248" spans="1:16" ht="12.75">
      <c r="A248" t="s">
        <v>49</v>
      </c>
      <c s="34" t="s">
        <v>320</v>
      </c>
      <c s="34" t="s">
        <v>2089</v>
      </c>
      <c s="35" t="s">
        <v>47</v>
      </c>
      <c s="6" t="s">
        <v>2090</v>
      </c>
      <c s="36" t="s">
        <v>52</v>
      </c>
      <c s="37">
        <v>2</v>
      </c>
      <c s="36">
        <v>0</v>
      </c>
      <c s="36">
        <f>ROUND(G248*H248,6)</f>
      </c>
      <c r="L248" s="38">
        <v>0</v>
      </c>
      <c s="32">
        <f>ROUND(ROUND(L248,2)*ROUND(G248,3),2)</f>
      </c>
      <c s="36" t="s">
        <v>73</v>
      </c>
      <c>
        <f>(M248*21)/100</f>
      </c>
      <c t="s">
        <v>27</v>
      </c>
    </row>
    <row r="249" spans="1:5" ht="12.75">
      <c r="A249" s="35" t="s">
        <v>54</v>
      </c>
      <c r="E249" s="39" t="s">
        <v>55</v>
      </c>
    </row>
    <row r="250" spans="1:5" ht="12.75">
      <c r="A250" s="35" t="s">
        <v>56</v>
      </c>
      <c r="E250" s="40" t="s">
        <v>55</v>
      </c>
    </row>
    <row r="251" spans="1:5" ht="12.75">
      <c r="A251" t="s">
        <v>57</v>
      </c>
      <c r="E251" s="39" t="s">
        <v>74</v>
      </c>
    </row>
    <row r="252" spans="1:16" ht="25.5">
      <c r="A252" t="s">
        <v>49</v>
      </c>
      <c s="34" t="s">
        <v>324</v>
      </c>
      <c s="34" t="s">
        <v>2091</v>
      </c>
      <c s="35" t="s">
        <v>47</v>
      </c>
      <c s="6" t="s">
        <v>2092</v>
      </c>
      <c s="36" t="s">
        <v>52</v>
      </c>
      <c s="37">
        <v>2</v>
      </c>
      <c s="36">
        <v>0</v>
      </c>
      <c s="36">
        <f>ROUND(G252*H252,6)</f>
      </c>
      <c r="L252" s="38">
        <v>0</v>
      </c>
      <c s="32">
        <f>ROUND(ROUND(L252,2)*ROUND(G252,3),2)</f>
      </c>
      <c s="36" t="s">
        <v>73</v>
      </c>
      <c>
        <f>(M252*21)/100</f>
      </c>
      <c t="s">
        <v>27</v>
      </c>
    </row>
    <row r="253" spans="1:5" ht="12.75">
      <c r="A253" s="35" t="s">
        <v>54</v>
      </c>
      <c r="E253" s="39" t="s">
        <v>55</v>
      </c>
    </row>
    <row r="254" spans="1:5" ht="12.75">
      <c r="A254" s="35" t="s">
        <v>56</v>
      </c>
      <c r="E254" s="40" t="s">
        <v>55</v>
      </c>
    </row>
    <row r="255" spans="1:5" ht="12.75">
      <c r="A255" t="s">
        <v>57</v>
      </c>
      <c r="E255" s="39" t="s">
        <v>74</v>
      </c>
    </row>
    <row r="256" spans="1:16" ht="12.75">
      <c r="A256" t="s">
        <v>49</v>
      </c>
      <c s="34" t="s">
        <v>328</v>
      </c>
      <c s="34" t="s">
        <v>345</v>
      </c>
      <c s="35" t="s">
        <v>47</v>
      </c>
      <c s="6" t="s">
        <v>346</v>
      </c>
      <c s="36" t="s">
        <v>104</v>
      </c>
      <c s="37">
        <v>50</v>
      </c>
      <c s="36">
        <v>0</v>
      </c>
      <c s="36">
        <f>ROUND(G256*H256,6)</f>
      </c>
      <c r="L256" s="38">
        <v>0</v>
      </c>
      <c s="32">
        <f>ROUND(ROUND(L256,2)*ROUND(G256,3),2)</f>
      </c>
      <c s="36" t="s">
        <v>53</v>
      </c>
      <c>
        <f>(M256*21)/100</f>
      </c>
      <c t="s">
        <v>27</v>
      </c>
    </row>
    <row r="257" spans="1:5" ht="12.75">
      <c r="A257" s="35" t="s">
        <v>54</v>
      </c>
      <c r="E257" s="39" t="s">
        <v>55</v>
      </c>
    </row>
    <row r="258" spans="1:5" ht="12.75">
      <c r="A258" s="35" t="s">
        <v>56</v>
      </c>
      <c r="E258" s="40" t="s">
        <v>55</v>
      </c>
    </row>
    <row r="259" spans="1:5" ht="51">
      <c r="A259" t="s">
        <v>57</v>
      </c>
      <c r="E259" s="39" t="s">
        <v>347</v>
      </c>
    </row>
    <row r="260" spans="1:16" ht="12.75">
      <c r="A260" t="s">
        <v>49</v>
      </c>
      <c s="34" t="s">
        <v>332</v>
      </c>
      <c s="34" t="s">
        <v>349</v>
      </c>
      <c s="35" t="s">
        <v>47</v>
      </c>
      <c s="6" t="s">
        <v>350</v>
      </c>
      <c s="36" t="s">
        <v>52</v>
      </c>
      <c s="37">
        <v>3</v>
      </c>
      <c s="36">
        <v>0</v>
      </c>
      <c s="36">
        <f>ROUND(G260*H260,6)</f>
      </c>
      <c r="L260" s="38">
        <v>0</v>
      </c>
      <c s="32">
        <f>ROUND(ROUND(L260,2)*ROUND(G260,3),2)</f>
      </c>
      <c s="36" t="s">
        <v>73</v>
      </c>
      <c>
        <f>(M260*21)/100</f>
      </c>
      <c t="s">
        <v>27</v>
      </c>
    </row>
    <row r="261" spans="1:5" ht="12.75">
      <c r="A261" s="35" t="s">
        <v>54</v>
      </c>
      <c r="E261" s="39" t="s">
        <v>55</v>
      </c>
    </row>
    <row r="262" spans="1:5" ht="12.75">
      <c r="A262" s="35" t="s">
        <v>56</v>
      </c>
      <c r="E262" s="40" t="s">
        <v>55</v>
      </c>
    </row>
    <row r="263" spans="1:5" ht="12.75">
      <c r="A263" t="s">
        <v>57</v>
      </c>
      <c r="E263" s="39" t="s">
        <v>74</v>
      </c>
    </row>
    <row r="264" spans="1:16" ht="12.75">
      <c r="A264" t="s">
        <v>49</v>
      </c>
      <c s="34" t="s">
        <v>335</v>
      </c>
      <c s="34" t="s">
        <v>352</v>
      </c>
      <c s="35" t="s">
        <v>47</v>
      </c>
      <c s="6" t="s">
        <v>2111</v>
      </c>
      <c s="36" t="s">
        <v>52</v>
      </c>
      <c s="37">
        <v>1</v>
      </c>
      <c s="36">
        <v>0</v>
      </c>
      <c s="36">
        <f>ROUND(G264*H264,6)</f>
      </c>
      <c r="L264" s="38">
        <v>0</v>
      </c>
      <c s="32">
        <f>ROUND(ROUND(L264,2)*ROUND(G264,3),2)</f>
      </c>
      <c s="36" t="s">
        <v>53</v>
      </c>
      <c>
        <f>(M264*21)/100</f>
      </c>
      <c t="s">
        <v>27</v>
      </c>
    </row>
    <row r="265" spans="1:5" ht="12.75">
      <c r="A265" s="35" t="s">
        <v>54</v>
      </c>
      <c r="E265" s="39" t="s">
        <v>55</v>
      </c>
    </row>
    <row r="266" spans="1:5" ht="12.75">
      <c r="A266" s="35" t="s">
        <v>56</v>
      </c>
      <c r="E266" s="40" t="s">
        <v>55</v>
      </c>
    </row>
    <row r="267" spans="1:5" ht="12.75">
      <c r="A267" t="s">
        <v>57</v>
      </c>
      <c r="E267" s="39" t="s">
        <v>354</v>
      </c>
    </row>
    <row r="268" spans="1:13" ht="12.75">
      <c r="A268" t="s">
        <v>46</v>
      </c>
      <c r="C268" s="31" t="s">
        <v>20</v>
      </c>
      <c r="E268" s="33" t="s">
        <v>578</v>
      </c>
      <c r="J268" s="32">
        <f>0</f>
      </c>
      <c s="32">
        <f>0</f>
      </c>
      <c s="32">
        <f>0+L269+L273+L277+L281+L285</f>
      </c>
      <c s="32">
        <f>0+M269+M273+M277+M281+M285</f>
      </c>
    </row>
    <row r="269" spans="1:16" ht="12.75">
      <c r="A269" t="s">
        <v>49</v>
      </c>
      <c s="34" t="s">
        <v>338</v>
      </c>
      <c s="34" t="s">
        <v>2112</v>
      </c>
      <c s="35" t="s">
        <v>47</v>
      </c>
      <c s="6" t="s">
        <v>2113</v>
      </c>
      <c s="36" t="s">
        <v>68</v>
      </c>
      <c s="37">
        <v>24</v>
      </c>
      <c s="36">
        <v>0</v>
      </c>
      <c s="36">
        <f>ROUND(G269*H269,6)</f>
      </c>
      <c r="L269" s="38">
        <v>0</v>
      </c>
      <c s="32">
        <f>ROUND(ROUND(L269,2)*ROUND(G269,3),2)</f>
      </c>
      <c s="36" t="s">
        <v>73</v>
      </c>
      <c>
        <f>(M269*21)/100</f>
      </c>
      <c t="s">
        <v>27</v>
      </c>
    </row>
    <row r="270" spans="1:5" ht="12.75">
      <c r="A270" s="35" t="s">
        <v>54</v>
      </c>
      <c r="E270" s="39" t="s">
        <v>55</v>
      </c>
    </row>
    <row r="271" spans="1:5" ht="12.75">
      <c r="A271" s="35" t="s">
        <v>56</v>
      </c>
      <c r="E271" s="40" t="s">
        <v>55</v>
      </c>
    </row>
    <row r="272" spans="1:5" ht="12.75">
      <c r="A272" t="s">
        <v>57</v>
      </c>
      <c r="E272" s="39" t="s">
        <v>74</v>
      </c>
    </row>
    <row r="273" spans="1:16" ht="12.75">
      <c r="A273" t="s">
        <v>49</v>
      </c>
      <c s="34" t="s">
        <v>341</v>
      </c>
      <c s="34" t="s">
        <v>66</v>
      </c>
      <c s="35" t="s">
        <v>47</v>
      </c>
      <c s="6" t="s">
        <v>614</v>
      </c>
      <c s="36" t="s">
        <v>68</v>
      </c>
      <c s="37">
        <v>24</v>
      </c>
      <c s="36">
        <v>0</v>
      </c>
      <c s="36">
        <f>ROUND(G273*H273,6)</f>
      </c>
      <c r="L273" s="38">
        <v>0</v>
      </c>
      <c s="32">
        <f>ROUND(ROUND(L273,2)*ROUND(G273,3),2)</f>
      </c>
      <c s="36" t="s">
        <v>53</v>
      </c>
      <c>
        <f>(M273*21)/100</f>
      </c>
      <c t="s">
        <v>27</v>
      </c>
    </row>
    <row r="274" spans="1:5" ht="12.75">
      <c r="A274" s="35" t="s">
        <v>54</v>
      </c>
      <c r="E274" s="39" t="s">
        <v>55</v>
      </c>
    </row>
    <row r="275" spans="1:5" ht="12.75">
      <c r="A275" s="35" t="s">
        <v>56</v>
      </c>
      <c r="E275" s="40" t="s">
        <v>55</v>
      </c>
    </row>
    <row r="276" spans="1:5" ht="12.75">
      <c r="A276" t="s">
        <v>57</v>
      </c>
      <c r="E276" s="39" t="s">
        <v>69</v>
      </c>
    </row>
    <row r="277" spans="1:16" ht="25.5">
      <c r="A277" t="s">
        <v>49</v>
      </c>
      <c s="34" t="s">
        <v>344</v>
      </c>
      <c s="34" t="s">
        <v>2114</v>
      </c>
      <c s="35" t="s">
        <v>47</v>
      </c>
      <c s="6" t="s">
        <v>2115</v>
      </c>
      <c s="36" t="s">
        <v>52</v>
      </c>
      <c s="37">
        <v>1</v>
      </c>
      <c s="36">
        <v>0</v>
      </c>
      <c s="36">
        <f>ROUND(G277*H277,6)</f>
      </c>
      <c r="L277" s="38">
        <v>0</v>
      </c>
      <c s="32">
        <f>ROUND(ROUND(L277,2)*ROUND(G277,3),2)</f>
      </c>
      <c s="36" t="s">
        <v>73</v>
      </c>
      <c>
        <f>(M277*21)/100</f>
      </c>
      <c t="s">
        <v>27</v>
      </c>
    </row>
    <row r="278" spans="1:5" ht="12.75">
      <c r="A278" s="35" t="s">
        <v>54</v>
      </c>
      <c r="E278" s="39" t="s">
        <v>55</v>
      </c>
    </row>
    <row r="279" spans="1:5" ht="12.75">
      <c r="A279" s="35" t="s">
        <v>56</v>
      </c>
      <c r="E279" s="40" t="s">
        <v>55</v>
      </c>
    </row>
    <row r="280" spans="1:5" ht="12.75">
      <c r="A280" t="s">
        <v>57</v>
      </c>
      <c r="E280" s="39" t="s">
        <v>74</v>
      </c>
    </row>
    <row r="281" spans="1:16" ht="38.25">
      <c r="A281" t="s">
        <v>49</v>
      </c>
      <c s="34" t="s">
        <v>348</v>
      </c>
      <c s="34" t="s">
        <v>2116</v>
      </c>
      <c s="35" t="s">
        <v>47</v>
      </c>
      <c s="6" t="s">
        <v>2117</v>
      </c>
      <c s="36" t="s">
        <v>52</v>
      </c>
      <c s="37">
        <v>1</v>
      </c>
      <c s="36">
        <v>0</v>
      </c>
      <c s="36">
        <f>ROUND(G281*H281,6)</f>
      </c>
      <c r="L281" s="38">
        <v>0</v>
      </c>
      <c s="32">
        <f>ROUND(ROUND(L281,2)*ROUND(G281,3),2)</f>
      </c>
      <c s="36" t="s">
        <v>73</v>
      </c>
      <c>
        <f>(M281*21)/100</f>
      </c>
      <c t="s">
        <v>27</v>
      </c>
    </row>
    <row r="282" spans="1:5" ht="12.75">
      <c r="A282" s="35" t="s">
        <v>54</v>
      </c>
      <c r="E282" s="39" t="s">
        <v>55</v>
      </c>
    </row>
    <row r="283" spans="1:5" ht="12.75">
      <c r="A283" s="35" t="s">
        <v>56</v>
      </c>
      <c r="E283" s="40" t="s">
        <v>55</v>
      </c>
    </row>
    <row r="284" spans="1:5" ht="12.75">
      <c r="A284" t="s">
        <v>57</v>
      </c>
      <c r="E284" s="39" t="s">
        <v>74</v>
      </c>
    </row>
    <row r="285" spans="1:16" ht="12.75">
      <c r="A285" t="s">
        <v>49</v>
      </c>
      <c s="34" t="s">
        <v>351</v>
      </c>
      <c s="34" t="s">
        <v>76</v>
      </c>
      <c s="35" t="s">
        <v>47</v>
      </c>
      <c s="6" t="s">
        <v>77</v>
      </c>
      <c s="36" t="s">
        <v>52</v>
      </c>
      <c s="37">
        <v>1</v>
      </c>
      <c s="36">
        <v>0</v>
      </c>
      <c s="36">
        <f>ROUND(G285*H285,6)</f>
      </c>
      <c r="L285" s="38">
        <v>0</v>
      </c>
      <c s="32">
        <f>ROUND(ROUND(L285,2)*ROUND(G285,3),2)</f>
      </c>
      <c s="36" t="s">
        <v>53</v>
      </c>
      <c>
        <f>(M285*21)/100</f>
      </c>
      <c t="s">
        <v>27</v>
      </c>
    </row>
    <row r="286" spans="1:5" ht="12.75">
      <c r="A286" s="35" t="s">
        <v>54</v>
      </c>
      <c r="E286" s="39" t="s">
        <v>55</v>
      </c>
    </row>
    <row r="287" spans="1:5" ht="12.75">
      <c r="A287" s="35" t="s">
        <v>56</v>
      </c>
      <c r="E287" s="40" t="s">
        <v>55</v>
      </c>
    </row>
    <row r="288" spans="1:5" ht="25.5">
      <c r="A288" t="s">
        <v>57</v>
      </c>
      <c r="E288" s="39" t="s">
        <v>78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0.xml><?xml version="1.0" encoding="utf-8"?>
<worksheet xmlns="http://schemas.openxmlformats.org/spreadsheetml/2006/main" xmlns:r="http://schemas.openxmlformats.org/officeDocument/2006/relationships">
  <dimension ref="A1:T28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888</v>
      </c>
      <c s="41">
        <f>Rekapitulace!C25</f>
      </c>
      <c s="20" t="s">
        <v>0</v>
      </c>
      <c t="s">
        <v>23</v>
      </c>
      <c t="s">
        <v>27</v>
      </c>
    </row>
    <row r="4" spans="1:16" ht="32" customHeight="1">
      <c r="A4" s="24" t="s">
        <v>20</v>
      </c>
      <c s="25" t="s">
        <v>28</v>
      </c>
      <c s="27" t="s">
        <v>888</v>
      </c>
      <c r="E4" s="26" t="s">
        <v>2010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COUNTIFS(L8:L277,"=0",A8:A277,"P")+COUNTIFS(L8:L277,"",A8:A277,"P")+SUM(Q8:Q277)</f>
      </c>
    </row>
    <row r="8" spans="1:13" ht="12.75">
      <c r="A8" t="s">
        <v>44</v>
      </c>
      <c r="C8" s="28" t="s">
        <v>2726</v>
      </c>
      <c r="E8" s="30" t="s">
        <v>2725</v>
      </c>
      <c r="J8" s="29">
        <f>0+J9+J54+J119+J260</f>
      </c>
      <c s="29">
        <f>0+K9+K54+K119+K260</f>
      </c>
      <c s="29">
        <f>0+L9+L54+L119+L260</f>
      </c>
      <c s="29">
        <f>0+M9+M54+M119+M260</f>
      </c>
    </row>
    <row r="9" spans="1:13" ht="12.75">
      <c r="A9" t="s">
        <v>46</v>
      </c>
      <c r="C9" s="31" t="s">
        <v>47</v>
      </c>
      <c r="E9" s="33" t="s">
        <v>86</v>
      </c>
      <c r="J9" s="32">
        <f>0</f>
      </c>
      <c s="32">
        <f>0</f>
      </c>
      <c s="32">
        <f>0+L10+L14+L18+L22+L26+L30+L34+L38+L42+L46+L50</f>
      </c>
      <c s="32">
        <f>0+M10+M14+M18+M22+M26+M30+M34+M38+M42+M46+M50</f>
      </c>
    </row>
    <row r="10" spans="1:16" ht="12.75">
      <c r="A10" t="s">
        <v>49</v>
      </c>
      <c s="34" t="s">
        <v>47</v>
      </c>
      <c s="34" t="s">
        <v>87</v>
      </c>
      <c s="35" t="s">
        <v>47</v>
      </c>
      <c s="6" t="s">
        <v>88</v>
      </c>
      <c s="36" t="s">
        <v>89</v>
      </c>
      <c s="37">
        <v>0.06</v>
      </c>
      <c s="36">
        <v>0</v>
      </c>
      <c s="36">
        <f>ROUND(G10*H10,6)</f>
      </c>
      <c r="L10" s="38">
        <v>0</v>
      </c>
      <c s="32">
        <f>ROUND(ROUND(L10,2)*ROUND(G10,3),2)</f>
      </c>
      <c s="36" t="s">
        <v>53</v>
      </c>
      <c>
        <f>(M10*21)/100</f>
      </c>
      <c t="s">
        <v>27</v>
      </c>
    </row>
    <row r="11" spans="1:5" ht="12.75">
      <c r="A11" s="35" t="s">
        <v>54</v>
      </c>
      <c r="E11" s="39" t="s">
        <v>55</v>
      </c>
    </row>
    <row r="12" spans="1:5" ht="12.75">
      <c r="A12" s="35" t="s">
        <v>56</v>
      </c>
      <c r="E12" s="40" t="s">
        <v>55</v>
      </c>
    </row>
    <row r="13" spans="1:5" ht="63.75">
      <c r="A13" t="s">
        <v>57</v>
      </c>
      <c r="E13" s="39" t="s">
        <v>90</v>
      </c>
    </row>
    <row r="14" spans="1:16" ht="12.75">
      <c r="A14" t="s">
        <v>49</v>
      </c>
      <c s="34" t="s">
        <v>27</v>
      </c>
      <c s="34" t="s">
        <v>91</v>
      </c>
      <c s="35" t="s">
        <v>47</v>
      </c>
      <c s="6" t="s">
        <v>92</v>
      </c>
      <c s="36" t="s">
        <v>52</v>
      </c>
      <c s="37">
        <v>1</v>
      </c>
      <c s="36">
        <v>0</v>
      </c>
      <c s="36">
        <f>ROUND(G14*H14,6)</f>
      </c>
      <c r="L14" s="38">
        <v>0</v>
      </c>
      <c s="32">
        <f>ROUND(ROUND(L14,2)*ROUND(G14,3),2)</f>
      </c>
      <c s="36" t="s">
        <v>53</v>
      </c>
      <c>
        <f>(M14*21)/100</f>
      </c>
      <c t="s">
        <v>27</v>
      </c>
    </row>
    <row r="15" spans="1:5" ht="12.75">
      <c r="A15" s="35" t="s">
        <v>54</v>
      </c>
      <c r="E15" s="39" t="s">
        <v>55</v>
      </c>
    </row>
    <row r="16" spans="1:5" ht="12.75">
      <c r="A16" s="35" t="s">
        <v>56</v>
      </c>
      <c r="E16" s="40" t="s">
        <v>55</v>
      </c>
    </row>
    <row r="17" spans="1:5" ht="12.75">
      <c r="A17" t="s">
        <v>57</v>
      </c>
      <c r="E17" s="39" t="s">
        <v>93</v>
      </c>
    </row>
    <row r="18" spans="1:16" ht="12.75">
      <c r="A18" t="s">
        <v>49</v>
      </c>
      <c s="34" t="s">
        <v>26</v>
      </c>
      <c s="34" t="s">
        <v>94</v>
      </c>
      <c s="35" t="s">
        <v>47</v>
      </c>
      <c s="6" t="s">
        <v>95</v>
      </c>
      <c s="36" t="s">
        <v>96</v>
      </c>
      <c s="37">
        <v>3</v>
      </c>
      <c s="36">
        <v>0</v>
      </c>
      <c s="36">
        <f>ROUND(G18*H18,6)</f>
      </c>
      <c r="L18" s="38">
        <v>0</v>
      </c>
      <c s="32">
        <f>ROUND(ROUND(L18,2)*ROUND(G18,3),2)</f>
      </c>
      <c s="36" t="s">
        <v>53</v>
      </c>
      <c>
        <f>(M18*21)/100</f>
      </c>
      <c t="s">
        <v>27</v>
      </c>
    </row>
    <row r="19" spans="1:5" ht="12.75">
      <c r="A19" s="35" t="s">
        <v>54</v>
      </c>
      <c r="E19" s="39" t="s">
        <v>55</v>
      </c>
    </row>
    <row r="20" spans="1:5" ht="12.75">
      <c r="A20" s="35" t="s">
        <v>56</v>
      </c>
      <c r="E20" s="40" t="s">
        <v>55</v>
      </c>
    </row>
    <row r="21" spans="1:5" ht="12.75">
      <c r="A21" t="s">
        <v>57</v>
      </c>
      <c r="E21" s="39" t="s">
        <v>97</v>
      </c>
    </row>
    <row r="22" spans="1:16" ht="12.75">
      <c r="A22" t="s">
        <v>49</v>
      </c>
      <c s="34" t="s">
        <v>65</v>
      </c>
      <c s="34" t="s">
        <v>115</v>
      </c>
      <c s="35" t="s">
        <v>47</v>
      </c>
      <c s="6" t="s">
        <v>116</v>
      </c>
      <c s="36" t="s">
        <v>108</v>
      </c>
      <c s="37">
        <v>1.6</v>
      </c>
      <c s="36">
        <v>0</v>
      </c>
      <c s="36">
        <f>ROUND(G22*H22,6)</f>
      </c>
      <c r="L22" s="38">
        <v>0</v>
      </c>
      <c s="32">
        <f>ROUND(ROUND(L22,2)*ROUND(G22,3),2)</f>
      </c>
      <c s="36" t="s">
        <v>53</v>
      </c>
      <c>
        <f>(M22*21)/100</f>
      </c>
      <c t="s">
        <v>27</v>
      </c>
    </row>
    <row r="23" spans="1:5" ht="12.75">
      <c r="A23" s="35" t="s">
        <v>54</v>
      </c>
      <c r="E23" s="39" t="s">
        <v>55</v>
      </c>
    </row>
    <row r="24" spans="1:5" ht="12.75">
      <c r="A24" s="35" t="s">
        <v>56</v>
      </c>
      <c r="E24" s="40" t="s">
        <v>2727</v>
      </c>
    </row>
    <row r="25" spans="1:5" ht="216.75">
      <c r="A25" t="s">
        <v>57</v>
      </c>
      <c r="E25" s="39" t="s">
        <v>118</v>
      </c>
    </row>
    <row r="26" spans="1:16" ht="12.75">
      <c r="A26" t="s">
        <v>49</v>
      </c>
      <c s="34" t="s">
        <v>65</v>
      </c>
      <c s="34" t="s">
        <v>120</v>
      </c>
      <c s="35" t="s">
        <v>47</v>
      </c>
      <c s="6" t="s">
        <v>121</v>
      </c>
      <c s="36" t="s">
        <v>108</v>
      </c>
      <c s="37">
        <v>16.8</v>
      </c>
      <c s="36">
        <v>0</v>
      </c>
      <c s="36">
        <f>ROUND(G26*H26,6)</f>
      </c>
      <c r="L26" s="38">
        <v>0</v>
      </c>
      <c s="32">
        <f>ROUND(ROUND(L26,2)*ROUND(G26,3),2)</f>
      </c>
      <c s="36" t="s">
        <v>53</v>
      </c>
      <c>
        <f>(M26*21)/100</f>
      </c>
      <c t="s">
        <v>27</v>
      </c>
    </row>
    <row r="27" spans="1:5" ht="12.75">
      <c r="A27" s="35" t="s">
        <v>54</v>
      </c>
      <c r="E27" s="39" t="s">
        <v>55</v>
      </c>
    </row>
    <row r="28" spans="1:5" ht="12.75">
      <c r="A28" s="35" t="s">
        <v>56</v>
      </c>
      <c r="E28" s="40" t="s">
        <v>2721</v>
      </c>
    </row>
    <row r="29" spans="1:5" ht="216.75">
      <c r="A29" t="s">
        <v>57</v>
      </c>
      <c r="E29" s="39" t="s">
        <v>118</v>
      </c>
    </row>
    <row r="30" spans="1:16" ht="25.5">
      <c r="A30" t="s">
        <v>49</v>
      </c>
      <c s="34" t="s">
        <v>70</v>
      </c>
      <c s="34" t="s">
        <v>128</v>
      </c>
      <c s="35" t="s">
        <v>47</v>
      </c>
      <c s="6" t="s">
        <v>129</v>
      </c>
      <c s="36" t="s">
        <v>104</v>
      </c>
      <c s="37">
        <v>60</v>
      </c>
      <c s="36">
        <v>0</v>
      </c>
      <c s="36">
        <f>ROUND(G30*H30,6)</f>
      </c>
      <c r="L30" s="38">
        <v>0</v>
      </c>
      <c s="32">
        <f>ROUND(ROUND(L30,2)*ROUND(G30,3),2)</f>
      </c>
      <c s="36" t="s">
        <v>53</v>
      </c>
      <c>
        <f>(M30*21)/100</f>
      </c>
      <c t="s">
        <v>27</v>
      </c>
    </row>
    <row r="31" spans="1:5" ht="12.75">
      <c r="A31" s="35" t="s">
        <v>54</v>
      </c>
      <c r="E31" s="39" t="s">
        <v>55</v>
      </c>
    </row>
    <row r="32" spans="1:5" ht="12.75">
      <c r="A32" s="35" t="s">
        <v>56</v>
      </c>
      <c r="E32" s="40" t="s">
        <v>55</v>
      </c>
    </row>
    <row r="33" spans="1:5" ht="25.5">
      <c r="A33" t="s">
        <v>57</v>
      </c>
      <c r="E33" s="39" t="s">
        <v>130</v>
      </c>
    </row>
    <row r="34" spans="1:16" ht="12.75">
      <c r="A34" t="s">
        <v>49</v>
      </c>
      <c s="34" t="s">
        <v>75</v>
      </c>
      <c s="34" t="s">
        <v>132</v>
      </c>
      <c s="35" t="s">
        <v>47</v>
      </c>
      <c s="6" t="s">
        <v>133</v>
      </c>
      <c s="36" t="s">
        <v>104</v>
      </c>
      <c s="37">
        <v>120</v>
      </c>
      <c s="36">
        <v>0</v>
      </c>
      <c s="36">
        <f>ROUND(G34*H34,6)</f>
      </c>
      <c r="L34" s="38">
        <v>0</v>
      </c>
      <c s="32">
        <f>ROUND(ROUND(L34,2)*ROUND(G34,3),2)</f>
      </c>
      <c s="36" t="s">
        <v>73</v>
      </c>
      <c>
        <f>(M34*21)/100</f>
      </c>
      <c t="s">
        <v>27</v>
      </c>
    </row>
    <row r="35" spans="1:5" ht="12.75">
      <c r="A35" s="35" t="s">
        <v>54</v>
      </c>
      <c r="E35" s="39" t="s">
        <v>55</v>
      </c>
    </row>
    <row r="36" spans="1:5" ht="12.75">
      <c r="A36" s="35" t="s">
        <v>56</v>
      </c>
      <c r="E36" s="40" t="s">
        <v>55</v>
      </c>
    </row>
    <row r="37" spans="1:5" ht="25.5">
      <c r="A37" t="s">
        <v>57</v>
      </c>
      <c r="E37" s="39" t="s">
        <v>134</v>
      </c>
    </row>
    <row r="38" spans="1:16" ht="12.75">
      <c r="A38" t="s">
        <v>49</v>
      </c>
      <c s="34" t="s">
        <v>75</v>
      </c>
      <c s="34" t="s">
        <v>136</v>
      </c>
      <c s="35" t="s">
        <v>47</v>
      </c>
      <c s="6" t="s">
        <v>137</v>
      </c>
      <c s="36" t="s">
        <v>108</v>
      </c>
      <c s="37">
        <v>15.7</v>
      </c>
      <c s="36">
        <v>0</v>
      </c>
      <c s="36">
        <f>ROUND(G38*H38,6)</f>
      </c>
      <c r="L38" s="38">
        <v>0</v>
      </c>
      <c s="32">
        <f>ROUND(ROUND(L38,2)*ROUND(G38,3),2)</f>
      </c>
      <c s="36" t="s">
        <v>53</v>
      </c>
      <c>
        <f>(M38*21)/100</f>
      </c>
      <c t="s">
        <v>27</v>
      </c>
    </row>
    <row r="39" spans="1:5" ht="12.75">
      <c r="A39" s="35" t="s">
        <v>54</v>
      </c>
      <c r="E39" s="39" t="s">
        <v>55</v>
      </c>
    </row>
    <row r="40" spans="1:5" ht="12.75">
      <c r="A40" s="35" t="s">
        <v>56</v>
      </c>
      <c r="E40" s="40" t="s">
        <v>2728</v>
      </c>
    </row>
    <row r="41" spans="1:5" ht="153">
      <c r="A41" t="s">
        <v>57</v>
      </c>
      <c r="E41" s="39" t="s">
        <v>139</v>
      </c>
    </row>
    <row r="42" spans="1:16" ht="12.75">
      <c r="A42" t="s">
        <v>49</v>
      </c>
      <c s="34" t="s">
        <v>110</v>
      </c>
      <c s="34" t="s">
        <v>141</v>
      </c>
      <c s="35" t="s">
        <v>47</v>
      </c>
      <c s="6" t="s">
        <v>142</v>
      </c>
      <c s="36" t="s">
        <v>100</v>
      </c>
      <c s="37">
        <v>21</v>
      </c>
      <c s="36">
        <v>0</v>
      </c>
      <c s="36">
        <f>ROUND(G42*H42,6)</f>
      </c>
      <c r="L42" s="38">
        <v>0</v>
      </c>
      <c s="32">
        <f>ROUND(ROUND(L42,2)*ROUND(G42,3),2)</f>
      </c>
      <c s="36" t="s">
        <v>73</v>
      </c>
      <c>
        <f>(M42*21)/100</f>
      </c>
      <c t="s">
        <v>27</v>
      </c>
    </row>
    <row r="43" spans="1:5" ht="12.75">
      <c r="A43" s="35" t="s">
        <v>54</v>
      </c>
      <c r="E43" s="39" t="s">
        <v>55</v>
      </c>
    </row>
    <row r="44" spans="1:5" ht="12.75">
      <c r="A44" s="35" t="s">
        <v>56</v>
      </c>
      <c r="E44" s="40" t="s">
        <v>2729</v>
      </c>
    </row>
    <row r="45" spans="1:5" ht="12.75">
      <c r="A45" t="s">
        <v>57</v>
      </c>
      <c r="E45" s="39" t="s">
        <v>144</v>
      </c>
    </row>
    <row r="46" spans="1:16" ht="12.75">
      <c r="A46" t="s">
        <v>49</v>
      </c>
      <c s="34" t="s">
        <v>110</v>
      </c>
      <c s="34" t="s">
        <v>196</v>
      </c>
      <c s="35" t="s">
        <v>47</v>
      </c>
      <c s="6" t="s">
        <v>197</v>
      </c>
      <c s="36" t="s">
        <v>52</v>
      </c>
      <c s="37">
        <v>1</v>
      </c>
      <c s="36">
        <v>0</v>
      </c>
      <c s="36">
        <f>ROUND(G46*H46,6)</f>
      </c>
      <c r="L46" s="38">
        <v>0</v>
      </c>
      <c s="32">
        <f>ROUND(ROUND(L46,2)*ROUND(G46,3),2)</f>
      </c>
      <c s="36" t="s">
        <v>53</v>
      </c>
      <c>
        <f>(M46*21)/100</f>
      </c>
      <c t="s">
        <v>27</v>
      </c>
    </row>
    <row r="47" spans="1:5" ht="12.75">
      <c r="A47" s="35" t="s">
        <v>54</v>
      </c>
      <c r="E47" s="39" t="s">
        <v>55</v>
      </c>
    </row>
    <row r="48" spans="1:5" ht="12.75">
      <c r="A48" s="35" t="s">
        <v>56</v>
      </c>
      <c r="E48" s="40" t="s">
        <v>55</v>
      </c>
    </row>
    <row r="49" spans="1:5" ht="38.25">
      <c r="A49" t="s">
        <v>57</v>
      </c>
      <c r="E49" s="39" t="s">
        <v>198</v>
      </c>
    </row>
    <row r="50" spans="1:16" ht="25.5">
      <c r="A50" t="s">
        <v>49</v>
      </c>
      <c s="34" t="s">
        <v>114</v>
      </c>
      <c s="34" t="s">
        <v>571</v>
      </c>
      <c s="35" t="s">
        <v>572</v>
      </c>
      <c s="6" t="s">
        <v>573</v>
      </c>
      <c s="36" t="s">
        <v>554</v>
      </c>
      <c s="37">
        <v>7.4</v>
      </c>
      <c s="36">
        <v>0</v>
      </c>
      <c s="36">
        <f>ROUND(G50*H50,6)</f>
      </c>
      <c r="L50" s="38">
        <v>0</v>
      </c>
      <c s="32">
        <f>ROUND(ROUND(L50,2)*ROUND(G50,3),2)</f>
      </c>
      <c s="36" t="s">
        <v>53</v>
      </c>
      <c>
        <f>(M50*21)/100</f>
      </c>
      <c t="s">
        <v>27</v>
      </c>
    </row>
    <row r="51" spans="1:5" ht="25.5">
      <c r="A51" s="35" t="s">
        <v>54</v>
      </c>
      <c r="E51" s="39" t="s">
        <v>555</v>
      </c>
    </row>
    <row r="52" spans="1:5" ht="12.75">
      <c r="A52" s="35" t="s">
        <v>56</v>
      </c>
      <c r="E52" s="40" t="s">
        <v>55</v>
      </c>
    </row>
    <row r="53" spans="1:5" ht="165.75">
      <c r="A53" t="s">
        <v>57</v>
      </c>
      <c r="E53" s="39" t="s">
        <v>556</v>
      </c>
    </row>
    <row r="54" spans="1:13" ht="12.75">
      <c r="A54" t="s">
        <v>46</v>
      </c>
      <c r="C54" s="31" t="s">
        <v>27</v>
      </c>
      <c r="E54" s="33" t="s">
        <v>2017</v>
      </c>
      <c r="J54" s="32">
        <f>0</f>
      </c>
      <c s="32">
        <f>0</f>
      </c>
      <c s="32">
        <f>0+L55+L59+L63+L67+L71+L75+L79+L83+L87+L91+L95+L99+L103+L107+L111+L115</f>
      </c>
      <c s="32">
        <f>0+M55+M59+M63+M67+M71+M75+M79+M83+M87+M91+M95+M99+M103+M107+M111+M115</f>
      </c>
    </row>
    <row r="55" spans="1:16" ht="12.75">
      <c r="A55" t="s">
        <v>49</v>
      </c>
      <c s="34" t="s">
        <v>119</v>
      </c>
      <c s="34" t="s">
        <v>2018</v>
      </c>
      <c s="35" t="s">
        <v>47</v>
      </c>
      <c s="6" t="s">
        <v>2019</v>
      </c>
      <c s="36" t="s">
        <v>52</v>
      </c>
      <c s="37">
        <v>1</v>
      </c>
      <c s="36">
        <v>0</v>
      </c>
      <c s="36">
        <f>ROUND(G55*H55,6)</f>
      </c>
      <c r="L55" s="38">
        <v>0</v>
      </c>
      <c s="32">
        <f>ROUND(ROUND(L55,2)*ROUND(G55,3),2)</f>
      </c>
      <c s="36" t="s">
        <v>53</v>
      </c>
      <c>
        <f>(M55*21)/100</f>
      </c>
      <c t="s">
        <v>27</v>
      </c>
    </row>
    <row r="56" spans="1:5" ht="12.75">
      <c r="A56" s="35" t="s">
        <v>54</v>
      </c>
      <c r="E56" s="39" t="s">
        <v>55</v>
      </c>
    </row>
    <row r="57" spans="1:5" ht="12.75">
      <c r="A57" s="35" t="s">
        <v>56</v>
      </c>
      <c r="E57" s="40" t="s">
        <v>55</v>
      </c>
    </row>
    <row r="58" spans="1:5" ht="114.75">
      <c r="A58" t="s">
        <v>57</v>
      </c>
      <c r="E58" s="39" t="s">
        <v>2020</v>
      </c>
    </row>
    <row r="59" spans="1:16" ht="12.75">
      <c r="A59" t="s">
        <v>49</v>
      </c>
      <c s="34" t="s">
        <v>123</v>
      </c>
      <c s="34" t="s">
        <v>2021</v>
      </c>
      <c s="35" t="s">
        <v>47</v>
      </c>
      <c s="6" t="s">
        <v>2022</v>
      </c>
      <c s="36" t="s">
        <v>52</v>
      </c>
      <c s="37">
        <v>1</v>
      </c>
      <c s="36">
        <v>0</v>
      </c>
      <c s="36">
        <f>ROUND(G59*H59,6)</f>
      </c>
      <c r="L59" s="38">
        <v>0</v>
      </c>
      <c s="32">
        <f>ROUND(ROUND(L59,2)*ROUND(G59,3),2)</f>
      </c>
      <c s="36" t="s">
        <v>73</v>
      </c>
      <c>
        <f>(M59*21)/100</f>
      </c>
      <c t="s">
        <v>27</v>
      </c>
    </row>
    <row r="60" spans="1:5" ht="12.75">
      <c r="A60" s="35" t="s">
        <v>54</v>
      </c>
      <c r="E60" s="39" t="s">
        <v>55</v>
      </c>
    </row>
    <row r="61" spans="1:5" ht="12.75">
      <c r="A61" s="35" t="s">
        <v>56</v>
      </c>
      <c r="E61" s="40" t="s">
        <v>55</v>
      </c>
    </row>
    <row r="62" spans="1:5" ht="12.75">
      <c r="A62" t="s">
        <v>57</v>
      </c>
      <c r="E62" s="39" t="s">
        <v>74</v>
      </c>
    </row>
    <row r="63" spans="1:16" ht="12.75">
      <c r="A63" t="s">
        <v>49</v>
      </c>
      <c s="34" t="s">
        <v>127</v>
      </c>
      <c s="34" t="s">
        <v>2023</v>
      </c>
      <c s="35" t="s">
        <v>47</v>
      </c>
      <c s="6" t="s">
        <v>2024</v>
      </c>
      <c s="36" t="s">
        <v>52</v>
      </c>
      <c s="37">
        <v>1</v>
      </c>
      <c s="36">
        <v>0</v>
      </c>
      <c s="36">
        <f>ROUND(G63*H63,6)</f>
      </c>
      <c r="L63" s="38">
        <v>0</v>
      </c>
      <c s="32">
        <f>ROUND(ROUND(L63,2)*ROUND(G63,3),2)</f>
      </c>
      <c s="36" t="s">
        <v>73</v>
      </c>
      <c>
        <f>(M63*21)/100</f>
      </c>
      <c t="s">
        <v>27</v>
      </c>
    </row>
    <row r="64" spans="1:5" ht="12.75">
      <c r="A64" s="35" t="s">
        <v>54</v>
      </c>
      <c r="E64" s="39" t="s">
        <v>55</v>
      </c>
    </row>
    <row r="65" spans="1:5" ht="12.75">
      <c r="A65" s="35" t="s">
        <v>56</v>
      </c>
      <c r="E65" s="40" t="s">
        <v>55</v>
      </c>
    </row>
    <row r="66" spans="1:5" ht="12.75">
      <c r="A66" t="s">
        <v>57</v>
      </c>
      <c r="E66" s="39" t="s">
        <v>74</v>
      </c>
    </row>
    <row r="67" spans="1:16" ht="12.75">
      <c r="A67" t="s">
        <v>49</v>
      </c>
      <c s="34" t="s">
        <v>131</v>
      </c>
      <c s="34" t="s">
        <v>2025</v>
      </c>
      <c s="35" t="s">
        <v>47</v>
      </c>
      <c s="6" t="s">
        <v>2026</v>
      </c>
      <c s="36" t="s">
        <v>52</v>
      </c>
      <c s="37">
        <v>1</v>
      </c>
      <c s="36">
        <v>0</v>
      </c>
      <c s="36">
        <f>ROUND(G67*H67,6)</f>
      </c>
      <c r="L67" s="38">
        <v>0</v>
      </c>
      <c s="32">
        <f>ROUND(ROUND(L67,2)*ROUND(G67,3),2)</f>
      </c>
      <c s="36" t="s">
        <v>73</v>
      </c>
      <c>
        <f>(M67*21)/100</f>
      </c>
      <c t="s">
        <v>27</v>
      </c>
    </row>
    <row r="68" spans="1:5" ht="12.75">
      <c r="A68" s="35" t="s">
        <v>54</v>
      </c>
      <c r="E68" s="39" t="s">
        <v>55</v>
      </c>
    </row>
    <row r="69" spans="1:5" ht="12.75">
      <c r="A69" s="35" t="s">
        <v>56</v>
      </c>
      <c r="E69" s="40" t="s">
        <v>55</v>
      </c>
    </row>
    <row r="70" spans="1:5" ht="12.75">
      <c r="A70" t="s">
        <v>57</v>
      </c>
      <c r="E70" s="39" t="s">
        <v>74</v>
      </c>
    </row>
    <row r="71" spans="1:16" ht="12.75">
      <c r="A71" t="s">
        <v>49</v>
      </c>
      <c s="34" t="s">
        <v>135</v>
      </c>
      <c s="34" t="s">
        <v>2027</v>
      </c>
      <c s="35" t="s">
        <v>47</v>
      </c>
      <c s="6" t="s">
        <v>2028</v>
      </c>
      <c s="36" t="s">
        <v>52</v>
      </c>
      <c s="37">
        <v>3</v>
      </c>
      <c s="36">
        <v>0</v>
      </c>
      <c s="36">
        <f>ROUND(G71*H71,6)</f>
      </c>
      <c r="L71" s="38">
        <v>0</v>
      </c>
      <c s="32">
        <f>ROUND(ROUND(L71,2)*ROUND(G71,3),2)</f>
      </c>
      <c s="36" t="s">
        <v>53</v>
      </c>
      <c>
        <f>(M71*21)/100</f>
      </c>
      <c t="s">
        <v>27</v>
      </c>
    </row>
    <row r="72" spans="1:5" ht="12.75">
      <c r="A72" s="35" t="s">
        <v>54</v>
      </c>
      <c r="E72" s="39" t="s">
        <v>55</v>
      </c>
    </row>
    <row r="73" spans="1:5" ht="12.75">
      <c r="A73" s="35" t="s">
        <v>56</v>
      </c>
      <c r="E73" s="40" t="s">
        <v>55</v>
      </c>
    </row>
    <row r="74" spans="1:5" ht="178.5">
      <c r="A74" t="s">
        <v>57</v>
      </c>
      <c r="E74" s="39" t="s">
        <v>1804</v>
      </c>
    </row>
    <row r="75" spans="1:16" ht="12.75">
      <c r="A75" t="s">
        <v>49</v>
      </c>
      <c s="34" t="s">
        <v>140</v>
      </c>
      <c s="34" t="s">
        <v>2029</v>
      </c>
      <c s="35" t="s">
        <v>47</v>
      </c>
      <c s="6" t="s">
        <v>2030</v>
      </c>
      <c s="36" t="s">
        <v>52</v>
      </c>
      <c s="37">
        <v>3</v>
      </c>
      <c s="36">
        <v>0</v>
      </c>
      <c s="36">
        <f>ROUND(G75*H75,6)</f>
      </c>
      <c r="L75" s="38">
        <v>0</v>
      </c>
      <c s="32">
        <f>ROUND(ROUND(L75,2)*ROUND(G75,3),2)</f>
      </c>
      <c s="36" t="s">
        <v>73</v>
      </c>
      <c>
        <f>(M75*21)/100</f>
      </c>
      <c t="s">
        <v>27</v>
      </c>
    </row>
    <row r="76" spans="1:5" ht="12.75">
      <c r="A76" s="35" t="s">
        <v>54</v>
      </c>
      <c r="E76" s="39" t="s">
        <v>55</v>
      </c>
    </row>
    <row r="77" spans="1:5" ht="12.75">
      <c r="A77" s="35" t="s">
        <v>56</v>
      </c>
      <c r="E77" s="40" t="s">
        <v>55</v>
      </c>
    </row>
    <row r="78" spans="1:5" ht="12.75">
      <c r="A78" t="s">
        <v>57</v>
      </c>
      <c r="E78" s="39" t="s">
        <v>74</v>
      </c>
    </row>
    <row r="79" spans="1:16" ht="12.75">
      <c r="A79" t="s">
        <v>49</v>
      </c>
      <c s="34" t="s">
        <v>145</v>
      </c>
      <c s="34" t="s">
        <v>2031</v>
      </c>
      <c s="35" t="s">
        <v>47</v>
      </c>
      <c s="6" t="s">
        <v>2032</v>
      </c>
      <c s="36" t="s">
        <v>52</v>
      </c>
      <c s="37">
        <v>3</v>
      </c>
      <c s="36">
        <v>0</v>
      </c>
      <c s="36">
        <f>ROUND(G79*H79,6)</f>
      </c>
      <c r="L79" s="38">
        <v>0</v>
      </c>
      <c s="32">
        <f>ROUND(ROUND(L79,2)*ROUND(G79,3),2)</f>
      </c>
      <c s="36" t="s">
        <v>73</v>
      </c>
      <c>
        <f>(M79*21)/100</f>
      </c>
      <c t="s">
        <v>27</v>
      </c>
    </row>
    <row r="80" spans="1:5" ht="12.75">
      <c r="A80" s="35" t="s">
        <v>54</v>
      </c>
      <c r="E80" s="39" t="s">
        <v>55</v>
      </c>
    </row>
    <row r="81" spans="1:5" ht="12.75">
      <c r="A81" s="35" t="s">
        <v>56</v>
      </c>
      <c r="E81" s="40" t="s">
        <v>55</v>
      </c>
    </row>
    <row r="82" spans="1:5" ht="12.75">
      <c r="A82" t="s">
        <v>57</v>
      </c>
      <c r="E82" s="39" t="s">
        <v>74</v>
      </c>
    </row>
    <row r="83" spans="1:16" ht="25.5">
      <c r="A83" t="s">
        <v>49</v>
      </c>
      <c s="34" t="s">
        <v>149</v>
      </c>
      <c s="34" t="s">
        <v>2033</v>
      </c>
      <c s="35" t="s">
        <v>47</v>
      </c>
      <c s="6" t="s">
        <v>2034</v>
      </c>
      <c s="36" t="s">
        <v>52</v>
      </c>
      <c s="37">
        <v>3</v>
      </c>
      <c s="36">
        <v>0</v>
      </c>
      <c s="36">
        <f>ROUND(G83*H83,6)</f>
      </c>
      <c r="L83" s="38">
        <v>0</v>
      </c>
      <c s="32">
        <f>ROUND(ROUND(L83,2)*ROUND(G83,3),2)</f>
      </c>
      <c s="36" t="s">
        <v>73</v>
      </c>
      <c>
        <f>(M83*21)/100</f>
      </c>
      <c t="s">
        <v>27</v>
      </c>
    </row>
    <row r="84" spans="1:5" ht="12.75">
      <c r="A84" s="35" t="s">
        <v>54</v>
      </c>
      <c r="E84" s="39" t="s">
        <v>55</v>
      </c>
    </row>
    <row r="85" spans="1:5" ht="12.75">
      <c r="A85" s="35" t="s">
        <v>56</v>
      </c>
      <c r="E85" s="40" t="s">
        <v>55</v>
      </c>
    </row>
    <row r="86" spans="1:5" ht="12.75">
      <c r="A86" t="s">
        <v>57</v>
      </c>
      <c r="E86" s="39" t="s">
        <v>74</v>
      </c>
    </row>
    <row r="87" spans="1:16" ht="12.75">
      <c r="A87" t="s">
        <v>49</v>
      </c>
      <c s="34" t="s">
        <v>153</v>
      </c>
      <c s="34" t="s">
        <v>2035</v>
      </c>
      <c s="35" t="s">
        <v>47</v>
      </c>
      <c s="6" t="s">
        <v>2036</v>
      </c>
      <c s="36" t="s">
        <v>52</v>
      </c>
      <c s="37">
        <v>3</v>
      </c>
      <c s="36">
        <v>0</v>
      </c>
      <c s="36">
        <f>ROUND(G87*H87,6)</f>
      </c>
      <c r="L87" s="38">
        <v>0</v>
      </c>
      <c s="32">
        <f>ROUND(ROUND(L87,2)*ROUND(G87,3),2)</f>
      </c>
      <c s="36" t="s">
        <v>73</v>
      </c>
      <c>
        <f>(M87*21)/100</f>
      </c>
      <c t="s">
        <v>27</v>
      </c>
    </row>
    <row r="88" spans="1:5" ht="12.75">
      <c r="A88" s="35" t="s">
        <v>54</v>
      </c>
      <c r="E88" s="39" t="s">
        <v>55</v>
      </c>
    </row>
    <row r="89" spans="1:5" ht="12.75">
      <c r="A89" s="35" t="s">
        <v>56</v>
      </c>
      <c r="E89" s="40" t="s">
        <v>55</v>
      </c>
    </row>
    <row r="90" spans="1:5" ht="12.75">
      <c r="A90" t="s">
        <v>57</v>
      </c>
      <c r="E90" s="39" t="s">
        <v>74</v>
      </c>
    </row>
    <row r="91" spans="1:16" ht="12.75">
      <c r="A91" t="s">
        <v>49</v>
      </c>
      <c s="34" t="s">
        <v>157</v>
      </c>
      <c s="34" t="s">
        <v>2037</v>
      </c>
      <c s="35" t="s">
        <v>47</v>
      </c>
      <c s="6" t="s">
        <v>2038</v>
      </c>
      <c s="36" t="s">
        <v>52</v>
      </c>
      <c s="37">
        <v>12</v>
      </c>
      <c s="36">
        <v>0</v>
      </c>
      <c s="36">
        <f>ROUND(G91*H91,6)</f>
      </c>
      <c r="L91" s="38">
        <v>0</v>
      </c>
      <c s="32">
        <f>ROUND(ROUND(L91,2)*ROUND(G91,3),2)</f>
      </c>
      <c s="36" t="s">
        <v>73</v>
      </c>
      <c>
        <f>(M91*21)/100</f>
      </c>
      <c t="s">
        <v>27</v>
      </c>
    </row>
    <row r="92" spans="1:5" ht="12.75">
      <c r="A92" s="35" t="s">
        <v>54</v>
      </c>
      <c r="E92" s="39" t="s">
        <v>55</v>
      </c>
    </row>
    <row r="93" spans="1:5" ht="12.75">
      <c r="A93" s="35" t="s">
        <v>56</v>
      </c>
      <c r="E93" s="40" t="s">
        <v>55</v>
      </c>
    </row>
    <row r="94" spans="1:5" ht="12.75">
      <c r="A94" t="s">
        <v>57</v>
      </c>
      <c r="E94" s="39" t="s">
        <v>74</v>
      </c>
    </row>
    <row r="95" spans="1:16" ht="12.75">
      <c r="A95" t="s">
        <v>49</v>
      </c>
      <c s="34" t="s">
        <v>161</v>
      </c>
      <c s="34" t="s">
        <v>2039</v>
      </c>
      <c s="35" t="s">
        <v>47</v>
      </c>
      <c s="6" t="s">
        <v>2040</v>
      </c>
      <c s="36" t="s">
        <v>52</v>
      </c>
      <c s="37">
        <v>1</v>
      </c>
      <c s="36">
        <v>0</v>
      </c>
      <c s="36">
        <f>ROUND(G95*H95,6)</f>
      </c>
      <c r="L95" s="38">
        <v>0</v>
      </c>
      <c s="32">
        <f>ROUND(ROUND(L95,2)*ROUND(G95,3),2)</f>
      </c>
      <c s="36" t="s">
        <v>73</v>
      </c>
      <c>
        <f>(M95*21)/100</f>
      </c>
      <c t="s">
        <v>27</v>
      </c>
    </row>
    <row r="96" spans="1:5" ht="12.75">
      <c r="A96" s="35" t="s">
        <v>54</v>
      </c>
      <c r="E96" s="39" t="s">
        <v>55</v>
      </c>
    </row>
    <row r="97" spans="1:5" ht="12.75">
      <c r="A97" s="35" t="s">
        <v>56</v>
      </c>
      <c r="E97" s="40" t="s">
        <v>55</v>
      </c>
    </row>
    <row r="98" spans="1:5" ht="12.75">
      <c r="A98" t="s">
        <v>57</v>
      </c>
      <c r="E98" s="39" t="s">
        <v>74</v>
      </c>
    </row>
    <row r="99" spans="1:16" ht="12.75">
      <c r="A99" t="s">
        <v>49</v>
      </c>
      <c s="34" t="s">
        <v>165</v>
      </c>
      <c s="34" t="s">
        <v>2041</v>
      </c>
      <c s="35" t="s">
        <v>47</v>
      </c>
      <c s="6" t="s">
        <v>2042</v>
      </c>
      <c s="36" t="s">
        <v>52</v>
      </c>
      <c s="37">
        <v>1</v>
      </c>
      <c s="36">
        <v>0</v>
      </c>
      <c s="36">
        <f>ROUND(G99*H99,6)</f>
      </c>
      <c r="L99" s="38">
        <v>0</v>
      </c>
      <c s="32">
        <f>ROUND(ROUND(L99,2)*ROUND(G99,3),2)</f>
      </c>
      <c s="36" t="s">
        <v>73</v>
      </c>
      <c>
        <f>(M99*21)/100</f>
      </c>
      <c t="s">
        <v>27</v>
      </c>
    </row>
    <row r="100" spans="1:5" ht="12.75">
      <c r="A100" s="35" t="s">
        <v>54</v>
      </c>
      <c r="E100" s="39" t="s">
        <v>55</v>
      </c>
    </row>
    <row r="101" spans="1:5" ht="12.75">
      <c r="A101" s="35" t="s">
        <v>56</v>
      </c>
      <c r="E101" s="40" t="s">
        <v>55</v>
      </c>
    </row>
    <row r="102" spans="1:5" ht="12.75">
      <c r="A102" t="s">
        <v>57</v>
      </c>
      <c r="E102" s="39" t="s">
        <v>74</v>
      </c>
    </row>
    <row r="103" spans="1:16" ht="25.5">
      <c r="A103" t="s">
        <v>49</v>
      </c>
      <c s="34" t="s">
        <v>168</v>
      </c>
      <c s="34" t="s">
        <v>2043</v>
      </c>
      <c s="35" t="s">
        <v>47</v>
      </c>
      <c s="6" t="s">
        <v>2044</v>
      </c>
      <c s="36" t="s">
        <v>52</v>
      </c>
      <c s="37">
        <v>1</v>
      </c>
      <c s="36">
        <v>0</v>
      </c>
      <c s="36">
        <f>ROUND(G103*H103,6)</f>
      </c>
      <c r="L103" s="38">
        <v>0</v>
      </c>
      <c s="32">
        <f>ROUND(ROUND(L103,2)*ROUND(G103,3),2)</f>
      </c>
      <c s="36" t="s">
        <v>53</v>
      </c>
      <c>
        <f>(M103*21)/100</f>
      </c>
      <c t="s">
        <v>27</v>
      </c>
    </row>
    <row r="104" spans="1:5" ht="12.75">
      <c r="A104" s="35" t="s">
        <v>54</v>
      </c>
      <c r="E104" s="39" t="s">
        <v>55</v>
      </c>
    </row>
    <row r="105" spans="1:5" ht="12.75">
      <c r="A105" s="35" t="s">
        <v>56</v>
      </c>
      <c r="E105" s="40" t="s">
        <v>55</v>
      </c>
    </row>
    <row r="106" spans="1:5" ht="25.5">
      <c r="A106" t="s">
        <v>57</v>
      </c>
      <c r="E106" s="39" t="s">
        <v>2044</v>
      </c>
    </row>
    <row r="107" spans="1:16" ht="12.75">
      <c r="A107" t="s">
        <v>49</v>
      </c>
      <c s="34" t="s">
        <v>171</v>
      </c>
      <c s="34" t="s">
        <v>2045</v>
      </c>
      <c s="35" t="s">
        <v>47</v>
      </c>
      <c s="6" t="s">
        <v>2046</v>
      </c>
      <c s="36" t="s">
        <v>2047</v>
      </c>
      <c s="37">
        <v>1</v>
      </c>
      <c s="36">
        <v>0</v>
      </c>
      <c s="36">
        <f>ROUND(G107*H107,6)</f>
      </c>
      <c r="L107" s="38">
        <v>0</v>
      </c>
      <c s="32">
        <f>ROUND(ROUND(L107,2)*ROUND(G107,3),2)</f>
      </c>
      <c s="36" t="s">
        <v>73</v>
      </c>
      <c>
        <f>(M107*21)/100</f>
      </c>
      <c t="s">
        <v>27</v>
      </c>
    </row>
    <row r="108" spans="1:5" ht="12.75">
      <c r="A108" s="35" t="s">
        <v>54</v>
      </c>
      <c r="E108" s="39" t="s">
        <v>55</v>
      </c>
    </row>
    <row r="109" spans="1:5" ht="12.75">
      <c r="A109" s="35" t="s">
        <v>56</v>
      </c>
      <c r="E109" s="40" t="s">
        <v>55</v>
      </c>
    </row>
    <row r="110" spans="1:5" ht="12.75">
      <c r="A110" t="s">
        <v>57</v>
      </c>
      <c r="E110" s="39" t="s">
        <v>74</v>
      </c>
    </row>
    <row r="111" spans="1:16" ht="12.75">
      <c r="A111" t="s">
        <v>49</v>
      </c>
      <c s="34" t="s">
        <v>174</v>
      </c>
      <c s="34" t="s">
        <v>2048</v>
      </c>
      <c s="35" t="s">
        <v>47</v>
      </c>
      <c s="6" t="s">
        <v>2049</v>
      </c>
      <c s="36" t="s">
        <v>2047</v>
      </c>
      <c s="37">
        <v>1</v>
      </c>
      <c s="36">
        <v>0</v>
      </c>
      <c s="36">
        <f>ROUND(G111*H111,6)</f>
      </c>
      <c r="L111" s="38">
        <v>0</v>
      </c>
      <c s="32">
        <f>ROUND(ROUND(L111,2)*ROUND(G111,3),2)</f>
      </c>
      <c s="36" t="s">
        <v>53</v>
      </c>
      <c>
        <f>(M111*21)/100</f>
      </c>
      <c t="s">
        <v>27</v>
      </c>
    </row>
    <row r="112" spans="1:5" ht="12.75">
      <c r="A112" s="35" t="s">
        <v>54</v>
      </c>
      <c r="E112" s="39" t="s">
        <v>55</v>
      </c>
    </row>
    <row r="113" spans="1:5" ht="12.75">
      <c r="A113" s="35" t="s">
        <v>56</v>
      </c>
      <c r="E113" s="40" t="s">
        <v>55</v>
      </c>
    </row>
    <row r="114" spans="1:5" ht="140.25">
      <c r="A114" t="s">
        <v>57</v>
      </c>
      <c r="E114" s="39" t="s">
        <v>2050</v>
      </c>
    </row>
    <row r="115" spans="1:16" ht="12.75">
      <c r="A115" t="s">
        <v>49</v>
      </c>
      <c s="34" t="s">
        <v>177</v>
      </c>
      <c s="34" t="s">
        <v>2051</v>
      </c>
      <c s="35" t="s">
        <v>47</v>
      </c>
      <c s="6" t="s">
        <v>2052</v>
      </c>
      <c s="36" t="s">
        <v>2047</v>
      </c>
      <c s="37">
        <v>1</v>
      </c>
      <c s="36">
        <v>0</v>
      </c>
      <c s="36">
        <f>ROUND(G115*H115,6)</f>
      </c>
      <c r="L115" s="38">
        <v>0</v>
      </c>
      <c s="32">
        <f>ROUND(ROUND(L115,2)*ROUND(G115,3),2)</f>
      </c>
      <c s="36" t="s">
        <v>53</v>
      </c>
      <c>
        <f>(M115*21)/100</f>
      </c>
      <c t="s">
        <v>27</v>
      </c>
    </row>
    <row r="116" spans="1:5" ht="12.75">
      <c r="A116" s="35" t="s">
        <v>54</v>
      </c>
      <c r="E116" s="39" t="s">
        <v>55</v>
      </c>
    </row>
    <row r="117" spans="1:5" ht="12.75">
      <c r="A117" s="35" t="s">
        <v>56</v>
      </c>
      <c r="E117" s="40" t="s">
        <v>55</v>
      </c>
    </row>
    <row r="118" spans="1:5" ht="140.25">
      <c r="A118" t="s">
        <v>57</v>
      </c>
      <c r="E118" s="39" t="s">
        <v>2053</v>
      </c>
    </row>
    <row r="119" spans="1:13" ht="12.75">
      <c r="A119" t="s">
        <v>46</v>
      </c>
      <c r="C119" s="31" t="s">
        <v>26</v>
      </c>
      <c r="E119" s="33" t="s">
        <v>2054</v>
      </c>
      <c r="J119" s="32">
        <f>0</f>
      </c>
      <c s="32">
        <f>0</f>
      </c>
      <c s="32">
        <f>0+L120+L124+L128+L132+L136+L140+L144+L148+L152+L156+L160+L164+L168+L172+L176+L180+L184+L188+L192+L196+L200+L204+L208+L212+L216+L220+L224+L228+L232+L236+L240+L244+L248+L252+L256</f>
      </c>
      <c s="32">
        <f>0+M120+M124+M128+M132+M136+M140+M144+M148+M152+M156+M160+M164+M168+M172+M176+M180+M184+M188+M192+M196+M200+M204+M208+M212+M216+M220+M224+M228+M232+M236+M240+M244+M248+M252+M256</f>
      </c>
    </row>
    <row r="120" spans="1:16" ht="12.75">
      <c r="A120" t="s">
        <v>49</v>
      </c>
      <c s="34" t="s">
        <v>180</v>
      </c>
      <c s="34" t="s">
        <v>2055</v>
      </c>
      <c s="35" t="s">
        <v>47</v>
      </c>
      <c s="6" t="s">
        <v>2056</v>
      </c>
      <c s="36" t="s">
        <v>52</v>
      </c>
      <c s="37">
        <v>2</v>
      </c>
      <c s="36">
        <v>0</v>
      </c>
      <c s="36">
        <f>ROUND(G120*H120,6)</f>
      </c>
      <c r="L120" s="38">
        <v>0</v>
      </c>
      <c s="32">
        <f>ROUND(ROUND(L120,2)*ROUND(G120,3),2)</f>
      </c>
      <c s="36" t="s">
        <v>53</v>
      </c>
      <c>
        <f>(M120*21)/100</f>
      </c>
      <c t="s">
        <v>27</v>
      </c>
    </row>
    <row r="121" spans="1:5" ht="12.75">
      <c r="A121" s="35" t="s">
        <v>54</v>
      </c>
      <c r="E121" s="39" t="s">
        <v>55</v>
      </c>
    </row>
    <row r="122" spans="1:5" ht="12.75">
      <c r="A122" s="35" t="s">
        <v>56</v>
      </c>
      <c r="E122" s="40" t="s">
        <v>55</v>
      </c>
    </row>
    <row r="123" spans="1:5" ht="76.5">
      <c r="A123" t="s">
        <v>57</v>
      </c>
      <c r="E123" s="39" t="s">
        <v>2057</v>
      </c>
    </row>
    <row r="124" spans="1:16" ht="12.75">
      <c r="A124" t="s">
        <v>49</v>
      </c>
      <c s="34" t="s">
        <v>183</v>
      </c>
      <c s="34" t="s">
        <v>2365</v>
      </c>
      <c s="35" t="s">
        <v>47</v>
      </c>
      <c s="6" t="s">
        <v>2366</v>
      </c>
      <c s="36" t="s">
        <v>104</v>
      </c>
      <c s="37">
        <v>30</v>
      </c>
      <c s="36">
        <v>0</v>
      </c>
      <c s="36">
        <f>ROUND(G124*H124,6)</f>
      </c>
      <c r="L124" s="38">
        <v>0</v>
      </c>
      <c s="32">
        <f>ROUND(ROUND(L124,2)*ROUND(G124,3),2)</f>
      </c>
      <c s="36" t="s">
        <v>53</v>
      </c>
      <c>
        <f>(M124*21)/100</f>
      </c>
      <c t="s">
        <v>27</v>
      </c>
    </row>
    <row r="125" spans="1:5" ht="12.75">
      <c r="A125" s="35" t="s">
        <v>54</v>
      </c>
      <c r="E125" s="39" t="s">
        <v>55</v>
      </c>
    </row>
    <row r="126" spans="1:5" ht="12.75">
      <c r="A126" s="35" t="s">
        <v>56</v>
      </c>
      <c r="E126" s="40" t="s">
        <v>55</v>
      </c>
    </row>
    <row r="127" spans="1:5" ht="12.75">
      <c r="A127" t="s">
        <v>57</v>
      </c>
      <c r="E127" s="39" t="s">
        <v>74</v>
      </c>
    </row>
    <row r="128" spans="1:16" ht="12.75">
      <c r="A128" t="s">
        <v>49</v>
      </c>
      <c s="34" t="s">
        <v>187</v>
      </c>
      <c s="34" t="s">
        <v>2058</v>
      </c>
      <c s="35" t="s">
        <v>47</v>
      </c>
      <c s="6" t="s">
        <v>2059</v>
      </c>
      <c s="36" t="s">
        <v>104</v>
      </c>
      <c s="37">
        <v>10</v>
      </c>
      <c s="36">
        <v>0</v>
      </c>
      <c s="36">
        <f>ROUND(G128*H128,6)</f>
      </c>
      <c r="L128" s="38">
        <v>0</v>
      </c>
      <c s="32">
        <f>ROUND(ROUND(L128,2)*ROUND(G128,3),2)</f>
      </c>
      <c s="36" t="s">
        <v>73</v>
      </c>
      <c>
        <f>(M128*21)/100</f>
      </c>
      <c t="s">
        <v>27</v>
      </c>
    </row>
    <row r="129" spans="1:5" ht="12.75">
      <c r="A129" s="35" t="s">
        <v>54</v>
      </c>
      <c r="E129" s="39" t="s">
        <v>55</v>
      </c>
    </row>
    <row r="130" spans="1:5" ht="12.75">
      <c r="A130" s="35" t="s">
        <v>56</v>
      </c>
      <c r="E130" s="40" t="s">
        <v>55</v>
      </c>
    </row>
    <row r="131" spans="1:5" ht="12.75">
      <c r="A131" t="s">
        <v>57</v>
      </c>
      <c r="E131" s="39" t="s">
        <v>74</v>
      </c>
    </row>
    <row r="132" spans="1:16" ht="25.5">
      <c r="A132" t="s">
        <v>49</v>
      </c>
      <c s="34" t="s">
        <v>191</v>
      </c>
      <c s="34" t="s">
        <v>631</v>
      </c>
      <c s="35" t="s">
        <v>47</v>
      </c>
      <c s="6" t="s">
        <v>632</v>
      </c>
      <c s="36" t="s">
        <v>52</v>
      </c>
      <c s="37">
        <v>3</v>
      </c>
      <c s="36">
        <v>0</v>
      </c>
      <c s="36">
        <f>ROUND(G132*H132,6)</f>
      </c>
      <c r="L132" s="38">
        <v>0</v>
      </c>
      <c s="32">
        <f>ROUND(ROUND(L132,2)*ROUND(G132,3),2)</f>
      </c>
      <c s="36" t="s">
        <v>73</v>
      </c>
      <c>
        <f>(M132*21)/100</f>
      </c>
      <c t="s">
        <v>27</v>
      </c>
    </row>
    <row r="133" spans="1:5" ht="12.75">
      <c r="A133" s="35" t="s">
        <v>54</v>
      </c>
      <c r="E133" s="39" t="s">
        <v>55</v>
      </c>
    </row>
    <row r="134" spans="1:5" ht="12.75">
      <c r="A134" s="35" t="s">
        <v>56</v>
      </c>
      <c r="E134" s="40" t="s">
        <v>55</v>
      </c>
    </row>
    <row r="135" spans="1:5" ht="12.75">
      <c r="A135" t="s">
        <v>57</v>
      </c>
      <c r="E135" s="39" t="s">
        <v>74</v>
      </c>
    </row>
    <row r="136" spans="1:16" ht="25.5">
      <c r="A136" t="s">
        <v>49</v>
      </c>
      <c s="34" t="s">
        <v>195</v>
      </c>
      <c s="34" t="s">
        <v>325</v>
      </c>
      <c s="35" t="s">
        <v>47</v>
      </c>
      <c s="6" t="s">
        <v>326</v>
      </c>
      <c s="36" t="s">
        <v>52</v>
      </c>
      <c s="37">
        <v>2</v>
      </c>
      <c s="36">
        <v>0</v>
      </c>
      <c s="36">
        <f>ROUND(G136*H136,6)</f>
      </c>
      <c r="L136" s="38">
        <v>0</v>
      </c>
      <c s="32">
        <f>ROUND(ROUND(L136,2)*ROUND(G136,3),2)</f>
      </c>
      <c s="36" t="s">
        <v>73</v>
      </c>
      <c>
        <f>(M136*21)/100</f>
      </c>
      <c t="s">
        <v>27</v>
      </c>
    </row>
    <row r="137" spans="1:5" ht="12.75">
      <c r="A137" s="35" t="s">
        <v>54</v>
      </c>
      <c r="E137" s="39" t="s">
        <v>55</v>
      </c>
    </row>
    <row r="138" spans="1:5" ht="12.75">
      <c r="A138" s="35" t="s">
        <v>56</v>
      </c>
      <c r="E138" s="40" t="s">
        <v>55</v>
      </c>
    </row>
    <row r="139" spans="1:5" ht="12.75">
      <c r="A139" t="s">
        <v>57</v>
      </c>
      <c r="E139" s="39" t="s">
        <v>74</v>
      </c>
    </row>
    <row r="140" spans="1:16" ht="12.75">
      <c r="A140" t="s">
        <v>49</v>
      </c>
      <c s="34" t="s">
        <v>200</v>
      </c>
      <c s="34" t="s">
        <v>639</v>
      </c>
      <c s="35" t="s">
        <v>47</v>
      </c>
      <c s="6" t="s">
        <v>640</v>
      </c>
      <c s="36" t="s">
        <v>297</v>
      </c>
      <c s="37">
        <v>0.42</v>
      </c>
      <c s="36">
        <v>0</v>
      </c>
      <c s="36">
        <f>ROUND(G140*H140,6)</f>
      </c>
      <c r="L140" s="38">
        <v>0</v>
      </c>
      <c s="32">
        <f>ROUND(ROUND(L140,2)*ROUND(G140,3),2)</f>
      </c>
      <c s="36" t="s">
        <v>73</v>
      </c>
      <c>
        <f>(M140*21)/100</f>
      </c>
      <c t="s">
        <v>27</v>
      </c>
    </row>
    <row r="141" spans="1:5" ht="12.75">
      <c r="A141" s="35" t="s">
        <v>54</v>
      </c>
      <c r="E141" s="39" t="s">
        <v>55</v>
      </c>
    </row>
    <row r="142" spans="1:5" ht="12.75">
      <c r="A142" s="35" t="s">
        <v>56</v>
      </c>
      <c r="E142" s="40" t="s">
        <v>55</v>
      </c>
    </row>
    <row r="143" spans="1:5" ht="12.75">
      <c r="A143" t="s">
        <v>57</v>
      </c>
      <c r="E143" s="39" t="s">
        <v>74</v>
      </c>
    </row>
    <row r="144" spans="1:16" ht="25.5">
      <c r="A144" t="s">
        <v>49</v>
      </c>
      <c s="34" t="s">
        <v>206</v>
      </c>
      <c s="34" t="s">
        <v>641</v>
      </c>
      <c s="35" t="s">
        <v>47</v>
      </c>
      <c s="6" t="s">
        <v>642</v>
      </c>
      <c s="36" t="s">
        <v>104</v>
      </c>
      <c s="37">
        <v>140</v>
      </c>
      <c s="36">
        <v>0</v>
      </c>
      <c s="36">
        <f>ROUND(G144*H144,6)</f>
      </c>
      <c r="L144" s="38">
        <v>0</v>
      </c>
      <c s="32">
        <f>ROUND(ROUND(L144,2)*ROUND(G144,3),2)</f>
      </c>
      <c s="36" t="s">
        <v>73</v>
      </c>
      <c>
        <f>(M144*21)/100</f>
      </c>
      <c t="s">
        <v>27</v>
      </c>
    </row>
    <row r="145" spans="1:5" ht="12.75">
      <c r="A145" s="35" t="s">
        <v>54</v>
      </c>
      <c r="E145" s="39" t="s">
        <v>55</v>
      </c>
    </row>
    <row r="146" spans="1:5" ht="12.75">
      <c r="A146" s="35" t="s">
        <v>56</v>
      </c>
      <c r="E146" s="40" t="s">
        <v>55</v>
      </c>
    </row>
    <row r="147" spans="1:5" ht="63.75">
      <c r="A147" t="s">
        <v>57</v>
      </c>
      <c r="E147" s="39" t="s">
        <v>303</v>
      </c>
    </row>
    <row r="148" spans="1:16" ht="12.75">
      <c r="A148" t="s">
        <v>49</v>
      </c>
      <c s="34" t="s">
        <v>210</v>
      </c>
      <c s="34" t="s">
        <v>643</v>
      </c>
      <c s="35" t="s">
        <v>47</v>
      </c>
      <c s="6" t="s">
        <v>644</v>
      </c>
      <c s="36" t="s">
        <v>52</v>
      </c>
      <c s="37">
        <v>3</v>
      </c>
      <c s="36">
        <v>0</v>
      </c>
      <c s="36">
        <f>ROUND(G148*H148,6)</f>
      </c>
      <c r="L148" s="38">
        <v>0</v>
      </c>
      <c s="32">
        <f>ROUND(ROUND(L148,2)*ROUND(G148,3),2)</f>
      </c>
      <c s="36" t="s">
        <v>73</v>
      </c>
      <c>
        <f>(M148*21)/100</f>
      </c>
      <c t="s">
        <v>27</v>
      </c>
    </row>
    <row r="149" spans="1:5" ht="12.75">
      <c r="A149" s="35" t="s">
        <v>54</v>
      </c>
      <c r="E149" s="39" t="s">
        <v>55</v>
      </c>
    </row>
    <row r="150" spans="1:5" ht="12.75">
      <c r="A150" s="35" t="s">
        <v>56</v>
      </c>
      <c r="E150" s="40" t="s">
        <v>55</v>
      </c>
    </row>
    <row r="151" spans="1:5" ht="12.75">
      <c r="A151" t="s">
        <v>57</v>
      </c>
      <c r="E151" s="39" t="s">
        <v>74</v>
      </c>
    </row>
    <row r="152" spans="1:16" ht="12.75">
      <c r="A152" t="s">
        <v>49</v>
      </c>
      <c s="34" t="s">
        <v>214</v>
      </c>
      <c s="34" t="s">
        <v>1018</v>
      </c>
      <c s="35" t="s">
        <v>47</v>
      </c>
      <c s="6" t="s">
        <v>1723</v>
      </c>
      <c s="36" t="s">
        <v>96</v>
      </c>
      <c s="37">
        <v>1</v>
      </c>
      <c s="36">
        <v>0</v>
      </c>
      <c s="36">
        <f>ROUND(G152*H152,6)</f>
      </c>
      <c r="L152" s="38">
        <v>0</v>
      </c>
      <c s="32">
        <f>ROUND(ROUND(L152,2)*ROUND(G152,3),2)</f>
      </c>
      <c s="36" t="s">
        <v>53</v>
      </c>
      <c>
        <f>(M152*21)/100</f>
      </c>
      <c t="s">
        <v>27</v>
      </c>
    </row>
    <row r="153" spans="1:5" ht="12.75">
      <c r="A153" s="35" t="s">
        <v>54</v>
      </c>
      <c r="E153" s="39" t="s">
        <v>55</v>
      </c>
    </row>
    <row r="154" spans="1:5" ht="12.75">
      <c r="A154" s="35" t="s">
        <v>56</v>
      </c>
      <c r="E154" s="40" t="s">
        <v>55</v>
      </c>
    </row>
    <row r="155" spans="1:5" ht="76.5">
      <c r="A155" t="s">
        <v>57</v>
      </c>
      <c r="E155" s="39" t="s">
        <v>331</v>
      </c>
    </row>
    <row r="156" spans="1:16" ht="12.75">
      <c r="A156" t="s">
        <v>49</v>
      </c>
      <c s="34" t="s">
        <v>218</v>
      </c>
      <c s="34" t="s">
        <v>2060</v>
      </c>
      <c s="35" t="s">
        <v>47</v>
      </c>
      <c s="6" t="s">
        <v>2061</v>
      </c>
      <c s="36" t="s">
        <v>52</v>
      </c>
      <c s="37">
        <v>1</v>
      </c>
      <c s="36">
        <v>0</v>
      </c>
      <c s="36">
        <f>ROUND(G156*H156,6)</f>
      </c>
      <c r="L156" s="38">
        <v>0</v>
      </c>
      <c s="32">
        <f>ROUND(ROUND(L156,2)*ROUND(G156,3),2)</f>
      </c>
      <c s="36" t="s">
        <v>73</v>
      </c>
      <c>
        <f>(M156*21)/100</f>
      </c>
      <c t="s">
        <v>27</v>
      </c>
    </row>
    <row r="157" spans="1:5" ht="12.75">
      <c r="A157" s="35" t="s">
        <v>54</v>
      </c>
      <c r="E157" s="39" t="s">
        <v>55</v>
      </c>
    </row>
    <row r="158" spans="1:5" ht="12.75">
      <c r="A158" s="35" t="s">
        <v>56</v>
      </c>
      <c r="E158" s="40" t="s">
        <v>55</v>
      </c>
    </row>
    <row r="159" spans="1:5" ht="12.75">
      <c r="A159" t="s">
        <v>57</v>
      </c>
      <c r="E159" s="39" t="s">
        <v>74</v>
      </c>
    </row>
    <row r="160" spans="1:16" ht="12.75">
      <c r="A160" t="s">
        <v>49</v>
      </c>
      <c s="34" t="s">
        <v>221</v>
      </c>
      <c s="34" t="s">
        <v>2062</v>
      </c>
      <c s="35" t="s">
        <v>47</v>
      </c>
      <c s="6" t="s">
        <v>2063</v>
      </c>
      <c s="36" t="s">
        <v>52</v>
      </c>
      <c s="37">
        <v>1</v>
      </c>
      <c s="36">
        <v>0</v>
      </c>
      <c s="36">
        <f>ROUND(G160*H160,6)</f>
      </c>
      <c r="L160" s="38">
        <v>0</v>
      </c>
      <c s="32">
        <f>ROUND(ROUND(L160,2)*ROUND(G160,3),2)</f>
      </c>
      <c s="36" t="s">
        <v>53</v>
      </c>
      <c>
        <f>(M160*21)/100</f>
      </c>
      <c t="s">
        <v>27</v>
      </c>
    </row>
    <row r="161" spans="1:5" ht="12.75">
      <c r="A161" s="35" t="s">
        <v>54</v>
      </c>
      <c r="E161" s="39" t="s">
        <v>55</v>
      </c>
    </row>
    <row r="162" spans="1:5" ht="12.75">
      <c r="A162" s="35" t="s">
        <v>56</v>
      </c>
      <c r="E162" s="40" t="s">
        <v>55</v>
      </c>
    </row>
    <row r="163" spans="1:5" ht="12.75">
      <c r="A163" t="s">
        <v>57</v>
      </c>
      <c r="E163" s="39" t="s">
        <v>2064</v>
      </c>
    </row>
    <row r="164" spans="1:16" ht="25.5">
      <c r="A164" t="s">
        <v>49</v>
      </c>
      <c s="34" t="s">
        <v>225</v>
      </c>
      <c s="34" t="s">
        <v>2065</v>
      </c>
      <c s="35" t="s">
        <v>47</v>
      </c>
      <c s="6" t="s">
        <v>2066</v>
      </c>
      <c s="36" t="s">
        <v>52</v>
      </c>
      <c s="37">
        <v>1</v>
      </c>
      <c s="36">
        <v>0</v>
      </c>
      <c s="36">
        <f>ROUND(G164*H164,6)</f>
      </c>
      <c r="L164" s="38">
        <v>0</v>
      </c>
      <c s="32">
        <f>ROUND(ROUND(L164,2)*ROUND(G164,3),2)</f>
      </c>
      <c s="36" t="s">
        <v>53</v>
      </c>
      <c>
        <f>(M164*21)/100</f>
      </c>
      <c t="s">
        <v>27</v>
      </c>
    </row>
    <row r="165" spans="1:5" ht="12.75">
      <c r="A165" s="35" t="s">
        <v>54</v>
      </c>
      <c r="E165" s="39" t="s">
        <v>55</v>
      </c>
    </row>
    <row r="166" spans="1:5" ht="12.75">
      <c r="A166" s="35" t="s">
        <v>56</v>
      </c>
      <c r="E166" s="40" t="s">
        <v>55</v>
      </c>
    </row>
    <row r="167" spans="1:5" ht="38.25">
      <c r="A167" t="s">
        <v>57</v>
      </c>
      <c r="E167" s="39" t="s">
        <v>2067</v>
      </c>
    </row>
    <row r="168" spans="1:16" ht="12.75">
      <c r="A168" t="s">
        <v>49</v>
      </c>
      <c s="34" t="s">
        <v>229</v>
      </c>
      <c s="34" t="s">
        <v>2068</v>
      </c>
      <c s="35" t="s">
        <v>47</v>
      </c>
      <c s="6" t="s">
        <v>2069</v>
      </c>
      <c s="36" t="s">
        <v>52</v>
      </c>
      <c s="37">
        <v>3</v>
      </c>
      <c s="36">
        <v>0</v>
      </c>
      <c s="36">
        <f>ROUND(G168*H168,6)</f>
      </c>
      <c r="L168" s="38">
        <v>0</v>
      </c>
      <c s="32">
        <f>ROUND(ROUND(L168,2)*ROUND(G168,3),2)</f>
      </c>
      <c s="36" t="s">
        <v>53</v>
      </c>
      <c>
        <f>(M168*21)/100</f>
      </c>
      <c t="s">
        <v>27</v>
      </c>
    </row>
    <row r="169" spans="1:5" ht="12.75">
      <c r="A169" s="35" t="s">
        <v>54</v>
      </c>
      <c r="E169" s="39" t="s">
        <v>55</v>
      </c>
    </row>
    <row r="170" spans="1:5" ht="12.75">
      <c r="A170" s="35" t="s">
        <v>56</v>
      </c>
      <c r="E170" s="40" t="s">
        <v>55</v>
      </c>
    </row>
    <row r="171" spans="1:5" ht="38.25">
      <c r="A171" t="s">
        <v>57</v>
      </c>
      <c r="E171" s="39" t="s">
        <v>2070</v>
      </c>
    </row>
    <row r="172" spans="1:16" ht="12.75">
      <c r="A172" t="s">
        <v>49</v>
      </c>
      <c s="34" t="s">
        <v>232</v>
      </c>
      <c s="34" t="s">
        <v>2071</v>
      </c>
      <c s="35" t="s">
        <v>47</v>
      </c>
      <c s="6" t="s">
        <v>2072</v>
      </c>
      <c s="36" t="s">
        <v>52</v>
      </c>
      <c s="37">
        <v>1</v>
      </c>
      <c s="36">
        <v>0</v>
      </c>
      <c s="36">
        <f>ROUND(G172*H172,6)</f>
      </c>
      <c r="L172" s="38">
        <v>0</v>
      </c>
      <c s="32">
        <f>ROUND(ROUND(L172,2)*ROUND(G172,3),2)</f>
      </c>
      <c s="36" t="s">
        <v>73</v>
      </c>
      <c>
        <f>(M172*21)/100</f>
      </c>
      <c t="s">
        <v>27</v>
      </c>
    </row>
    <row r="173" spans="1:5" ht="12.75">
      <c r="A173" s="35" t="s">
        <v>54</v>
      </c>
      <c r="E173" s="39" t="s">
        <v>55</v>
      </c>
    </row>
    <row r="174" spans="1:5" ht="12.75">
      <c r="A174" s="35" t="s">
        <v>56</v>
      </c>
      <c r="E174" s="40" t="s">
        <v>55</v>
      </c>
    </row>
    <row r="175" spans="1:5" ht="12.75">
      <c r="A175" t="s">
        <v>57</v>
      </c>
      <c r="E175" s="39" t="s">
        <v>74</v>
      </c>
    </row>
    <row r="176" spans="1:16" ht="12.75">
      <c r="A176" t="s">
        <v>49</v>
      </c>
      <c s="34" t="s">
        <v>236</v>
      </c>
      <c s="34" t="s">
        <v>2073</v>
      </c>
      <c s="35" t="s">
        <v>47</v>
      </c>
      <c s="6" t="s">
        <v>2074</v>
      </c>
      <c s="36" t="s">
        <v>52</v>
      </c>
      <c s="37">
        <v>2</v>
      </c>
      <c s="36">
        <v>0</v>
      </c>
      <c s="36">
        <f>ROUND(G176*H176,6)</f>
      </c>
      <c r="L176" s="38">
        <v>0</v>
      </c>
      <c s="32">
        <f>ROUND(ROUND(L176,2)*ROUND(G176,3),2)</f>
      </c>
      <c s="36" t="s">
        <v>53</v>
      </c>
      <c>
        <f>(M176*21)/100</f>
      </c>
      <c t="s">
        <v>27</v>
      </c>
    </row>
    <row r="177" spans="1:5" ht="12.75">
      <c r="A177" s="35" t="s">
        <v>54</v>
      </c>
      <c r="E177" s="39" t="s">
        <v>55</v>
      </c>
    </row>
    <row r="178" spans="1:5" ht="12.75">
      <c r="A178" s="35" t="s">
        <v>56</v>
      </c>
      <c r="E178" s="40" t="s">
        <v>55</v>
      </c>
    </row>
    <row r="179" spans="1:5" ht="38.25">
      <c r="A179" t="s">
        <v>57</v>
      </c>
      <c r="E179" s="39" t="s">
        <v>2075</v>
      </c>
    </row>
    <row r="180" spans="1:16" ht="12.75">
      <c r="A180" t="s">
        <v>49</v>
      </c>
      <c s="34" t="s">
        <v>239</v>
      </c>
      <c s="34" t="s">
        <v>2076</v>
      </c>
      <c s="35" t="s">
        <v>47</v>
      </c>
      <c s="6" t="s">
        <v>2077</v>
      </c>
      <c s="36" t="s">
        <v>52</v>
      </c>
      <c s="37">
        <v>1</v>
      </c>
      <c s="36">
        <v>0</v>
      </c>
      <c s="36">
        <f>ROUND(G180*H180,6)</f>
      </c>
      <c r="L180" s="38">
        <v>0</v>
      </c>
      <c s="32">
        <f>ROUND(ROUND(L180,2)*ROUND(G180,3),2)</f>
      </c>
      <c s="36" t="s">
        <v>53</v>
      </c>
      <c>
        <f>(M180*21)/100</f>
      </c>
      <c t="s">
        <v>27</v>
      </c>
    </row>
    <row r="181" spans="1:5" ht="12.75">
      <c r="A181" s="35" t="s">
        <v>54</v>
      </c>
      <c r="E181" s="39" t="s">
        <v>55</v>
      </c>
    </row>
    <row r="182" spans="1:5" ht="12.75">
      <c r="A182" s="35" t="s">
        <v>56</v>
      </c>
      <c r="E182" s="40" t="s">
        <v>55</v>
      </c>
    </row>
    <row r="183" spans="1:5" ht="12.75">
      <c r="A183" t="s">
        <v>57</v>
      </c>
      <c r="E183" s="39" t="s">
        <v>2078</v>
      </c>
    </row>
    <row r="184" spans="1:16" ht="12.75">
      <c r="A184" t="s">
        <v>49</v>
      </c>
      <c s="34" t="s">
        <v>242</v>
      </c>
      <c s="34" t="s">
        <v>2096</v>
      </c>
      <c s="35" t="s">
        <v>47</v>
      </c>
      <c s="6" t="s">
        <v>2097</v>
      </c>
      <c s="36" t="s">
        <v>52</v>
      </c>
      <c s="37">
        <v>2</v>
      </c>
      <c s="36">
        <v>0</v>
      </c>
      <c s="36">
        <f>ROUND(G184*H184,6)</f>
      </c>
      <c r="L184" s="38">
        <v>0</v>
      </c>
      <c s="32">
        <f>ROUND(ROUND(L184,2)*ROUND(G184,3),2)</f>
      </c>
      <c s="36" t="s">
        <v>53</v>
      </c>
      <c>
        <f>(M184*21)/100</f>
      </c>
      <c t="s">
        <v>27</v>
      </c>
    </row>
    <row r="185" spans="1:5" ht="12.75">
      <c r="A185" s="35" t="s">
        <v>54</v>
      </c>
      <c r="E185" s="39" t="s">
        <v>55</v>
      </c>
    </row>
    <row r="186" spans="1:5" ht="12.75">
      <c r="A186" s="35" t="s">
        <v>56</v>
      </c>
      <c r="E186" s="40" t="s">
        <v>55</v>
      </c>
    </row>
    <row r="187" spans="1:5" ht="38.25">
      <c r="A187" t="s">
        <v>57</v>
      </c>
      <c r="E187" s="39" t="s">
        <v>2098</v>
      </c>
    </row>
    <row r="188" spans="1:16" ht="12.75">
      <c r="A188" t="s">
        <v>49</v>
      </c>
      <c s="34" t="s">
        <v>246</v>
      </c>
      <c s="34" t="s">
        <v>2099</v>
      </c>
      <c s="35" t="s">
        <v>47</v>
      </c>
      <c s="6" t="s">
        <v>2100</v>
      </c>
      <c s="36" t="s">
        <v>52</v>
      </c>
      <c s="37">
        <v>2</v>
      </c>
      <c s="36">
        <v>0</v>
      </c>
      <c s="36">
        <f>ROUND(G188*H188,6)</f>
      </c>
      <c r="L188" s="38">
        <v>0</v>
      </c>
      <c s="32">
        <f>ROUND(ROUND(L188,2)*ROUND(G188,3),2)</f>
      </c>
      <c s="36" t="s">
        <v>53</v>
      </c>
      <c>
        <f>(M188*21)/100</f>
      </c>
      <c t="s">
        <v>27</v>
      </c>
    </row>
    <row r="189" spans="1:5" ht="12.75">
      <c r="A189" s="35" t="s">
        <v>54</v>
      </c>
      <c r="E189" s="39" t="s">
        <v>55</v>
      </c>
    </row>
    <row r="190" spans="1:5" ht="12.75">
      <c r="A190" s="35" t="s">
        <v>56</v>
      </c>
      <c r="E190" s="40" t="s">
        <v>55</v>
      </c>
    </row>
    <row r="191" spans="1:5" ht="63.75">
      <c r="A191" t="s">
        <v>57</v>
      </c>
      <c r="E191" s="39" t="s">
        <v>2101</v>
      </c>
    </row>
    <row r="192" spans="1:16" ht="12.75">
      <c r="A192" t="s">
        <v>49</v>
      </c>
      <c s="34" t="s">
        <v>250</v>
      </c>
      <c s="34" t="s">
        <v>2102</v>
      </c>
      <c s="35" t="s">
        <v>47</v>
      </c>
      <c s="6" t="s">
        <v>2103</v>
      </c>
      <c s="36" t="s">
        <v>104</v>
      </c>
      <c s="37">
        <v>1</v>
      </c>
      <c s="36">
        <v>0</v>
      </c>
      <c s="36">
        <f>ROUND(G192*H192,6)</f>
      </c>
      <c r="L192" s="38">
        <v>0</v>
      </c>
      <c s="32">
        <f>ROUND(ROUND(L192,2)*ROUND(G192,3),2)</f>
      </c>
      <c s="36" t="s">
        <v>73</v>
      </c>
      <c>
        <f>(M192*21)/100</f>
      </c>
      <c t="s">
        <v>27</v>
      </c>
    </row>
    <row r="193" spans="1:5" ht="12.75">
      <c r="A193" s="35" t="s">
        <v>54</v>
      </c>
      <c r="E193" s="39" t="s">
        <v>55</v>
      </c>
    </row>
    <row r="194" spans="1:5" ht="12.75">
      <c r="A194" s="35" t="s">
        <v>56</v>
      </c>
      <c r="E194" s="40" t="s">
        <v>55</v>
      </c>
    </row>
    <row r="195" spans="1:5" ht="12.75">
      <c r="A195" t="s">
        <v>57</v>
      </c>
      <c r="E195" s="39" t="s">
        <v>74</v>
      </c>
    </row>
    <row r="196" spans="1:16" ht="12.75">
      <c r="A196" t="s">
        <v>49</v>
      </c>
      <c s="34" t="s">
        <v>255</v>
      </c>
      <c s="34" t="s">
        <v>2104</v>
      </c>
      <c s="35" t="s">
        <v>47</v>
      </c>
      <c s="6" t="s">
        <v>2105</v>
      </c>
      <c s="36" t="s">
        <v>104</v>
      </c>
      <c s="37">
        <v>1</v>
      </c>
      <c s="36">
        <v>0</v>
      </c>
      <c s="36">
        <f>ROUND(G196*H196,6)</f>
      </c>
      <c r="L196" s="38">
        <v>0</v>
      </c>
      <c s="32">
        <f>ROUND(ROUND(L196,2)*ROUND(G196,3),2)</f>
      </c>
      <c s="36" t="s">
        <v>73</v>
      </c>
      <c>
        <f>(M196*21)/100</f>
      </c>
      <c t="s">
        <v>27</v>
      </c>
    </row>
    <row r="197" spans="1:5" ht="12.75">
      <c r="A197" s="35" t="s">
        <v>54</v>
      </c>
      <c r="E197" s="39" t="s">
        <v>55</v>
      </c>
    </row>
    <row r="198" spans="1:5" ht="12.75">
      <c r="A198" s="35" t="s">
        <v>56</v>
      </c>
      <c r="E198" s="40" t="s">
        <v>55</v>
      </c>
    </row>
    <row r="199" spans="1:5" ht="12.75">
      <c r="A199" t="s">
        <v>57</v>
      </c>
      <c r="E199" s="39" t="s">
        <v>74</v>
      </c>
    </row>
    <row r="200" spans="1:16" ht="12.75">
      <c r="A200" t="s">
        <v>49</v>
      </c>
      <c s="34" t="s">
        <v>259</v>
      </c>
      <c s="34" t="s">
        <v>2109</v>
      </c>
      <c s="35" t="s">
        <v>47</v>
      </c>
      <c s="6" t="s">
        <v>2110</v>
      </c>
      <c s="36" t="s">
        <v>68</v>
      </c>
      <c s="37">
        <v>8</v>
      </c>
      <c s="36">
        <v>0</v>
      </c>
      <c s="36">
        <f>ROUND(G200*H200,6)</f>
      </c>
      <c r="L200" s="38">
        <v>0</v>
      </c>
      <c s="32">
        <f>ROUND(ROUND(L200,2)*ROUND(G200,3),2)</f>
      </c>
      <c s="36" t="s">
        <v>73</v>
      </c>
      <c>
        <f>(M200*21)/100</f>
      </c>
      <c t="s">
        <v>27</v>
      </c>
    </row>
    <row r="201" spans="1:5" ht="12.75">
      <c r="A201" s="35" t="s">
        <v>54</v>
      </c>
      <c r="E201" s="39" t="s">
        <v>55</v>
      </c>
    </row>
    <row r="202" spans="1:5" ht="12.75">
      <c r="A202" s="35" t="s">
        <v>56</v>
      </c>
      <c r="E202" s="40" t="s">
        <v>55</v>
      </c>
    </row>
    <row r="203" spans="1:5" ht="12.75">
      <c r="A203" t="s">
        <v>57</v>
      </c>
      <c r="E203" s="39" t="s">
        <v>74</v>
      </c>
    </row>
    <row r="204" spans="1:16" ht="12.75">
      <c r="A204" t="s">
        <v>49</v>
      </c>
      <c s="34" t="s">
        <v>263</v>
      </c>
      <c s="34" t="s">
        <v>2007</v>
      </c>
      <c s="35" t="s">
        <v>47</v>
      </c>
      <c s="6" t="s">
        <v>261</v>
      </c>
      <c s="36" t="s">
        <v>104</v>
      </c>
      <c s="37">
        <v>120</v>
      </c>
      <c s="36">
        <v>0</v>
      </c>
      <c s="36">
        <f>ROUND(G204*H204,6)</f>
      </c>
      <c r="L204" s="38">
        <v>0</v>
      </c>
      <c s="32">
        <f>ROUND(ROUND(L204,2)*ROUND(G204,3),2)</f>
      </c>
      <c s="36" t="s">
        <v>53</v>
      </c>
      <c>
        <f>(M204*21)/100</f>
      </c>
      <c t="s">
        <v>27</v>
      </c>
    </row>
    <row r="205" spans="1:5" ht="12.75">
      <c r="A205" s="35" t="s">
        <v>54</v>
      </c>
      <c r="E205" s="39" t="s">
        <v>55</v>
      </c>
    </row>
    <row r="206" spans="1:5" ht="12.75">
      <c r="A206" s="35" t="s">
        <v>56</v>
      </c>
      <c r="E206" s="40" t="s">
        <v>55</v>
      </c>
    </row>
    <row r="207" spans="1:5" ht="76.5">
      <c r="A207" t="s">
        <v>57</v>
      </c>
      <c r="E207" s="39" t="s">
        <v>299</v>
      </c>
    </row>
    <row r="208" spans="1:16" ht="12.75">
      <c r="A208" t="s">
        <v>49</v>
      </c>
      <c s="34" t="s">
        <v>267</v>
      </c>
      <c s="34" t="s">
        <v>264</v>
      </c>
      <c s="35" t="s">
        <v>47</v>
      </c>
      <c s="6" t="s">
        <v>265</v>
      </c>
      <c s="36" t="s">
        <v>104</v>
      </c>
      <c s="37">
        <v>120</v>
      </c>
      <c s="36">
        <v>0</v>
      </c>
      <c s="36">
        <f>ROUND(G208*H208,6)</f>
      </c>
      <c r="L208" s="38">
        <v>0</v>
      </c>
      <c s="32">
        <f>ROUND(ROUND(L208,2)*ROUND(G208,3),2)</f>
      </c>
      <c s="36" t="s">
        <v>73</v>
      </c>
      <c>
        <f>(M208*21)/100</f>
      </c>
      <c t="s">
        <v>27</v>
      </c>
    </row>
    <row r="209" spans="1:5" ht="12.75">
      <c r="A209" s="35" t="s">
        <v>54</v>
      </c>
      <c r="E209" s="39" t="s">
        <v>55</v>
      </c>
    </row>
    <row r="210" spans="1:5" ht="12.75">
      <c r="A210" s="35" t="s">
        <v>56</v>
      </c>
      <c r="E210" s="40" t="s">
        <v>55</v>
      </c>
    </row>
    <row r="211" spans="1:5" ht="12.75">
      <c r="A211" t="s">
        <v>57</v>
      </c>
      <c r="E211" s="39" t="s">
        <v>74</v>
      </c>
    </row>
    <row r="212" spans="1:16" ht="12.75">
      <c r="A212" t="s">
        <v>49</v>
      </c>
      <c s="34" t="s">
        <v>271</v>
      </c>
      <c s="34" t="s">
        <v>2571</v>
      </c>
      <c s="35" t="s">
        <v>47</v>
      </c>
      <c s="6" t="s">
        <v>283</v>
      </c>
      <c s="36" t="s">
        <v>284</v>
      </c>
      <c s="37">
        <v>2</v>
      </c>
      <c s="36">
        <v>0</v>
      </c>
      <c s="36">
        <f>ROUND(G212*H212,6)</f>
      </c>
      <c r="L212" s="38">
        <v>0</v>
      </c>
      <c s="32">
        <f>ROUND(ROUND(L212,2)*ROUND(G212,3),2)</f>
      </c>
      <c s="36" t="s">
        <v>53</v>
      </c>
      <c>
        <f>(M212*21)/100</f>
      </c>
      <c t="s">
        <v>27</v>
      </c>
    </row>
    <row r="213" spans="1:5" ht="12.75">
      <c r="A213" s="35" t="s">
        <v>54</v>
      </c>
      <c r="E213" s="39" t="s">
        <v>55</v>
      </c>
    </row>
    <row r="214" spans="1:5" ht="12.75">
      <c r="A214" s="35" t="s">
        <v>56</v>
      </c>
      <c r="E214" s="40" t="s">
        <v>55</v>
      </c>
    </row>
    <row r="215" spans="1:5" ht="76.5">
      <c r="A215" t="s">
        <v>57</v>
      </c>
      <c r="E215" s="39" t="s">
        <v>285</v>
      </c>
    </row>
    <row r="216" spans="1:16" ht="12.75">
      <c r="A216" t="s">
        <v>49</v>
      </c>
      <c s="34" t="s">
        <v>275</v>
      </c>
      <c s="34" t="s">
        <v>2008</v>
      </c>
      <c s="35" t="s">
        <v>47</v>
      </c>
      <c s="6" t="s">
        <v>288</v>
      </c>
      <c s="36" t="s">
        <v>104</v>
      </c>
      <c s="37">
        <v>120</v>
      </c>
      <c s="36">
        <v>0</v>
      </c>
      <c s="36">
        <f>ROUND(G216*H216,6)</f>
      </c>
      <c r="L216" s="38">
        <v>0</v>
      </c>
      <c s="32">
        <f>ROUND(ROUND(L216,2)*ROUND(G216,3),2)</f>
      </c>
      <c s="36" t="s">
        <v>53</v>
      </c>
      <c>
        <f>(M216*21)/100</f>
      </c>
      <c t="s">
        <v>27</v>
      </c>
    </row>
    <row r="217" spans="1:5" ht="12.75">
      <c r="A217" s="35" t="s">
        <v>54</v>
      </c>
      <c r="E217" s="39" t="s">
        <v>55</v>
      </c>
    </row>
    <row r="218" spans="1:5" ht="12.75">
      <c r="A218" s="35" t="s">
        <v>56</v>
      </c>
      <c r="E218" s="40" t="s">
        <v>55</v>
      </c>
    </row>
    <row r="219" spans="1:5" ht="76.5">
      <c r="A219" t="s">
        <v>57</v>
      </c>
      <c r="E219" s="39" t="s">
        <v>289</v>
      </c>
    </row>
    <row r="220" spans="1:16" ht="12.75">
      <c r="A220" t="s">
        <v>49</v>
      </c>
      <c s="34" t="s">
        <v>278</v>
      </c>
      <c s="34" t="s">
        <v>2572</v>
      </c>
      <c s="35" t="s">
        <v>47</v>
      </c>
      <c s="6" t="s">
        <v>2085</v>
      </c>
      <c s="36" t="s">
        <v>52</v>
      </c>
      <c s="37">
        <v>2</v>
      </c>
      <c s="36">
        <v>0</v>
      </c>
      <c s="36">
        <f>ROUND(G220*H220,6)</f>
      </c>
      <c r="L220" s="38">
        <v>0</v>
      </c>
      <c s="32">
        <f>ROUND(ROUND(L220,2)*ROUND(G220,3),2)</f>
      </c>
      <c s="36" t="s">
        <v>73</v>
      </c>
      <c>
        <f>(M220*21)/100</f>
      </c>
      <c t="s">
        <v>27</v>
      </c>
    </row>
    <row r="221" spans="1:5" ht="12.75">
      <c r="A221" s="35" t="s">
        <v>54</v>
      </c>
      <c r="E221" s="39" t="s">
        <v>55</v>
      </c>
    </row>
    <row r="222" spans="1:5" ht="12.75">
      <c r="A222" s="35" t="s">
        <v>56</v>
      </c>
      <c r="E222" s="40" t="s">
        <v>55</v>
      </c>
    </row>
    <row r="223" spans="1:5" ht="12.75">
      <c r="A223" t="s">
        <v>57</v>
      </c>
      <c r="E223" s="39" t="s">
        <v>74</v>
      </c>
    </row>
    <row r="224" spans="1:16" ht="12.75">
      <c r="A224" t="s">
        <v>49</v>
      </c>
      <c s="34" t="s">
        <v>281</v>
      </c>
      <c s="34" t="s">
        <v>2087</v>
      </c>
      <c s="35" t="s">
        <v>47</v>
      </c>
      <c s="6" t="s">
        <v>2088</v>
      </c>
      <c s="36" t="s">
        <v>52</v>
      </c>
      <c s="37">
        <v>2</v>
      </c>
      <c s="36">
        <v>0</v>
      </c>
      <c s="36">
        <f>ROUND(G224*H224,6)</f>
      </c>
      <c r="L224" s="38">
        <v>0</v>
      </c>
      <c s="32">
        <f>ROUND(ROUND(L224,2)*ROUND(G224,3),2)</f>
      </c>
      <c s="36" t="s">
        <v>73</v>
      </c>
      <c>
        <f>(M224*21)/100</f>
      </c>
      <c t="s">
        <v>27</v>
      </c>
    </row>
    <row r="225" spans="1:5" ht="12.75">
      <c r="A225" s="35" t="s">
        <v>54</v>
      </c>
      <c r="E225" s="39" t="s">
        <v>55</v>
      </c>
    </row>
    <row r="226" spans="1:5" ht="12.75">
      <c r="A226" s="35" t="s">
        <v>56</v>
      </c>
      <c r="E226" s="40" t="s">
        <v>55</v>
      </c>
    </row>
    <row r="227" spans="1:5" ht="12.75">
      <c r="A227" t="s">
        <v>57</v>
      </c>
      <c r="E227" s="39" t="s">
        <v>74</v>
      </c>
    </row>
    <row r="228" spans="1:16" ht="12.75">
      <c r="A228" t="s">
        <v>49</v>
      </c>
      <c s="34" t="s">
        <v>286</v>
      </c>
      <c s="34" t="s">
        <v>2573</v>
      </c>
      <c s="35" t="s">
        <v>47</v>
      </c>
      <c s="6" t="s">
        <v>872</v>
      </c>
      <c s="36" t="s">
        <v>52</v>
      </c>
      <c s="37">
        <v>1</v>
      </c>
      <c s="36">
        <v>0</v>
      </c>
      <c s="36">
        <f>ROUND(G228*H228,6)</f>
      </c>
      <c r="L228" s="38">
        <v>0</v>
      </c>
      <c s="32">
        <f>ROUND(ROUND(L228,2)*ROUND(G228,3),2)</f>
      </c>
      <c s="36" t="s">
        <v>73</v>
      </c>
      <c>
        <f>(M228*21)/100</f>
      </c>
      <c t="s">
        <v>27</v>
      </c>
    </row>
    <row r="229" spans="1:5" ht="12.75">
      <c r="A229" s="35" t="s">
        <v>54</v>
      </c>
      <c r="E229" s="39" t="s">
        <v>55</v>
      </c>
    </row>
    <row r="230" spans="1:5" ht="12.75">
      <c r="A230" s="35" t="s">
        <v>56</v>
      </c>
      <c r="E230" s="40" t="s">
        <v>55</v>
      </c>
    </row>
    <row r="231" spans="1:5" ht="165.75">
      <c r="A231" t="s">
        <v>57</v>
      </c>
      <c r="E231" s="39" t="s">
        <v>873</v>
      </c>
    </row>
    <row r="232" spans="1:16" ht="12.75">
      <c r="A232" t="s">
        <v>49</v>
      </c>
      <c s="34" t="s">
        <v>290</v>
      </c>
      <c s="34" t="s">
        <v>342</v>
      </c>
      <c s="35" t="s">
        <v>47</v>
      </c>
      <c s="6" t="s">
        <v>343</v>
      </c>
      <c s="36" t="s">
        <v>52</v>
      </c>
      <c s="37">
        <v>1</v>
      </c>
      <c s="36">
        <v>0</v>
      </c>
      <c s="36">
        <f>ROUND(G232*H232,6)</f>
      </c>
      <c r="L232" s="38">
        <v>0</v>
      </c>
      <c s="32">
        <f>ROUND(ROUND(L232,2)*ROUND(G232,3),2)</f>
      </c>
      <c s="36" t="s">
        <v>73</v>
      </c>
      <c>
        <f>(M232*21)/100</f>
      </c>
      <c t="s">
        <v>27</v>
      </c>
    </row>
    <row r="233" spans="1:5" ht="12.75">
      <c r="A233" s="35" t="s">
        <v>54</v>
      </c>
      <c r="E233" s="39" t="s">
        <v>55</v>
      </c>
    </row>
    <row r="234" spans="1:5" ht="12.75">
      <c r="A234" s="35" t="s">
        <v>56</v>
      </c>
      <c r="E234" s="40" t="s">
        <v>55</v>
      </c>
    </row>
    <row r="235" spans="1:5" ht="165.75">
      <c r="A235" t="s">
        <v>57</v>
      </c>
      <c r="E235" s="39" t="s">
        <v>873</v>
      </c>
    </row>
    <row r="236" spans="1:16" ht="12.75">
      <c r="A236" t="s">
        <v>49</v>
      </c>
      <c s="34" t="s">
        <v>294</v>
      </c>
      <c s="34" t="s">
        <v>2089</v>
      </c>
      <c s="35" t="s">
        <v>47</v>
      </c>
      <c s="6" t="s">
        <v>2090</v>
      </c>
      <c s="36" t="s">
        <v>52</v>
      </c>
      <c s="37">
        <v>2</v>
      </c>
      <c s="36">
        <v>0</v>
      </c>
      <c s="36">
        <f>ROUND(G236*H236,6)</f>
      </c>
      <c r="L236" s="38">
        <v>0</v>
      </c>
      <c s="32">
        <f>ROUND(ROUND(L236,2)*ROUND(G236,3),2)</f>
      </c>
      <c s="36" t="s">
        <v>73</v>
      </c>
      <c>
        <f>(M236*21)/100</f>
      </c>
      <c t="s">
        <v>27</v>
      </c>
    </row>
    <row r="237" spans="1:5" ht="12.75">
      <c r="A237" s="35" t="s">
        <v>54</v>
      </c>
      <c r="E237" s="39" t="s">
        <v>55</v>
      </c>
    </row>
    <row r="238" spans="1:5" ht="12.75">
      <c r="A238" s="35" t="s">
        <v>56</v>
      </c>
      <c r="E238" s="40" t="s">
        <v>55</v>
      </c>
    </row>
    <row r="239" spans="1:5" ht="12.75">
      <c r="A239" t="s">
        <v>57</v>
      </c>
      <c r="E239" s="39" t="s">
        <v>74</v>
      </c>
    </row>
    <row r="240" spans="1:16" ht="25.5">
      <c r="A240" t="s">
        <v>49</v>
      </c>
      <c s="34" t="s">
        <v>300</v>
      </c>
      <c s="34" t="s">
        <v>2091</v>
      </c>
      <c s="35" t="s">
        <v>47</v>
      </c>
      <c s="6" t="s">
        <v>2092</v>
      </c>
      <c s="36" t="s">
        <v>52</v>
      </c>
      <c s="37">
        <v>2</v>
      </c>
      <c s="36">
        <v>0</v>
      </c>
      <c s="36">
        <f>ROUND(G240*H240,6)</f>
      </c>
      <c r="L240" s="38">
        <v>0</v>
      </c>
      <c s="32">
        <f>ROUND(ROUND(L240,2)*ROUND(G240,3),2)</f>
      </c>
      <c s="36" t="s">
        <v>73</v>
      </c>
      <c>
        <f>(M240*21)/100</f>
      </c>
      <c t="s">
        <v>27</v>
      </c>
    </row>
    <row r="241" spans="1:5" ht="12.75">
      <c r="A241" s="35" t="s">
        <v>54</v>
      </c>
      <c r="E241" s="39" t="s">
        <v>55</v>
      </c>
    </row>
    <row r="242" spans="1:5" ht="12.75">
      <c r="A242" s="35" t="s">
        <v>56</v>
      </c>
      <c r="E242" s="40" t="s">
        <v>55</v>
      </c>
    </row>
    <row r="243" spans="1:5" ht="12.75">
      <c r="A243" t="s">
        <v>57</v>
      </c>
      <c r="E243" s="39" t="s">
        <v>74</v>
      </c>
    </row>
    <row r="244" spans="1:16" ht="25.5">
      <c r="A244" t="s">
        <v>49</v>
      </c>
      <c s="34" t="s">
        <v>304</v>
      </c>
      <c s="34" t="s">
        <v>2106</v>
      </c>
      <c s="35" t="s">
        <v>47</v>
      </c>
      <c s="6" t="s">
        <v>2107</v>
      </c>
      <c s="36" t="s">
        <v>52</v>
      </c>
      <c s="37">
        <v>3</v>
      </c>
      <c s="36">
        <v>0</v>
      </c>
      <c s="36">
        <f>ROUND(G244*H244,6)</f>
      </c>
      <c r="L244" s="38">
        <v>0</v>
      </c>
      <c s="32">
        <f>ROUND(ROUND(L244,2)*ROUND(G244,3),2)</f>
      </c>
      <c s="36" t="s">
        <v>53</v>
      </c>
      <c>
        <f>(M244*21)/100</f>
      </c>
      <c t="s">
        <v>27</v>
      </c>
    </row>
    <row r="245" spans="1:5" ht="12.75">
      <c r="A245" s="35" t="s">
        <v>54</v>
      </c>
      <c r="E245" s="39" t="s">
        <v>55</v>
      </c>
    </row>
    <row r="246" spans="1:5" ht="12.75">
      <c r="A246" s="35" t="s">
        <v>56</v>
      </c>
      <c r="E246" s="40" t="s">
        <v>55</v>
      </c>
    </row>
    <row r="247" spans="1:5" ht="63.75">
      <c r="A247" t="s">
        <v>57</v>
      </c>
      <c r="E247" s="39" t="s">
        <v>2108</v>
      </c>
    </row>
    <row r="248" spans="1:16" ht="12.75">
      <c r="A248" t="s">
        <v>49</v>
      </c>
      <c s="34" t="s">
        <v>307</v>
      </c>
      <c s="34" t="s">
        <v>345</v>
      </c>
      <c s="35" t="s">
        <v>47</v>
      </c>
      <c s="6" t="s">
        <v>346</v>
      </c>
      <c s="36" t="s">
        <v>104</v>
      </c>
      <c s="37">
        <v>50</v>
      </c>
      <c s="36">
        <v>0</v>
      </c>
      <c s="36">
        <f>ROUND(G248*H248,6)</f>
      </c>
      <c r="L248" s="38">
        <v>0</v>
      </c>
      <c s="32">
        <f>ROUND(ROUND(L248,2)*ROUND(G248,3),2)</f>
      </c>
      <c s="36" t="s">
        <v>53</v>
      </c>
      <c>
        <f>(M248*21)/100</f>
      </c>
      <c t="s">
        <v>27</v>
      </c>
    </row>
    <row r="249" spans="1:5" ht="12.75">
      <c r="A249" s="35" t="s">
        <v>54</v>
      </c>
      <c r="E249" s="39" t="s">
        <v>55</v>
      </c>
    </row>
    <row r="250" spans="1:5" ht="12.75">
      <c r="A250" s="35" t="s">
        <v>56</v>
      </c>
      <c r="E250" s="40" t="s">
        <v>55</v>
      </c>
    </row>
    <row r="251" spans="1:5" ht="51">
      <c r="A251" t="s">
        <v>57</v>
      </c>
      <c r="E251" s="39" t="s">
        <v>347</v>
      </c>
    </row>
    <row r="252" spans="1:16" ht="12.75">
      <c r="A252" t="s">
        <v>49</v>
      </c>
      <c s="34" t="s">
        <v>310</v>
      </c>
      <c s="34" t="s">
        <v>349</v>
      </c>
      <c s="35" t="s">
        <v>47</v>
      </c>
      <c s="6" t="s">
        <v>350</v>
      </c>
      <c s="36" t="s">
        <v>52</v>
      </c>
      <c s="37">
        <v>3</v>
      </c>
      <c s="36">
        <v>0</v>
      </c>
      <c s="36">
        <f>ROUND(G252*H252,6)</f>
      </c>
      <c r="L252" s="38">
        <v>0</v>
      </c>
      <c s="32">
        <f>ROUND(ROUND(L252,2)*ROUND(G252,3),2)</f>
      </c>
      <c s="36" t="s">
        <v>73</v>
      </c>
      <c>
        <f>(M252*21)/100</f>
      </c>
      <c t="s">
        <v>27</v>
      </c>
    </row>
    <row r="253" spans="1:5" ht="12.75">
      <c r="A253" s="35" t="s">
        <v>54</v>
      </c>
      <c r="E253" s="39" t="s">
        <v>55</v>
      </c>
    </row>
    <row r="254" spans="1:5" ht="12.75">
      <c r="A254" s="35" t="s">
        <v>56</v>
      </c>
      <c r="E254" s="40" t="s">
        <v>55</v>
      </c>
    </row>
    <row r="255" spans="1:5" ht="12.75">
      <c r="A255" t="s">
        <v>57</v>
      </c>
      <c r="E255" s="39" t="s">
        <v>74</v>
      </c>
    </row>
    <row r="256" spans="1:16" ht="12.75">
      <c r="A256" t="s">
        <v>49</v>
      </c>
      <c s="34" t="s">
        <v>313</v>
      </c>
      <c s="34" t="s">
        <v>352</v>
      </c>
      <c s="35" t="s">
        <v>47</v>
      </c>
      <c s="6" t="s">
        <v>2111</v>
      </c>
      <c s="36" t="s">
        <v>52</v>
      </c>
      <c s="37">
        <v>1</v>
      </c>
      <c s="36">
        <v>0</v>
      </c>
      <c s="36">
        <f>ROUND(G256*H256,6)</f>
      </c>
      <c r="L256" s="38">
        <v>0</v>
      </c>
      <c s="32">
        <f>ROUND(ROUND(L256,2)*ROUND(G256,3),2)</f>
      </c>
      <c s="36" t="s">
        <v>53</v>
      </c>
      <c>
        <f>(M256*21)/100</f>
      </c>
      <c t="s">
        <v>27</v>
      </c>
    </row>
    <row r="257" spans="1:5" ht="12.75">
      <c r="A257" s="35" t="s">
        <v>54</v>
      </c>
      <c r="E257" s="39" t="s">
        <v>55</v>
      </c>
    </row>
    <row r="258" spans="1:5" ht="12.75">
      <c r="A258" s="35" t="s">
        <v>56</v>
      </c>
      <c r="E258" s="40" t="s">
        <v>55</v>
      </c>
    </row>
    <row r="259" spans="1:5" ht="12.75">
      <c r="A259" t="s">
        <v>57</v>
      </c>
      <c r="E259" s="39" t="s">
        <v>354</v>
      </c>
    </row>
    <row r="260" spans="1:13" ht="12.75">
      <c r="A260" t="s">
        <v>46</v>
      </c>
      <c r="C260" s="31" t="s">
        <v>20</v>
      </c>
      <c r="E260" s="33" t="s">
        <v>578</v>
      </c>
      <c r="J260" s="32">
        <f>0</f>
      </c>
      <c s="32">
        <f>0</f>
      </c>
      <c s="32">
        <f>0+L261+L265+L269+L273+L277</f>
      </c>
      <c s="32">
        <f>0+M261+M265+M269+M273+M277</f>
      </c>
    </row>
    <row r="261" spans="1:16" ht="12.75">
      <c r="A261" t="s">
        <v>49</v>
      </c>
      <c s="34" t="s">
        <v>316</v>
      </c>
      <c s="34" t="s">
        <v>2112</v>
      </c>
      <c s="35" t="s">
        <v>47</v>
      </c>
      <c s="6" t="s">
        <v>2113</v>
      </c>
      <c s="36" t="s">
        <v>68</v>
      </c>
      <c s="37">
        <v>24</v>
      </c>
      <c s="36">
        <v>0</v>
      </c>
      <c s="36">
        <f>ROUND(G261*H261,6)</f>
      </c>
      <c r="L261" s="38">
        <v>0</v>
      </c>
      <c s="32">
        <f>ROUND(ROUND(L261,2)*ROUND(G261,3),2)</f>
      </c>
      <c s="36" t="s">
        <v>73</v>
      </c>
      <c>
        <f>(M261*21)/100</f>
      </c>
      <c t="s">
        <v>27</v>
      </c>
    </row>
    <row r="262" spans="1:5" ht="12.75">
      <c r="A262" s="35" t="s">
        <v>54</v>
      </c>
      <c r="E262" s="39" t="s">
        <v>55</v>
      </c>
    </row>
    <row r="263" spans="1:5" ht="12.75">
      <c r="A263" s="35" t="s">
        <v>56</v>
      </c>
      <c r="E263" s="40" t="s">
        <v>55</v>
      </c>
    </row>
    <row r="264" spans="1:5" ht="12.75">
      <c r="A264" t="s">
        <v>57</v>
      </c>
      <c r="E264" s="39" t="s">
        <v>74</v>
      </c>
    </row>
    <row r="265" spans="1:16" ht="12.75">
      <c r="A265" t="s">
        <v>49</v>
      </c>
      <c s="34" t="s">
        <v>320</v>
      </c>
      <c s="34" t="s">
        <v>66</v>
      </c>
      <c s="35" t="s">
        <v>47</v>
      </c>
      <c s="6" t="s">
        <v>614</v>
      </c>
      <c s="36" t="s">
        <v>68</v>
      </c>
      <c s="37">
        <v>24</v>
      </c>
      <c s="36">
        <v>0</v>
      </c>
      <c s="36">
        <f>ROUND(G265*H265,6)</f>
      </c>
      <c r="L265" s="38">
        <v>0</v>
      </c>
      <c s="32">
        <f>ROUND(ROUND(L265,2)*ROUND(G265,3),2)</f>
      </c>
      <c s="36" t="s">
        <v>53</v>
      </c>
      <c>
        <f>(M265*21)/100</f>
      </c>
      <c t="s">
        <v>27</v>
      </c>
    </row>
    <row r="266" spans="1:5" ht="12.75">
      <c r="A266" s="35" t="s">
        <v>54</v>
      </c>
      <c r="E266" s="39" t="s">
        <v>55</v>
      </c>
    </row>
    <row r="267" spans="1:5" ht="12.75">
      <c r="A267" s="35" t="s">
        <v>56</v>
      </c>
      <c r="E267" s="40" t="s">
        <v>55</v>
      </c>
    </row>
    <row r="268" spans="1:5" ht="12.75">
      <c r="A268" t="s">
        <v>57</v>
      </c>
      <c r="E268" s="39" t="s">
        <v>69</v>
      </c>
    </row>
    <row r="269" spans="1:16" ht="25.5">
      <c r="A269" t="s">
        <v>49</v>
      </c>
      <c s="34" t="s">
        <v>324</v>
      </c>
      <c s="34" t="s">
        <v>2114</v>
      </c>
      <c s="35" t="s">
        <v>47</v>
      </c>
      <c s="6" t="s">
        <v>2115</v>
      </c>
      <c s="36" t="s">
        <v>52</v>
      </c>
      <c s="37">
        <v>1</v>
      </c>
      <c s="36">
        <v>0</v>
      </c>
      <c s="36">
        <f>ROUND(G269*H269,6)</f>
      </c>
      <c r="L269" s="38">
        <v>0</v>
      </c>
      <c s="32">
        <f>ROUND(ROUND(L269,2)*ROUND(G269,3),2)</f>
      </c>
      <c s="36" t="s">
        <v>73</v>
      </c>
      <c>
        <f>(M269*21)/100</f>
      </c>
      <c t="s">
        <v>27</v>
      </c>
    </row>
    <row r="270" spans="1:5" ht="12.75">
      <c r="A270" s="35" t="s">
        <v>54</v>
      </c>
      <c r="E270" s="39" t="s">
        <v>55</v>
      </c>
    </row>
    <row r="271" spans="1:5" ht="12.75">
      <c r="A271" s="35" t="s">
        <v>56</v>
      </c>
      <c r="E271" s="40" t="s">
        <v>55</v>
      </c>
    </row>
    <row r="272" spans="1:5" ht="12.75">
      <c r="A272" t="s">
        <v>57</v>
      </c>
      <c r="E272" s="39" t="s">
        <v>74</v>
      </c>
    </row>
    <row r="273" spans="1:16" ht="38.25">
      <c r="A273" t="s">
        <v>49</v>
      </c>
      <c s="34" t="s">
        <v>328</v>
      </c>
      <c s="34" t="s">
        <v>2116</v>
      </c>
      <c s="35" t="s">
        <v>47</v>
      </c>
      <c s="6" t="s">
        <v>2117</v>
      </c>
      <c s="36" t="s">
        <v>52</v>
      </c>
      <c s="37">
        <v>1</v>
      </c>
      <c s="36">
        <v>0</v>
      </c>
      <c s="36">
        <f>ROUND(G273*H273,6)</f>
      </c>
      <c r="L273" s="38">
        <v>0</v>
      </c>
      <c s="32">
        <f>ROUND(ROUND(L273,2)*ROUND(G273,3),2)</f>
      </c>
      <c s="36" t="s">
        <v>73</v>
      </c>
      <c>
        <f>(M273*21)/100</f>
      </c>
      <c t="s">
        <v>27</v>
      </c>
    </row>
    <row r="274" spans="1:5" ht="12.75">
      <c r="A274" s="35" t="s">
        <v>54</v>
      </c>
      <c r="E274" s="39" t="s">
        <v>55</v>
      </c>
    </row>
    <row r="275" spans="1:5" ht="12.75">
      <c r="A275" s="35" t="s">
        <v>56</v>
      </c>
      <c r="E275" s="40" t="s">
        <v>55</v>
      </c>
    </row>
    <row r="276" spans="1:5" ht="12.75">
      <c r="A276" t="s">
        <v>57</v>
      </c>
      <c r="E276" s="39" t="s">
        <v>74</v>
      </c>
    </row>
    <row r="277" spans="1:16" ht="12.75">
      <c r="A277" t="s">
        <v>49</v>
      </c>
      <c s="34" t="s">
        <v>332</v>
      </c>
      <c s="34" t="s">
        <v>76</v>
      </c>
      <c s="35" t="s">
        <v>47</v>
      </c>
      <c s="6" t="s">
        <v>77</v>
      </c>
      <c s="36" t="s">
        <v>52</v>
      </c>
      <c s="37">
        <v>1</v>
      </c>
      <c s="36">
        <v>0</v>
      </c>
      <c s="36">
        <f>ROUND(G277*H277,6)</f>
      </c>
      <c r="L277" s="38">
        <v>0</v>
      </c>
      <c s="32">
        <f>ROUND(ROUND(L277,2)*ROUND(G277,3),2)</f>
      </c>
      <c s="36" t="s">
        <v>53</v>
      </c>
      <c>
        <f>(M277*21)/100</f>
      </c>
      <c t="s">
        <v>27</v>
      </c>
    </row>
    <row r="278" spans="1:5" ht="12.75">
      <c r="A278" s="35" t="s">
        <v>54</v>
      </c>
      <c r="E278" s="39" t="s">
        <v>55</v>
      </c>
    </row>
    <row r="279" spans="1:5" ht="12.75">
      <c r="A279" s="35" t="s">
        <v>56</v>
      </c>
      <c r="E279" s="40" t="s">
        <v>55</v>
      </c>
    </row>
    <row r="280" spans="1:5" ht="25.5">
      <c r="A280" t="s">
        <v>57</v>
      </c>
      <c r="E280" s="39" t="s">
        <v>78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1.xml><?xml version="1.0" encoding="utf-8"?>
<worksheet xmlns="http://schemas.openxmlformats.org/spreadsheetml/2006/main" xmlns:r="http://schemas.openxmlformats.org/officeDocument/2006/relationships">
  <dimension ref="A1:T26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888</v>
      </c>
      <c s="41">
        <f>Rekapitulace!C25</f>
      </c>
      <c s="20" t="s">
        <v>0</v>
      </c>
      <c t="s">
        <v>23</v>
      </c>
      <c t="s">
        <v>27</v>
      </c>
    </row>
    <row r="4" spans="1:16" ht="32" customHeight="1">
      <c r="A4" s="24" t="s">
        <v>20</v>
      </c>
      <c s="25" t="s">
        <v>28</v>
      </c>
      <c s="27" t="s">
        <v>888</v>
      </c>
      <c r="E4" s="26" t="s">
        <v>2010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COUNTIFS(L8:L260,"=0",A8:A260,"P")+COUNTIFS(L8:L260,"",A8:A260,"P")+SUM(Q8:Q260)</f>
      </c>
    </row>
    <row r="8" spans="1:13" ht="12.75">
      <c r="A8" t="s">
        <v>44</v>
      </c>
      <c r="C8" s="28" t="s">
        <v>2732</v>
      </c>
      <c r="E8" s="30" t="s">
        <v>2731</v>
      </c>
      <c r="J8" s="29">
        <f>0+J9+J50+J227</f>
      </c>
      <c s="29">
        <f>0+K9+K50+K227</f>
      </c>
      <c s="29">
        <f>0+L9+L50+L227</f>
      </c>
      <c s="29">
        <f>0+M9+M50+M227</f>
      </c>
    </row>
    <row r="9" spans="1:13" ht="12.75">
      <c r="A9" t="s">
        <v>46</v>
      </c>
      <c r="C9" s="31" t="s">
        <v>47</v>
      </c>
      <c r="E9" s="33" t="s">
        <v>86</v>
      </c>
      <c r="J9" s="32">
        <f>0</f>
      </c>
      <c s="32">
        <f>0</f>
      </c>
      <c s="32">
        <f>0+L10+L14+L18+L22+L26+L30+L34+L38+L42+L46</f>
      </c>
      <c s="32">
        <f>0+M10+M14+M18+M22+M26+M30+M34+M38+M42+M46</f>
      </c>
    </row>
    <row r="10" spans="1:16" ht="25.5">
      <c r="A10" t="s">
        <v>49</v>
      </c>
      <c s="34" t="s">
        <v>47</v>
      </c>
      <c s="34" t="s">
        <v>2605</v>
      </c>
      <c s="35" t="s">
        <v>47</v>
      </c>
      <c s="6" t="s">
        <v>2606</v>
      </c>
      <c s="36" t="s">
        <v>89</v>
      </c>
      <c s="37">
        <v>0.01</v>
      </c>
      <c s="36">
        <v>0</v>
      </c>
      <c s="36">
        <f>ROUND(G10*H10,6)</f>
      </c>
      <c r="L10" s="38">
        <v>0</v>
      </c>
      <c s="32">
        <f>ROUND(ROUND(L10,2)*ROUND(G10,3),2)</f>
      </c>
      <c s="36" t="s">
        <v>53</v>
      </c>
      <c>
        <f>(M10*21)/100</f>
      </c>
      <c t="s">
        <v>27</v>
      </c>
    </row>
    <row r="11" spans="1:5" ht="12.75">
      <c r="A11" s="35" t="s">
        <v>54</v>
      </c>
      <c r="E11" s="39" t="s">
        <v>55</v>
      </c>
    </row>
    <row r="12" spans="1:5" ht="12.75">
      <c r="A12" s="35" t="s">
        <v>56</v>
      </c>
      <c r="E12" s="40" t="s">
        <v>55</v>
      </c>
    </row>
    <row r="13" spans="1:5" ht="63.75">
      <c r="A13" t="s">
        <v>57</v>
      </c>
      <c r="E13" s="39" t="s">
        <v>90</v>
      </c>
    </row>
    <row r="14" spans="1:16" ht="12.75">
      <c r="A14" t="s">
        <v>49</v>
      </c>
      <c s="34" t="s">
        <v>27</v>
      </c>
      <c s="34" t="s">
        <v>91</v>
      </c>
      <c s="35" t="s">
        <v>47</v>
      </c>
      <c s="6" t="s">
        <v>92</v>
      </c>
      <c s="36" t="s">
        <v>52</v>
      </c>
      <c s="37">
        <v>1</v>
      </c>
      <c s="36">
        <v>0</v>
      </c>
      <c s="36">
        <f>ROUND(G14*H14,6)</f>
      </c>
      <c r="L14" s="38">
        <v>0</v>
      </c>
      <c s="32">
        <f>ROUND(ROUND(L14,2)*ROUND(G14,3),2)</f>
      </c>
      <c s="36" t="s">
        <v>53</v>
      </c>
      <c>
        <f>(M14*21)/100</f>
      </c>
      <c t="s">
        <v>27</v>
      </c>
    </row>
    <row r="15" spans="1:5" ht="12.75">
      <c r="A15" s="35" t="s">
        <v>54</v>
      </c>
      <c r="E15" s="39" t="s">
        <v>55</v>
      </c>
    </row>
    <row r="16" spans="1:5" ht="12.75">
      <c r="A16" s="35" t="s">
        <v>56</v>
      </c>
      <c r="E16" s="40" t="s">
        <v>55</v>
      </c>
    </row>
    <row r="17" spans="1:5" ht="12.75">
      <c r="A17" t="s">
        <v>57</v>
      </c>
      <c r="E17" s="39" t="s">
        <v>93</v>
      </c>
    </row>
    <row r="18" spans="1:16" ht="12.75">
      <c r="A18" t="s">
        <v>49</v>
      </c>
      <c s="34" t="s">
        <v>26</v>
      </c>
      <c s="34" t="s">
        <v>115</v>
      </c>
      <c s="35" t="s">
        <v>47</v>
      </c>
      <c s="6" t="s">
        <v>116</v>
      </c>
      <c s="36" t="s">
        <v>108</v>
      </c>
      <c s="37">
        <v>25.2</v>
      </c>
      <c s="36">
        <v>0</v>
      </c>
      <c s="36">
        <f>ROUND(G18*H18,6)</f>
      </c>
      <c r="L18" s="38">
        <v>0</v>
      </c>
      <c s="32">
        <f>ROUND(ROUND(L18,2)*ROUND(G18,3),2)</f>
      </c>
      <c s="36" t="s">
        <v>53</v>
      </c>
      <c>
        <f>(M18*21)/100</f>
      </c>
      <c t="s">
        <v>27</v>
      </c>
    </row>
    <row r="19" spans="1:5" ht="12.75">
      <c r="A19" s="35" t="s">
        <v>54</v>
      </c>
      <c r="E19" s="39" t="s">
        <v>55</v>
      </c>
    </row>
    <row r="20" spans="1:5" ht="12.75">
      <c r="A20" s="35" t="s">
        <v>56</v>
      </c>
      <c r="E20" s="40" t="s">
        <v>55</v>
      </c>
    </row>
    <row r="21" spans="1:5" ht="216.75">
      <c r="A21" t="s">
        <v>57</v>
      </c>
      <c r="E21" s="39" t="s">
        <v>118</v>
      </c>
    </row>
    <row r="22" spans="1:16" ht="12.75">
      <c r="A22" t="s">
        <v>49</v>
      </c>
      <c s="34" t="s">
        <v>65</v>
      </c>
      <c s="34" t="s">
        <v>120</v>
      </c>
      <c s="35" t="s">
        <v>47</v>
      </c>
      <c s="6" t="s">
        <v>121</v>
      </c>
      <c s="36" t="s">
        <v>108</v>
      </c>
      <c s="37">
        <v>2.8</v>
      </c>
      <c s="36">
        <v>0</v>
      </c>
      <c s="36">
        <f>ROUND(G22*H22,6)</f>
      </c>
      <c r="L22" s="38">
        <v>0</v>
      </c>
      <c s="32">
        <f>ROUND(ROUND(L22,2)*ROUND(G22,3),2)</f>
      </c>
      <c s="36" t="s">
        <v>53</v>
      </c>
      <c>
        <f>(M22*21)/100</f>
      </c>
      <c t="s">
        <v>27</v>
      </c>
    </row>
    <row r="23" spans="1:5" ht="12.75">
      <c r="A23" s="35" t="s">
        <v>54</v>
      </c>
      <c r="E23" s="39" t="s">
        <v>55</v>
      </c>
    </row>
    <row r="24" spans="1:5" ht="12.75">
      <c r="A24" s="35" t="s">
        <v>56</v>
      </c>
      <c r="E24" s="40" t="s">
        <v>2733</v>
      </c>
    </row>
    <row r="25" spans="1:5" ht="216.75">
      <c r="A25" t="s">
        <v>57</v>
      </c>
      <c r="E25" s="39" t="s">
        <v>118</v>
      </c>
    </row>
    <row r="26" spans="1:16" ht="25.5">
      <c r="A26" t="s">
        <v>49</v>
      </c>
      <c s="34" t="s">
        <v>75</v>
      </c>
      <c s="34" t="s">
        <v>128</v>
      </c>
      <c s="35" t="s">
        <v>47</v>
      </c>
      <c s="6" t="s">
        <v>129</v>
      </c>
      <c s="36" t="s">
        <v>104</v>
      </c>
      <c s="37">
        <v>10</v>
      </c>
      <c s="36">
        <v>0</v>
      </c>
      <c s="36">
        <f>ROUND(G26*H26,6)</f>
      </c>
      <c r="L26" s="38">
        <v>0</v>
      </c>
      <c s="32">
        <f>ROUND(ROUND(L26,2)*ROUND(G26,3),2)</f>
      </c>
      <c s="36" t="s">
        <v>53</v>
      </c>
      <c>
        <f>(M26*21)/100</f>
      </c>
      <c t="s">
        <v>27</v>
      </c>
    </row>
    <row r="27" spans="1:5" ht="12.75">
      <c r="A27" s="35" t="s">
        <v>54</v>
      </c>
      <c r="E27" s="39" t="s">
        <v>55</v>
      </c>
    </row>
    <row r="28" spans="1:5" ht="12.75">
      <c r="A28" s="35" t="s">
        <v>56</v>
      </c>
      <c r="E28" s="40" t="s">
        <v>55</v>
      </c>
    </row>
    <row r="29" spans="1:5" ht="25.5">
      <c r="A29" t="s">
        <v>57</v>
      </c>
      <c r="E29" s="39" t="s">
        <v>130</v>
      </c>
    </row>
    <row r="30" spans="1:16" ht="12.75">
      <c r="A30" t="s">
        <v>49</v>
      </c>
      <c s="34" t="s">
        <v>110</v>
      </c>
      <c s="34" t="s">
        <v>132</v>
      </c>
      <c s="35" t="s">
        <v>47</v>
      </c>
      <c s="6" t="s">
        <v>133</v>
      </c>
      <c s="36" t="s">
        <v>104</v>
      </c>
      <c s="37">
        <v>10</v>
      </c>
      <c s="36">
        <v>0</v>
      </c>
      <c s="36">
        <f>ROUND(G30*H30,6)</f>
      </c>
      <c r="L30" s="38">
        <v>0</v>
      </c>
      <c s="32">
        <f>ROUND(ROUND(L30,2)*ROUND(G30,3),2)</f>
      </c>
      <c s="36" t="s">
        <v>73</v>
      </c>
      <c>
        <f>(M30*21)/100</f>
      </c>
      <c t="s">
        <v>27</v>
      </c>
    </row>
    <row r="31" spans="1:5" ht="12.75">
      <c r="A31" s="35" t="s">
        <v>54</v>
      </c>
      <c r="E31" s="39" t="s">
        <v>55</v>
      </c>
    </row>
    <row r="32" spans="1:5" ht="12.75">
      <c r="A32" s="35" t="s">
        <v>56</v>
      </c>
      <c r="E32" s="40" t="s">
        <v>55</v>
      </c>
    </row>
    <row r="33" spans="1:5" ht="25.5">
      <c r="A33" t="s">
        <v>57</v>
      </c>
      <c r="E33" s="39" t="s">
        <v>134</v>
      </c>
    </row>
    <row r="34" spans="1:16" ht="12.75">
      <c r="A34" t="s">
        <v>49</v>
      </c>
      <c s="34" t="s">
        <v>114</v>
      </c>
      <c s="34" t="s">
        <v>136</v>
      </c>
      <c s="35" t="s">
        <v>47</v>
      </c>
      <c s="6" t="s">
        <v>137</v>
      </c>
      <c s="36" t="s">
        <v>108</v>
      </c>
      <c s="37">
        <v>2.45</v>
      </c>
      <c s="36">
        <v>0</v>
      </c>
      <c s="36">
        <f>ROUND(G34*H34,6)</f>
      </c>
      <c r="L34" s="38">
        <v>0</v>
      </c>
      <c s="32">
        <f>ROUND(ROUND(L34,2)*ROUND(G34,3),2)</f>
      </c>
      <c s="36" t="s">
        <v>53</v>
      </c>
      <c>
        <f>(M34*21)/100</f>
      </c>
      <c t="s">
        <v>27</v>
      </c>
    </row>
    <row r="35" spans="1:5" ht="12.75">
      <c r="A35" s="35" t="s">
        <v>54</v>
      </c>
      <c r="E35" s="39" t="s">
        <v>55</v>
      </c>
    </row>
    <row r="36" spans="1:5" ht="12.75">
      <c r="A36" s="35" t="s">
        <v>56</v>
      </c>
      <c r="E36" s="40" t="s">
        <v>2734</v>
      </c>
    </row>
    <row r="37" spans="1:5" ht="153">
      <c r="A37" t="s">
        <v>57</v>
      </c>
      <c r="E37" s="39" t="s">
        <v>139</v>
      </c>
    </row>
    <row r="38" spans="1:16" ht="12.75">
      <c r="A38" t="s">
        <v>49</v>
      </c>
      <c s="34" t="s">
        <v>119</v>
      </c>
      <c s="34" t="s">
        <v>141</v>
      </c>
      <c s="35" t="s">
        <v>47</v>
      </c>
      <c s="6" t="s">
        <v>142</v>
      </c>
      <c s="36" t="s">
        <v>100</v>
      </c>
      <c s="37">
        <v>3.5</v>
      </c>
      <c s="36">
        <v>0</v>
      </c>
      <c s="36">
        <f>ROUND(G38*H38,6)</f>
      </c>
      <c r="L38" s="38">
        <v>0</v>
      </c>
      <c s="32">
        <f>ROUND(ROUND(L38,2)*ROUND(G38,3),2)</f>
      </c>
      <c s="36" t="s">
        <v>73</v>
      </c>
      <c>
        <f>(M38*21)/100</f>
      </c>
      <c t="s">
        <v>27</v>
      </c>
    </row>
    <row r="39" spans="1:5" ht="12.75">
      <c r="A39" s="35" t="s">
        <v>54</v>
      </c>
      <c r="E39" s="39" t="s">
        <v>55</v>
      </c>
    </row>
    <row r="40" spans="1:5" ht="12.75">
      <c r="A40" s="35" t="s">
        <v>56</v>
      </c>
      <c r="E40" s="40" t="s">
        <v>2735</v>
      </c>
    </row>
    <row r="41" spans="1:5" ht="12.75">
      <c r="A41" t="s">
        <v>57</v>
      </c>
      <c r="E41" s="39" t="s">
        <v>144</v>
      </c>
    </row>
    <row r="42" spans="1:16" ht="12.75">
      <c r="A42" t="s">
        <v>49</v>
      </c>
      <c s="34" t="s">
        <v>123</v>
      </c>
      <c s="34" t="s">
        <v>2435</v>
      </c>
      <c s="35" t="s">
        <v>47</v>
      </c>
      <c s="6" t="s">
        <v>2436</v>
      </c>
      <c s="36" t="s">
        <v>108</v>
      </c>
      <c s="37">
        <v>25.2</v>
      </c>
      <c s="36">
        <v>0</v>
      </c>
      <c s="36">
        <f>ROUND(G42*H42,6)</f>
      </c>
      <c r="L42" s="38">
        <v>0</v>
      </c>
      <c s="32">
        <f>ROUND(ROUND(L42,2)*ROUND(G42,3),2)</f>
      </c>
      <c s="36" t="s">
        <v>73</v>
      </c>
      <c>
        <f>(M42*21)/100</f>
      </c>
      <c t="s">
        <v>27</v>
      </c>
    </row>
    <row r="43" spans="1:5" ht="12.75">
      <c r="A43" s="35" t="s">
        <v>54</v>
      </c>
      <c r="E43" s="39" t="s">
        <v>55</v>
      </c>
    </row>
    <row r="44" spans="1:5" ht="12.75">
      <c r="A44" s="35" t="s">
        <v>56</v>
      </c>
      <c r="E44" s="40" t="s">
        <v>55</v>
      </c>
    </row>
    <row r="45" spans="1:5" ht="12.75">
      <c r="A45" t="s">
        <v>57</v>
      </c>
      <c r="E45" s="39" t="s">
        <v>74</v>
      </c>
    </row>
    <row r="46" spans="1:16" ht="25.5">
      <c r="A46" t="s">
        <v>49</v>
      </c>
      <c s="34" t="s">
        <v>127</v>
      </c>
      <c s="34" t="s">
        <v>571</v>
      </c>
      <c s="35" t="s">
        <v>572</v>
      </c>
      <c s="6" t="s">
        <v>573</v>
      </c>
      <c s="36" t="s">
        <v>554</v>
      </c>
      <c s="37">
        <v>51.1</v>
      </c>
      <c s="36">
        <v>0</v>
      </c>
      <c s="36">
        <f>ROUND(G46*H46,6)</f>
      </c>
      <c r="L46" s="38">
        <v>0</v>
      </c>
      <c s="32">
        <f>ROUND(ROUND(L46,2)*ROUND(G46,3),2)</f>
      </c>
      <c s="36" t="s">
        <v>53</v>
      </c>
      <c>
        <f>(M46*21)/100</f>
      </c>
      <c t="s">
        <v>27</v>
      </c>
    </row>
    <row r="47" spans="1:5" ht="25.5">
      <c r="A47" s="35" t="s">
        <v>54</v>
      </c>
      <c r="E47" s="39" t="s">
        <v>555</v>
      </c>
    </row>
    <row r="48" spans="1:5" ht="12.75">
      <c r="A48" s="35" t="s">
        <v>56</v>
      </c>
      <c r="E48" s="40" t="s">
        <v>55</v>
      </c>
    </row>
    <row r="49" spans="1:5" ht="165.75">
      <c r="A49" t="s">
        <v>57</v>
      </c>
      <c r="E49" s="39" t="s">
        <v>556</v>
      </c>
    </row>
    <row r="50" spans="1:13" ht="12.75">
      <c r="A50" t="s">
        <v>46</v>
      </c>
      <c r="C50" s="31" t="s">
        <v>26</v>
      </c>
      <c r="E50" s="33" t="s">
        <v>2611</v>
      </c>
      <c r="J50" s="32">
        <f>0</f>
      </c>
      <c s="32">
        <f>0</f>
      </c>
      <c s="32">
        <f>0+L51+L55+L59+L63+L67+L71+L75+L79+L83+L87+L91+L95+L99+L103+L107+L111+L115+L119+L123+L127+L131+L135+L139+L143+L147+L151+L155+L159+L163+L167+L171+L175+L179+L183+L187+L191+L195+L199+L203+L207+L211+L215+L219+L223</f>
      </c>
      <c s="32">
        <f>0+M51+M55+M59+M63+M67+M71+M75+M79+M83+M87+M91+M95+M99+M103+M107+M111+M115+M119+M123+M127+M131+M135+M139+M143+M147+M151+M155+M159+M163+M167+M171+M175+M179+M183+M187+M191+M195+M199+M203+M207+M211+M215+M219+M223</f>
      </c>
    </row>
    <row r="51" spans="1:16" ht="25.5">
      <c r="A51" t="s">
        <v>49</v>
      </c>
      <c s="34" t="s">
        <v>131</v>
      </c>
      <c s="34" t="s">
        <v>2612</v>
      </c>
      <c s="35" t="s">
        <v>47</v>
      </c>
      <c s="6" t="s">
        <v>2613</v>
      </c>
      <c s="36" t="s">
        <v>52</v>
      </c>
      <c s="37">
        <v>1</v>
      </c>
      <c s="36">
        <v>0</v>
      </c>
      <c s="36">
        <f>ROUND(G51*H51,6)</f>
      </c>
      <c r="L51" s="38">
        <v>0</v>
      </c>
      <c s="32">
        <f>ROUND(ROUND(L51,2)*ROUND(G51,3),2)</f>
      </c>
      <c s="36" t="s">
        <v>73</v>
      </c>
      <c>
        <f>(M51*21)/100</f>
      </c>
      <c t="s">
        <v>27</v>
      </c>
    </row>
    <row r="52" spans="1:5" ht="12.75">
      <c r="A52" s="35" t="s">
        <v>54</v>
      </c>
      <c r="E52" s="39" t="s">
        <v>55</v>
      </c>
    </row>
    <row r="53" spans="1:5" ht="12.75">
      <c r="A53" s="35" t="s">
        <v>56</v>
      </c>
      <c r="E53" s="40" t="s">
        <v>55</v>
      </c>
    </row>
    <row r="54" spans="1:5" ht="12.75">
      <c r="A54" t="s">
        <v>57</v>
      </c>
      <c r="E54" s="39" t="s">
        <v>74</v>
      </c>
    </row>
    <row r="55" spans="1:16" ht="12.75">
      <c r="A55" t="s">
        <v>49</v>
      </c>
      <c s="34" t="s">
        <v>135</v>
      </c>
      <c s="34" t="s">
        <v>2614</v>
      </c>
      <c s="35" t="s">
        <v>47</v>
      </c>
      <c s="6" t="s">
        <v>2615</v>
      </c>
      <c s="36" t="s">
        <v>52</v>
      </c>
      <c s="37">
        <v>1</v>
      </c>
      <c s="36">
        <v>0</v>
      </c>
      <c s="36">
        <f>ROUND(G55*H55,6)</f>
      </c>
      <c r="L55" s="38">
        <v>0</v>
      </c>
      <c s="32">
        <f>ROUND(ROUND(L55,2)*ROUND(G55,3),2)</f>
      </c>
      <c s="36" t="s">
        <v>73</v>
      </c>
      <c>
        <f>(M55*21)/100</f>
      </c>
      <c t="s">
        <v>27</v>
      </c>
    </row>
    <row r="56" spans="1:5" ht="12.75">
      <c r="A56" s="35" t="s">
        <v>54</v>
      </c>
      <c r="E56" s="39" t="s">
        <v>55</v>
      </c>
    </row>
    <row r="57" spans="1:5" ht="12.75">
      <c r="A57" s="35" t="s">
        <v>56</v>
      </c>
      <c r="E57" s="40" t="s">
        <v>55</v>
      </c>
    </row>
    <row r="58" spans="1:5" ht="12.75">
      <c r="A58" t="s">
        <v>57</v>
      </c>
      <c r="E58" s="39" t="s">
        <v>74</v>
      </c>
    </row>
    <row r="59" spans="1:16" ht="12.75">
      <c r="A59" t="s">
        <v>49</v>
      </c>
      <c s="34" t="s">
        <v>140</v>
      </c>
      <c s="34" t="s">
        <v>2616</v>
      </c>
      <c s="35" t="s">
        <v>47</v>
      </c>
      <c s="6" t="s">
        <v>2617</v>
      </c>
      <c s="36" t="s">
        <v>52</v>
      </c>
      <c s="37">
        <v>2</v>
      </c>
      <c s="36">
        <v>0</v>
      </c>
      <c s="36">
        <f>ROUND(G59*H59,6)</f>
      </c>
      <c r="L59" s="38">
        <v>0</v>
      </c>
      <c s="32">
        <f>ROUND(ROUND(L59,2)*ROUND(G59,3),2)</f>
      </c>
      <c s="36" t="s">
        <v>73</v>
      </c>
      <c>
        <f>(M59*21)/100</f>
      </c>
      <c t="s">
        <v>27</v>
      </c>
    </row>
    <row r="60" spans="1:5" ht="12.75">
      <c r="A60" s="35" t="s">
        <v>54</v>
      </c>
      <c r="E60" s="39" t="s">
        <v>55</v>
      </c>
    </row>
    <row r="61" spans="1:5" ht="12.75">
      <c r="A61" s="35" t="s">
        <v>56</v>
      </c>
      <c r="E61" s="40" t="s">
        <v>55</v>
      </c>
    </row>
    <row r="62" spans="1:5" ht="12.75">
      <c r="A62" t="s">
        <v>57</v>
      </c>
      <c r="E62" s="39" t="s">
        <v>74</v>
      </c>
    </row>
    <row r="63" spans="1:16" ht="12.75">
      <c r="A63" t="s">
        <v>49</v>
      </c>
      <c s="34" t="s">
        <v>145</v>
      </c>
      <c s="34" t="s">
        <v>2618</v>
      </c>
      <c s="35" t="s">
        <v>47</v>
      </c>
      <c s="6" t="s">
        <v>2619</v>
      </c>
      <c s="36" t="s">
        <v>52</v>
      </c>
      <c s="37">
        <v>2</v>
      </c>
      <c s="36">
        <v>0</v>
      </c>
      <c s="36">
        <f>ROUND(G63*H63,6)</f>
      </c>
      <c r="L63" s="38">
        <v>0</v>
      </c>
      <c s="32">
        <f>ROUND(ROUND(L63,2)*ROUND(G63,3),2)</f>
      </c>
      <c s="36" t="s">
        <v>73</v>
      </c>
      <c>
        <f>(M63*21)/100</f>
      </c>
      <c t="s">
        <v>27</v>
      </c>
    </row>
    <row r="64" spans="1:5" ht="12.75">
      <c r="A64" s="35" t="s">
        <v>54</v>
      </c>
      <c r="E64" s="39" t="s">
        <v>55</v>
      </c>
    </row>
    <row r="65" spans="1:5" ht="12.75">
      <c r="A65" s="35" t="s">
        <v>56</v>
      </c>
      <c r="E65" s="40" t="s">
        <v>55</v>
      </c>
    </row>
    <row r="66" spans="1:5" ht="12.75">
      <c r="A66" t="s">
        <v>57</v>
      </c>
      <c r="E66" s="39" t="s">
        <v>74</v>
      </c>
    </row>
    <row r="67" spans="1:16" ht="12.75">
      <c r="A67" t="s">
        <v>49</v>
      </c>
      <c s="34" t="s">
        <v>149</v>
      </c>
      <c s="34" t="s">
        <v>2624</v>
      </c>
      <c s="35" t="s">
        <v>47</v>
      </c>
      <c s="6" t="s">
        <v>2625</v>
      </c>
      <c s="36" t="s">
        <v>52</v>
      </c>
      <c s="37">
        <v>4</v>
      </c>
      <c s="36">
        <v>0</v>
      </c>
      <c s="36">
        <f>ROUND(G67*H67,6)</f>
      </c>
      <c r="L67" s="38">
        <v>0</v>
      </c>
      <c s="32">
        <f>ROUND(ROUND(L67,2)*ROUND(G67,3),2)</f>
      </c>
      <c s="36" t="s">
        <v>73</v>
      </c>
      <c>
        <f>(M67*21)/100</f>
      </c>
      <c t="s">
        <v>27</v>
      </c>
    </row>
    <row r="68" spans="1:5" ht="12.75">
      <c r="A68" s="35" t="s">
        <v>54</v>
      </c>
      <c r="E68" s="39" t="s">
        <v>55</v>
      </c>
    </row>
    <row r="69" spans="1:5" ht="12.75">
      <c r="A69" s="35" t="s">
        <v>56</v>
      </c>
      <c r="E69" s="40" t="s">
        <v>55</v>
      </c>
    </row>
    <row r="70" spans="1:5" ht="12.75">
      <c r="A70" t="s">
        <v>57</v>
      </c>
      <c r="E70" s="39" t="s">
        <v>74</v>
      </c>
    </row>
    <row r="71" spans="1:16" ht="12.75">
      <c r="A71" t="s">
        <v>49</v>
      </c>
      <c s="34" t="s">
        <v>153</v>
      </c>
      <c s="34" t="s">
        <v>2626</v>
      </c>
      <c s="35" t="s">
        <v>47</v>
      </c>
      <c s="6" t="s">
        <v>2627</v>
      </c>
      <c s="36" t="s">
        <v>52</v>
      </c>
      <c s="37">
        <v>2</v>
      </c>
      <c s="36">
        <v>0</v>
      </c>
      <c s="36">
        <f>ROUND(G71*H71,6)</f>
      </c>
      <c r="L71" s="38">
        <v>0</v>
      </c>
      <c s="32">
        <f>ROUND(ROUND(L71,2)*ROUND(G71,3),2)</f>
      </c>
      <c s="36" t="s">
        <v>73</v>
      </c>
      <c>
        <f>(M71*21)/100</f>
      </c>
      <c t="s">
        <v>27</v>
      </c>
    </row>
    <row r="72" spans="1:5" ht="12.75">
      <c r="A72" s="35" t="s">
        <v>54</v>
      </c>
      <c r="E72" s="39" t="s">
        <v>55</v>
      </c>
    </row>
    <row r="73" spans="1:5" ht="12.75">
      <c r="A73" s="35" t="s">
        <v>56</v>
      </c>
      <c r="E73" s="40" t="s">
        <v>55</v>
      </c>
    </row>
    <row r="74" spans="1:5" ht="12.75">
      <c r="A74" t="s">
        <v>57</v>
      </c>
      <c r="E74" s="39" t="s">
        <v>74</v>
      </c>
    </row>
    <row r="75" spans="1:16" ht="12.75">
      <c r="A75" t="s">
        <v>49</v>
      </c>
      <c s="34" t="s">
        <v>157</v>
      </c>
      <c s="34" t="s">
        <v>2628</v>
      </c>
      <c s="35" t="s">
        <v>47</v>
      </c>
      <c s="6" t="s">
        <v>2629</v>
      </c>
      <c s="36" t="s">
        <v>104</v>
      </c>
      <c s="37">
        <v>16</v>
      </c>
      <c s="36">
        <v>0</v>
      </c>
      <c s="36">
        <f>ROUND(G75*H75,6)</f>
      </c>
      <c r="L75" s="38">
        <v>0</v>
      </c>
      <c s="32">
        <f>ROUND(ROUND(L75,2)*ROUND(G75,3),2)</f>
      </c>
      <c s="36" t="s">
        <v>73</v>
      </c>
      <c>
        <f>(M75*21)/100</f>
      </c>
      <c t="s">
        <v>27</v>
      </c>
    </row>
    <row r="76" spans="1:5" ht="12.75">
      <c r="A76" s="35" t="s">
        <v>54</v>
      </c>
      <c r="E76" s="39" t="s">
        <v>55</v>
      </c>
    </row>
    <row r="77" spans="1:5" ht="12.75">
      <c r="A77" s="35" t="s">
        <v>56</v>
      </c>
      <c r="E77" s="40" t="s">
        <v>55</v>
      </c>
    </row>
    <row r="78" spans="1:5" ht="12.75">
      <c r="A78" t="s">
        <v>57</v>
      </c>
      <c r="E78" s="39" t="s">
        <v>74</v>
      </c>
    </row>
    <row r="79" spans="1:16" ht="12.75">
      <c r="A79" t="s">
        <v>49</v>
      </c>
      <c s="34" t="s">
        <v>161</v>
      </c>
      <c s="34" t="s">
        <v>2630</v>
      </c>
      <c s="35" t="s">
        <v>47</v>
      </c>
      <c s="6" t="s">
        <v>2631</v>
      </c>
      <c s="36" t="s">
        <v>52</v>
      </c>
      <c s="37">
        <v>2</v>
      </c>
      <c s="36">
        <v>0</v>
      </c>
      <c s="36">
        <f>ROUND(G79*H79,6)</f>
      </c>
      <c r="L79" s="38">
        <v>0</v>
      </c>
      <c s="32">
        <f>ROUND(ROUND(L79,2)*ROUND(G79,3),2)</f>
      </c>
      <c s="36" t="s">
        <v>53</v>
      </c>
      <c>
        <f>(M79*21)/100</f>
      </c>
      <c t="s">
        <v>27</v>
      </c>
    </row>
    <row r="80" spans="1:5" ht="12.75">
      <c r="A80" s="35" t="s">
        <v>54</v>
      </c>
      <c r="E80" s="39" t="s">
        <v>55</v>
      </c>
    </row>
    <row r="81" spans="1:5" ht="12.75">
      <c r="A81" s="35" t="s">
        <v>56</v>
      </c>
      <c r="E81" s="40" t="s">
        <v>55</v>
      </c>
    </row>
    <row r="82" spans="1:5" ht="12.75">
      <c r="A82" t="s">
        <v>57</v>
      </c>
      <c r="E82" s="39" t="s">
        <v>2632</v>
      </c>
    </row>
    <row r="83" spans="1:16" ht="25.5">
      <c r="A83" t="s">
        <v>49</v>
      </c>
      <c s="34" t="s">
        <v>165</v>
      </c>
      <c s="34" t="s">
        <v>2633</v>
      </c>
      <c s="35" t="s">
        <v>47</v>
      </c>
      <c s="6" t="s">
        <v>2634</v>
      </c>
      <c s="36" t="s">
        <v>52</v>
      </c>
      <c s="37">
        <v>1</v>
      </c>
      <c s="36">
        <v>0</v>
      </c>
      <c s="36">
        <f>ROUND(G83*H83,6)</f>
      </c>
      <c r="L83" s="38">
        <v>0</v>
      </c>
      <c s="32">
        <f>ROUND(ROUND(L83,2)*ROUND(G83,3),2)</f>
      </c>
      <c s="36" t="s">
        <v>73</v>
      </c>
      <c>
        <f>(M83*21)/100</f>
      </c>
      <c t="s">
        <v>27</v>
      </c>
    </row>
    <row r="84" spans="1:5" ht="12.75">
      <c r="A84" s="35" t="s">
        <v>54</v>
      </c>
      <c r="E84" s="39" t="s">
        <v>55</v>
      </c>
    </row>
    <row r="85" spans="1:5" ht="12.75">
      <c r="A85" s="35" t="s">
        <v>56</v>
      </c>
      <c r="E85" s="40" t="s">
        <v>55</v>
      </c>
    </row>
    <row r="86" spans="1:5" ht="12.75">
      <c r="A86" t="s">
        <v>57</v>
      </c>
      <c r="E86" s="39" t="s">
        <v>74</v>
      </c>
    </row>
    <row r="87" spans="1:16" ht="25.5">
      <c r="A87" t="s">
        <v>49</v>
      </c>
      <c s="34" t="s">
        <v>168</v>
      </c>
      <c s="34" t="s">
        <v>2635</v>
      </c>
      <c s="35" t="s">
        <v>47</v>
      </c>
      <c s="6" t="s">
        <v>2636</v>
      </c>
      <c s="36" t="s">
        <v>52</v>
      </c>
      <c s="37">
        <v>1</v>
      </c>
      <c s="36">
        <v>0</v>
      </c>
      <c s="36">
        <f>ROUND(G87*H87,6)</f>
      </c>
      <c r="L87" s="38">
        <v>0</v>
      </c>
      <c s="32">
        <f>ROUND(ROUND(L87,2)*ROUND(G87,3),2)</f>
      </c>
      <c s="36" t="s">
        <v>73</v>
      </c>
      <c>
        <f>(M87*21)/100</f>
      </c>
      <c t="s">
        <v>27</v>
      </c>
    </row>
    <row r="88" spans="1:5" ht="12.75">
      <c r="A88" s="35" t="s">
        <v>54</v>
      </c>
      <c r="E88" s="39" t="s">
        <v>55</v>
      </c>
    </row>
    <row r="89" spans="1:5" ht="12.75">
      <c r="A89" s="35" t="s">
        <v>56</v>
      </c>
      <c r="E89" s="40" t="s">
        <v>55</v>
      </c>
    </row>
    <row r="90" spans="1:5" ht="12.75">
      <c r="A90" t="s">
        <v>57</v>
      </c>
      <c r="E90" s="39" t="s">
        <v>74</v>
      </c>
    </row>
    <row r="91" spans="1:16" ht="12.75">
      <c r="A91" t="s">
        <v>49</v>
      </c>
      <c s="34" t="s">
        <v>171</v>
      </c>
      <c s="34" t="s">
        <v>2637</v>
      </c>
      <c s="35" t="s">
        <v>47</v>
      </c>
      <c s="6" t="s">
        <v>2638</v>
      </c>
      <c s="36" t="s">
        <v>52</v>
      </c>
      <c s="37">
        <v>2</v>
      </c>
      <c s="36">
        <v>0</v>
      </c>
      <c s="36">
        <f>ROUND(G91*H91,6)</f>
      </c>
      <c r="L91" s="38">
        <v>0</v>
      </c>
      <c s="32">
        <f>ROUND(ROUND(L91,2)*ROUND(G91,3),2)</f>
      </c>
      <c s="36" t="s">
        <v>73</v>
      </c>
      <c>
        <f>(M91*21)/100</f>
      </c>
      <c t="s">
        <v>27</v>
      </c>
    </row>
    <row r="92" spans="1:5" ht="12.75">
      <c r="A92" s="35" t="s">
        <v>54</v>
      </c>
      <c r="E92" s="39" t="s">
        <v>55</v>
      </c>
    </row>
    <row r="93" spans="1:5" ht="12.75">
      <c r="A93" s="35" t="s">
        <v>56</v>
      </c>
      <c r="E93" s="40" t="s">
        <v>55</v>
      </c>
    </row>
    <row r="94" spans="1:5" ht="12.75">
      <c r="A94" t="s">
        <v>57</v>
      </c>
      <c r="E94" s="39" t="s">
        <v>74</v>
      </c>
    </row>
    <row r="95" spans="1:16" ht="12.75">
      <c r="A95" t="s">
        <v>49</v>
      </c>
      <c s="34" t="s">
        <v>174</v>
      </c>
      <c s="34" t="s">
        <v>2639</v>
      </c>
      <c s="35" t="s">
        <v>47</v>
      </c>
      <c s="6" t="s">
        <v>2640</v>
      </c>
      <c s="36" t="s">
        <v>52</v>
      </c>
      <c s="37">
        <v>1</v>
      </c>
      <c s="36">
        <v>0</v>
      </c>
      <c s="36">
        <f>ROUND(G95*H95,6)</f>
      </c>
      <c r="L95" s="38">
        <v>0</v>
      </c>
      <c s="32">
        <f>ROUND(ROUND(L95,2)*ROUND(G95,3),2)</f>
      </c>
      <c s="36" t="s">
        <v>73</v>
      </c>
      <c>
        <f>(M95*21)/100</f>
      </c>
      <c t="s">
        <v>27</v>
      </c>
    </row>
    <row r="96" spans="1:5" ht="12.75">
      <c r="A96" s="35" t="s">
        <v>54</v>
      </c>
      <c r="E96" s="39" t="s">
        <v>55</v>
      </c>
    </row>
    <row r="97" spans="1:5" ht="12.75">
      <c r="A97" s="35" t="s">
        <v>56</v>
      </c>
      <c r="E97" s="40" t="s">
        <v>55</v>
      </c>
    </row>
    <row r="98" spans="1:5" ht="12.75">
      <c r="A98" t="s">
        <v>57</v>
      </c>
      <c r="E98" s="39" t="s">
        <v>74</v>
      </c>
    </row>
    <row r="99" spans="1:16" ht="12.75">
      <c r="A99" t="s">
        <v>49</v>
      </c>
      <c s="34" t="s">
        <v>177</v>
      </c>
      <c s="34" t="s">
        <v>2641</v>
      </c>
      <c s="35" t="s">
        <v>47</v>
      </c>
      <c s="6" t="s">
        <v>2642</v>
      </c>
      <c s="36" t="s">
        <v>52</v>
      </c>
      <c s="37">
        <v>2</v>
      </c>
      <c s="36">
        <v>0</v>
      </c>
      <c s="36">
        <f>ROUND(G99*H99,6)</f>
      </c>
      <c r="L99" s="38">
        <v>0</v>
      </c>
      <c s="32">
        <f>ROUND(ROUND(L99,2)*ROUND(G99,3),2)</f>
      </c>
      <c s="36" t="s">
        <v>53</v>
      </c>
      <c>
        <f>(M99*21)/100</f>
      </c>
      <c t="s">
        <v>27</v>
      </c>
    </row>
    <row r="100" spans="1:5" ht="12.75">
      <c r="A100" s="35" t="s">
        <v>54</v>
      </c>
      <c r="E100" s="39" t="s">
        <v>55</v>
      </c>
    </row>
    <row r="101" spans="1:5" ht="12.75">
      <c r="A101" s="35" t="s">
        <v>56</v>
      </c>
      <c r="E101" s="40" t="s">
        <v>55</v>
      </c>
    </row>
    <row r="102" spans="1:5" ht="25.5">
      <c r="A102" t="s">
        <v>57</v>
      </c>
      <c r="E102" s="39" t="s">
        <v>2643</v>
      </c>
    </row>
    <row r="103" spans="1:16" ht="25.5">
      <c r="A103" t="s">
        <v>49</v>
      </c>
      <c s="34" t="s">
        <v>180</v>
      </c>
      <c s="34" t="s">
        <v>2644</v>
      </c>
      <c s="35" t="s">
        <v>47</v>
      </c>
      <c s="6" t="s">
        <v>2645</v>
      </c>
      <c s="36" t="s">
        <v>52</v>
      </c>
      <c s="37">
        <v>2</v>
      </c>
      <c s="36">
        <v>0</v>
      </c>
      <c s="36">
        <f>ROUND(G103*H103,6)</f>
      </c>
      <c r="L103" s="38">
        <v>0</v>
      </c>
      <c s="32">
        <f>ROUND(ROUND(L103,2)*ROUND(G103,3),2)</f>
      </c>
      <c s="36" t="s">
        <v>53</v>
      </c>
      <c>
        <f>(M103*21)/100</f>
      </c>
      <c t="s">
        <v>27</v>
      </c>
    </row>
    <row r="104" spans="1:5" ht="12.75">
      <c r="A104" s="35" t="s">
        <v>54</v>
      </c>
      <c r="E104" s="39" t="s">
        <v>55</v>
      </c>
    </row>
    <row r="105" spans="1:5" ht="12.75">
      <c r="A105" s="35" t="s">
        <v>56</v>
      </c>
      <c r="E105" s="40" t="s">
        <v>55</v>
      </c>
    </row>
    <row r="106" spans="1:5" ht="25.5">
      <c r="A106" t="s">
        <v>57</v>
      </c>
      <c r="E106" s="39" t="s">
        <v>2646</v>
      </c>
    </row>
    <row r="107" spans="1:16" ht="12.75">
      <c r="A107" t="s">
        <v>49</v>
      </c>
      <c s="34" t="s">
        <v>183</v>
      </c>
      <c s="34" t="s">
        <v>2647</v>
      </c>
      <c s="35" t="s">
        <v>47</v>
      </c>
      <c s="6" t="s">
        <v>2648</v>
      </c>
      <c s="36" t="s">
        <v>52</v>
      </c>
      <c s="37">
        <v>4</v>
      </c>
      <c s="36">
        <v>0</v>
      </c>
      <c s="36">
        <f>ROUND(G107*H107,6)</f>
      </c>
      <c r="L107" s="38">
        <v>0</v>
      </c>
      <c s="32">
        <f>ROUND(ROUND(L107,2)*ROUND(G107,3),2)</f>
      </c>
      <c s="36" t="s">
        <v>73</v>
      </c>
      <c>
        <f>(M107*21)/100</f>
      </c>
      <c t="s">
        <v>27</v>
      </c>
    </row>
    <row r="108" spans="1:5" ht="12.75">
      <c r="A108" s="35" t="s">
        <v>54</v>
      </c>
      <c r="E108" s="39" t="s">
        <v>55</v>
      </c>
    </row>
    <row r="109" spans="1:5" ht="12.75">
      <c r="A109" s="35" t="s">
        <v>56</v>
      </c>
      <c r="E109" s="40" t="s">
        <v>55</v>
      </c>
    </row>
    <row r="110" spans="1:5" ht="12.75">
      <c r="A110" t="s">
        <v>57</v>
      </c>
      <c r="E110" s="39" t="s">
        <v>74</v>
      </c>
    </row>
    <row r="111" spans="1:16" ht="12.75">
      <c r="A111" t="s">
        <v>49</v>
      </c>
      <c s="34" t="s">
        <v>187</v>
      </c>
      <c s="34" t="s">
        <v>2421</v>
      </c>
      <c s="35" t="s">
        <v>47</v>
      </c>
      <c s="6" t="s">
        <v>2422</v>
      </c>
      <c s="36" t="s">
        <v>52</v>
      </c>
      <c s="37">
        <v>4</v>
      </c>
      <c s="36">
        <v>0</v>
      </c>
      <c s="36">
        <f>ROUND(G111*H111,6)</f>
      </c>
      <c r="L111" s="38">
        <v>0</v>
      </c>
      <c s="32">
        <f>ROUND(ROUND(L111,2)*ROUND(G111,3),2)</f>
      </c>
      <c s="36" t="s">
        <v>73</v>
      </c>
      <c>
        <f>(M111*21)/100</f>
      </c>
      <c t="s">
        <v>27</v>
      </c>
    </row>
    <row r="112" spans="1:5" ht="12.75">
      <c r="A112" s="35" t="s">
        <v>54</v>
      </c>
      <c r="E112" s="39" t="s">
        <v>55</v>
      </c>
    </row>
    <row r="113" spans="1:5" ht="12.75">
      <c r="A113" s="35" t="s">
        <v>56</v>
      </c>
      <c r="E113" s="40" t="s">
        <v>55</v>
      </c>
    </row>
    <row r="114" spans="1:5" ht="12.75">
      <c r="A114" t="s">
        <v>57</v>
      </c>
      <c r="E114" s="39" t="s">
        <v>74</v>
      </c>
    </row>
    <row r="115" spans="1:16" ht="12.75">
      <c r="A115" t="s">
        <v>49</v>
      </c>
      <c s="34" t="s">
        <v>191</v>
      </c>
      <c s="34" t="s">
        <v>2736</v>
      </c>
      <c s="35" t="s">
        <v>47</v>
      </c>
      <c s="6" t="s">
        <v>2206</v>
      </c>
      <c s="36" t="s">
        <v>104</v>
      </c>
      <c s="37">
        <v>8</v>
      </c>
      <c s="36">
        <v>0</v>
      </c>
      <c s="36">
        <f>ROUND(G115*H115,6)</f>
      </c>
      <c r="L115" s="38">
        <v>0</v>
      </c>
      <c s="32">
        <f>ROUND(ROUND(L115,2)*ROUND(G115,3),2)</f>
      </c>
      <c s="36" t="s">
        <v>53</v>
      </c>
      <c>
        <f>(M115*21)/100</f>
      </c>
      <c t="s">
        <v>27</v>
      </c>
    </row>
    <row r="116" spans="1:5" ht="12.75">
      <c r="A116" s="35" t="s">
        <v>54</v>
      </c>
      <c r="E116" s="39" t="s">
        <v>55</v>
      </c>
    </row>
    <row r="117" spans="1:5" ht="12.75">
      <c r="A117" s="35" t="s">
        <v>56</v>
      </c>
      <c r="E117" s="40" t="s">
        <v>55</v>
      </c>
    </row>
    <row r="118" spans="1:5" ht="38.25">
      <c r="A118" t="s">
        <v>57</v>
      </c>
      <c r="E118" s="39" t="s">
        <v>2737</v>
      </c>
    </row>
    <row r="119" spans="1:16" ht="12.75">
      <c r="A119" t="s">
        <v>49</v>
      </c>
      <c s="34" t="s">
        <v>195</v>
      </c>
      <c s="34" t="s">
        <v>2649</v>
      </c>
      <c s="35" t="s">
        <v>47</v>
      </c>
      <c s="6" t="s">
        <v>2650</v>
      </c>
      <c s="36" t="s">
        <v>104</v>
      </c>
      <c s="37">
        <v>72</v>
      </c>
      <c s="36">
        <v>0</v>
      </c>
      <c s="36">
        <f>ROUND(G119*H119,6)</f>
      </c>
      <c r="L119" s="38">
        <v>0</v>
      </c>
      <c s="32">
        <f>ROUND(ROUND(L119,2)*ROUND(G119,3),2)</f>
      </c>
      <c s="36" t="s">
        <v>73</v>
      </c>
      <c>
        <f>(M119*21)/100</f>
      </c>
      <c t="s">
        <v>27</v>
      </c>
    </row>
    <row r="120" spans="1:5" ht="12.75">
      <c r="A120" s="35" t="s">
        <v>54</v>
      </c>
      <c r="E120" s="39" t="s">
        <v>55</v>
      </c>
    </row>
    <row r="121" spans="1:5" ht="12.75">
      <c r="A121" s="35" t="s">
        <v>56</v>
      </c>
      <c r="E121" s="40" t="s">
        <v>55</v>
      </c>
    </row>
    <row r="122" spans="1:5" ht="12.75">
      <c r="A122" t="s">
        <v>57</v>
      </c>
      <c r="E122" s="39" t="s">
        <v>74</v>
      </c>
    </row>
    <row r="123" spans="1:16" ht="12.75">
      <c r="A123" t="s">
        <v>49</v>
      </c>
      <c s="34" t="s">
        <v>200</v>
      </c>
      <c s="34" t="s">
        <v>2651</v>
      </c>
      <c s="35" t="s">
        <v>47</v>
      </c>
      <c s="6" t="s">
        <v>2652</v>
      </c>
      <c s="36" t="s">
        <v>104</v>
      </c>
      <c s="37">
        <v>72</v>
      </c>
      <c s="36">
        <v>0</v>
      </c>
      <c s="36">
        <f>ROUND(G123*H123,6)</f>
      </c>
      <c r="L123" s="38">
        <v>0</v>
      </c>
      <c s="32">
        <f>ROUND(ROUND(L123,2)*ROUND(G123,3),2)</f>
      </c>
      <c s="36" t="s">
        <v>73</v>
      </c>
      <c>
        <f>(M123*21)/100</f>
      </c>
      <c t="s">
        <v>27</v>
      </c>
    </row>
    <row r="124" spans="1:5" ht="12.75">
      <c r="A124" s="35" t="s">
        <v>54</v>
      </c>
      <c r="E124" s="39" t="s">
        <v>55</v>
      </c>
    </row>
    <row r="125" spans="1:5" ht="12.75">
      <c r="A125" s="35" t="s">
        <v>56</v>
      </c>
      <c r="E125" s="40" t="s">
        <v>55</v>
      </c>
    </row>
    <row r="126" spans="1:5" ht="12.75">
      <c r="A126" t="s">
        <v>57</v>
      </c>
      <c r="E126" s="39" t="s">
        <v>74</v>
      </c>
    </row>
    <row r="127" spans="1:16" ht="25.5">
      <c r="A127" t="s">
        <v>49</v>
      </c>
      <c s="34" t="s">
        <v>206</v>
      </c>
      <c s="34" t="s">
        <v>2653</v>
      </c>
      <c s="35" t="s">
        <v>47</v>
      </c>
      <c s="6" t="s">
        <v>2654</v>
      </c>
      <c s="36" t="s">
        <v>52</v>
      </c>
      <c s="37">
        <v>4</v>
      </c>
      <c s="36">
        <v>0</v>
      </c>
      <c s="36">
        <f>ROUND(G127*H127,6)</f>
      </c>
      <c r="L127" s="38">
        <v>0</v>
      </c>
      <c s="32">
        <f>ROUND(ROUND(L127,2)*ROUND(G127,3),2)</f>
      </c>
      <c s="36" t="s">
        <v>53</v>
      </c>
      <c>
        <f>(M127*21)/100</f>
      </c>
      <c t="s">
        <v>27</v>
      </c>
    </row>
    <row r="128" spans="1:5" ht="12.75">
      <c r="A128" s="35" t="s">
        <v>54</v>
      </c>
      <c r="E128" s="39" t="s">
        <v>55</v>
      </c>
    </row>
    <row r="129" spans="1:5" ht="12.75">
      <c r="A129" s="35" t="s">
        <v>56</v>
      </c>
      <c r="E129" s="40" t="s">
        <v>55</v>
      </c>
    </row>
    <row r="130" spans="1:5" ht="51">
      <c r="A130" t="s">
        <v>57</v>
      </c>
      <c r="E130" s="39" t="s">
        <v>270</v>
      </c>
    </row>
    <row r="131" spans="1:16" ht="12.75">
      <c r="A131" t="s">
        <v>49</v>
      </c>
      <c s="34" t="s">
        <v>210</v>
      </c>
      <c s="34" t="s">
        <v>2655</v>
      </c>
      <c s="35" t="s">
        <v>47</v>
      </c>
      <c s="6" t="s">
        <v>2656</v>
      </c>
      <c s="36" t="s">
        <v>52</v>
      </c>
      <c s="37">
        <v>3</v>
      </c>
      <c s="36">
        <v>0</v>
      </c>
      <c s="36">
        <f>ROUND(G131*H131,6)</f>
      </c>
      <c r="L131" s="38">
        <v>0</v>
      </c>
      <c s="32">
        <f>ROUND(ROUND(L131,2)*ROUND(G131,3),2)</f>
      </c>
      <c s="36" t="s">
        <v>73</v>
      </c>
      <c>
        <f>(M131*21)/100</f>
      </c>
      <c t="s">
        <v>27</v>
      </c>
    </row>
    <row r="132" spans="1:5" ht="12.75">
      <c r="A132" s="35" t="s">
        <v>54</v>
      </c>
      <c r="E132" s="39" t="s">
        <v>55</v>
      </c>
    </row>
    <row r="133" spans="1:5" ht="12.75">
      <c r="A133" s="35" t="s">
        <v>56</v>
      </c>
      <c r="E133" s="40" t="s">
        <v>55</v>
      </c>
    </row>
    <row r="134" spans="1:5" ht="12.75">
      <c r="A134" t="s">
        <v>57</v>
      </c>
      <c r="E134" s="39" t="s">
        <v>74</v>
      </c>
    </row>
    <row r="135" spans="1:16" ht="12.75">
      <c r="A135" t="s">
        <v>49</v>
      </c>
      <c s="34" t="s">
        <v>214</v>
      </c>
      <c s="34" t="s">
        <v>2657</v>
      </c>
      <c s="35" t="s">
        <v>47</v>
      </c>
      <c s="6" t="s">
        <v>2658</v>
      </c>
      <c s="36" t="s">
        <v>52</v>
      </c>
      <c s="37">
        <v>3</v>
      </c>
      <c s="36">
        <v>0</v>
      </c>
      <c s="36">
        <f>ROUND(G135*H135,6)</f>
      </c>
      <c r="L135" s="38">
        <v>0</v>
      </c>
      <c s="32">
        <f>ROUND(ROUND(L135,2)*ROUND(G135,3),2)</f>
      </c>
      <c s="36" t="s">
        <v>73</v>
      </c>
      <c>
        <f>(M135*21)/100</f>
      </c>
      <c t="s">
        <v>27</v>
      </c>
    </row>
    <row r="136" spans="1:5" ht="12.75">
      <c r="A136" s="35" t="s">
        <v>54</v>
      </c>
      <c r="E136" s="39" t="s">
        <v>55</v>
      </c>
    </row>
    <row r="137" spans="1:5" ht="12.75">
      <c r="A137" s="35" t="s">
        <v>56</v>
      </c>
      <c r="E137" s="40" t="s">
        <v>55</v>
      </c>
    </row>
    <row r="138" spans="1:5" ht="12.75">
      <c r="A138" t="s">
        <v>57</v>
      </c>
      <c r="E138" s="39" t="s">
        <v>74</v>
      </c>
    </row>
    <row r="139" spans="1:16" ht="12.75">
      <c r="A139" t="s">
        <v>49</v>
      </c>
      <c s="34" t="s">
        <v>218</v>
      </c>
      <c s="34" t="s">
        <v>2659</v>
      </c>
      <c s="35" t="s">
        <v>47</v>
      </c>
      <c s="6" t="s">
        <v>2660</v>
      </c>
      <c s="36" t="s">
        <v>284</v>
      </c>
      <c s="37">
        <v>2</v>
      </c>
      <c s="36">
        <v>0</v>
      </c>
      <c s="36">
        <f>ROUND(G139*H139,6)</f>
      </c>
      <c r="L139" s="38">
        <v>0</v>
      </c>
      <c s="32">
        <f>ROUND(ROUND(L139,2)*ROUND(G139,3),2)</f>
      </c>
      <c s="36" t="s">
        <v>73</v>
      </c>
      <c>
        <f>(M139*21)/100</f>
      </c>
      <c t="s">
        <v>27</v>
      </c>
    </row>
    <row r="140" spans="1:5" ht="12.75">
      <c r="A140" s="35" t="s">
        <v>54</v>
      </c>
      <c r="E140" s="39" t="s">
        <v>55</v>
      </c>
    </row>
    <row r="141" spans="1:5" ht="12.75">
      <c r="A141" s="35" t="s">
        <v>56</v>
      </c>
      <c r="E141" s="40" t="s">
        <v>55</v>
      </c>
    </row>
    <row r="142" spans="1:5" ht="12.75">
      <c r="A142" t="s">
        <v>57</v>
      </c>
      <c r="E142" s="39" t="s">
        <v>74</v>
      </c>
    </row>
    <row r="143" spans="1:16" ht="12.75">
      <c r="A143" t="s">
        <v>49</v>
      </c>
      <c s="34" t="s">
        <v>221</v>
      </c>
      <c s="34" t="s">
        <v>2661</v>
      </c>
      <c s="35" t="s">
        <v>47</v>
      </c>
      <c s="6" t="s">
        <v>2662</v>
      </c>
      <c s="36" t="s">
        <v>52</v>
      </c>
      <c s="37">
        <v>2</v>
      </c>
      <c s="36">
        <v>0</v>
      </c>
      <c s="36">
        <f>ROUND(G143*H143,6)</f>
      </c>
      <c r="L143" s="38">
        <v>0</v>
      </c>
      <c s="32">
        <f>ROUND(ROUND(L143,2)*ROUND(G143,3),2)</f>
      </c>
      <c s="36" t="s">
        <v>53</v>
      </c>
      <c>
        <f>(M143*21)/100</f>
      </c>
      <c t="s">
        <v>27</v>
      </c>
    </row>
    <row r="144" spans="1:5" ht="12.75">
      <c r="A144" s="35" t="s">
        <v>54</v>
      </c>
      <c r="E144" s="39" t="s">
        <v>55</v>
      </c>
    </row>
    <row r="145" spans="1:5" ht="12.75">
      <c r="A145" s="35" t="s">
        <v>56</v>
      </c>
      <c r="E145" s="40" t="s">
        <v>55</v>
      </c>
    </row>
    <row r="146" spans="1:5" ht="12.75">
      <c r="A146" t="s">
        <v>57</v>
      </c>
      <c r="E146" s="39" t="s">
        <v>2662</v>
      </c>
    </row>
    <row r="147" spans="1:16" ht="12.75">
      <c r="A147" t="s">
        <v>49</v>
      </c>
      <c s="34" t="s">
        <v>225</v>
      </c>
      <c s="34" t="s">
        <v>1805</v>
      </c>
      <c s="35" t="s">
        <v>47</v>
      </c>
      <c s="6" t="s">
        <v>1806</v>
      </c>
      <c s="36" t="s">
        <v>52</v>
      </c>
      <c s="37">
        <v>2</v>
      </c>
      <c s="36">
        <v>0</v>
      </c>
      <c s="36">
        <f>ROUND(G147*H147,6)</f>
      </c>
      <c r="L147" s="38">
        <v>0</v>
      </c>
      <c s="32">
        <f>ROUND(ROUND(L147,2)*ROUND(G147,3),2)</f>
      </c>
      <c s="36" t="s">
        <v>73</v>
      </c>
      <c>
        <f>(M147*21)/100</f>
      </c>
      <c t="s">
        <v>27</v>
      </c>
    </row>
    <row r="148" spans="1:5" ht="12.75">
      <c r="A148" s="35" t="s">
        <v>54</v>
      </c>
      <c r="E148" s="39" t="s">
        <v>55</v>
      </c>
    </row>
    <row r="149" spans="1:5" ht="12.75">
      <c r="A149" s="35" t="s">
        <v>56</v>
      </c>
      <c r="E149" s="40" t="s">
        <v>55</v>
      </c>
    </row>
    <row r="150" spans="1:5" ht="12.75">
      <c r="A150" t="s">
        <v>57</v>
      </c>
      <c r="E150" s="39" t="s">
        <v>74</v>
      </c>
    </row>
    <row r="151" spans="1:16" ht="12.75">
      <c r="A151" t="s">
        <v>49</v>
      </c>
      <c s="34" t="s">
        <v>229</v>
      </c>
      <c s="34" t="s">
        <v>260</v>
      </c>
      <c s="35" t="s">
        <v>47</v>
      </c>
      <c s="6" t="s">
        <v>261</v>
      </c>
      <c s="36" t="s">
        <v>104</v>
      </c>
      <c s="37">
        <v>10</v>
      </c>
      <c s="36">
        <v>0</v>
      </c>
      <c s="36">
        <f>ROUND(G151*H151,6)</f>
      </c>
      <c r="L151" s="38">
        <v>0</v>
      </c>
      <c s="32">
        <f>ROUND(ROUND(L151,2)*ROUND(G151,3),2)</f>
      </c>
      <c s="36" t="s">
        <v>73</v>
      </c>
      <c>
        <f>(M151*21)/100</f>
      </c>
      <c t="s">
        <v>27</v>
      </c>
    </row>
    <row r="152" spans="1:5" ht="12.75">
      <c r="A152" s="35" t="s">
        <v>54</v>
      </c>
      <c r="E152" s="39" t="s">
        <v>55</v>
      </c>
    </row>
    <row r="153" spans="1:5" ht="12.75">
      <c r="A153" s="35" t="s">
        <v>56</v>
      </c>
      <c r="E153" s="40" t="s">
        <v>55</v>
      </c>
    </row>
    <row r="154" spans="1:5" ht="38.25">
      <c r="A154" t="s">
        <v>57</v>
      </c>
      <c r="E154" s="39" t="s">
        <v>262</v>
      </c>
    </row>
    <row r="155" spans="1:16" ht="12.75">
      <c r="A155" t="s">
        <v>49</v>
      </c>
      <c s="34" t="s">
        <v>232</v>
      </c>
      <c s="34" t="s">
        <v>264</v>
      </c>
      <c s="35" t="s">
        <v>47</v>
      </c>
      <c s="6" t="s">
        <v>265</v>
      </c>
      <c s="36" t="s">
        <v>104</v>
      </c>
      <c s="37">
        <v>10</v>
      </c>
      <c s="36">
        <v>0</v>
      </c>
      <c s="36">
        <f>ROUND(G155*H155,6)</f>
      </c>
      <c r="L155" s="38">
        <v>0</v>
      </c>
      <c s="32">
        <f>ROUND(ROUND(L155,2)*ROUND(G155,3),2)</f>
      </c>
      <c s="36" t="s">
        <v>73</v>
      </c>
      <c>
        <f>(M155*21)/100</f>
      </c>
      <c t="s">
        <v>27</v>
      </c>
    </row>
    <row r="156" spans="1:5" ht="12.75">
      <c r="A156" s="35" t="s">
        <v>54</v>
      </c>
      <c r="E156" s="39" t="s">
        <v>55</v>
      </c>
    </row>
    <row r="157" spans="1:5" ht="12.75">
      <c r="A157" s="35" t="s">
        <v>56</v>
      </c>
      <c r="E157" s="40" t="s">
        <v>55</v>
      </c>
    </row>
    <row r="158" spans="1:5" ht="63.75">
      <c r="A158" t="s">
        <v>57</v>
      </c>
      <c r="E158" s="39" t="s">
        <v>266</v>
      </c>
    </row>
    <row r="159" spans="1:16" ht="12.75">
      <c r="A159" t="s">
        <v>49</v>
      </c>
      <c s="34" t="s">
        <v>236</v>
      </c>
      <c s="34" t="s">
        <v>2572</v>
      </c>
      <c s="35" t="s">
        <v>47</v>
      </c>
      <c s="6" t="s">
        <v>2085</v>
      </c>
      <c s="36" t="s">
        <v>52</v>
      </c>
      <c s="37">
        <v>2</v>
      </c>
      <c s="36">
        <v>0</v>
      </c>
      <c s="36">
        <f>ROUND(G159*H159,6)</f>
      </c>
      <c r="L159" s="38">
        <v>0</v>
      </c>
      <c s="32">
        <f>ROUND(ROUND(L159,2)*ROUND(G159,3),2)</f>
      </c>
      <c s="36" t="s">
        <v>73</v>
      </c>
      <c>
        <f>(M159*21)/100</f>
      </c>
      <c t="s">
        <v>27</v>
      </c>
    </row>
    <row r="160" spans="1:5" ht="12.75">
      <c r="A160" s="35" t="s">
        <v>54</v>
      </c>
      <c r="E160" s="39" t="s">
        <v>55</v>
      </c>
    </row>
    <row r="161" spans="1:5" ht="12.75">
      <c r="A161" s="35" t="s">
        <v>56</v>
      </c>
      <c r="E161" s="40" t="s">
        <v>55</v>
      </c>
    </row>
    <row r="162" spans="1:5" ht="51">
      <c r="A162" t="s">
        <v>57</v>
      </c>
      <c r="E162" s="39" t="s">
        <v>270</v>
      </c>
    </row>
    <row r="163" spans="1:16" ht="12.75">
      <c r="A163" t="s">
        <v>49</v>
      </c>
      <c s="34" t="s">
        <v>239</v>
      </c>
      <c s="34" t="s">
        <v>2087</v>
      </c>
      <c s="35" t="s">
        <v>47</v>
      </c>
      <c s="6" t="s">
        <v>2088</v>
      </c>
      <c s="36" t="s">
        <v>52</v>
      </c>
      <c s="37">
        <v>2</v>
      </c>
      <c s="36">
        <v>0</v>
      </c>
      <c s="36">
        <f>ROUND(G163*H163,6)</f>
      </c>
      <c r="L163" s="38">
        <v>0</v>
      </c>
      <c s="32">
        <f>ROUND(ROUND(L163,2)*ROUND(G163,3),2)</f>
      </c>
      <c s="36" t="s">
        <v>73</v>
      </c>
      <c>
        <f>(M163*21)/100</f>
      </c>
      <c t="s">
        <v>27</v>
      </c>
    </row>
    <row r="164" spans="1:5" ht="12.75">
      <c r="A164" s="35" t="s">
        <v>54</v>
      </c>
      <c r="E164" s="39" t="s">
        <v>55</v>
      </c>
    </row>
    <row r="165" spans="1:5" ht="12.75">
      <c r="A165" s="35" t="s">
        <v>56</v>
      </c>
      <c r="E165" s="40" t="s">
        <v>55</v>
      </c>
    </row>
    <row r="166" spans="1:5" ht="76.5">
      <c r="A166" t="s">
        <v>57</v>
      </c>
      <c r="E166" s="39" t="s">
        <v>274</v>
      </c>
    </row>
    <row r="167" spans="1:16" ht="12.75">
      <c r="A167" t="s">
        <v>49</v>
      </c>
      <c s="34" t="s">
        <v>242</v>
      </c>
      <c s="34" t="s">
        <v>282</v>
      </c>
      <c s="35" t="s">
        <v>47</v>
      </c>
      <c s="6" t="s">
        <v>283</v>
      </c>
      <c s="36" t="s">
        <v>284</v>
      </c>
      <c s="37">
        <v>1</v>
      </c>
      <c s="36">
        <v>0</v>
      </c>
      <c s="36">
        <f>ROUND(G167*H167,6)</f>
      </c>
      <c r="L167" s="38">
        <v>0</v>
      </c>
      <c s="32">
        <f>ROUND(ROUND(L167,2)*ROUND(G167,3),2)</f>
      </c>
      <c s="36" t="s">
        <v>73</v>
      </c>
      <c>
        <f>(M167*21)/100</f>
      </c>
      <c t="s">
        <v>27</v>
      </c>
    </row>
    <row r="168" spans="1:5" ht="12.75">
      <c r="A168" s="35" t="s">
        <v>54</v>
      </c>
      <c r="E168" s="39" t="s">
        <v>55</v>
      </c>
    </row>
    <row r="169" spans="1:5" ht="12.75">
      <c r="A169" s="35" t="s">
        <v>56</v>
      </c>
      <c r="E169" s="40" t="s">
        <v>55</v>
      </c>
    </row>
    <row r="170" spans="1:5" ht="76.5">
      <c r="A170" t="s">
        <v>57</v>
      </c>
      <c r="E170" s="39" t="s">
        <v>285</v>
      </c>
    </row>
    <row r="171" spans="1:16" ht="12.75">
      <c r="A171" t="s">
        <v>49</v>
      </c>
      <c s="34" t="s">
        <v>246</v>
      </c>
      <c s="34" t="s">
        <v>287</v>
      </c>
      <c s="35" t="s">
        <v>47</v>
      </c>
      <c s="6" t="s">
        <v>288</v>
      </c>
      <c s="36" t="s">
        <v>104</v>
      </c>
      <c s="37">
        <v>10</v>
      </c>
      <c s="36">
        <v>0</v>
      </c>
      <c s="36">
        <f>ROUND(G171*H171,6)</f>
      </c>
      <c r="L171" s="38">
        <v>0</v>
      </c>
      <c s="32">
        <f>ROUND(ROUND(L171,2)*ROUND(G171,3),2)</f>
      </c>
      <c s="36" t="s">
        <v>73</v>
      </c>
      <c>
        <f>(M171*21)/100</f>
      </c>
      <c t="s">
        <v>27</v>
      </c>
    </row>
    <row r="172" spans="1:5" ht="12.75">
      <c r="A172" s="35" t="s">
        <v>54</v>
      </c>
      <c r="E172" s="39" t="s">
        <v>55</v>
      </c>
    </row>
    <row r="173" spans="1:5" ht="12.75">
      <c r="A173" s="35" t="s">
        <v>56</v>
      </c>
      <c r="E173" s="40" t="s">
        <v>55</v>
      </c>
    </row>
    <row r="174" spans="1:5" ht="76.5">
      <c r="A174" t="s">
        <v>57</v>
      </c>
      <c r="E174" s="39" t="s">
        <v>289</v>
      </c>
    </row>
    <row r="175" spans="1:16" ht="12.75">
      <c r="A175" t="s">
        <v>49</v>
      </c>
      <c s="34" t="s">
        <v>250</v>
      </c>
      <c s="34" t="s">
        <v>2665</v>
      </c>
      <c s="35" t="s">
        <v>47</v>
      </c>
      <c s="6" t="s">
        <v>2666</v>
      </c>
      <c s="36" t="s">
        <v>52</v>
      </c>
      <c s="37">
        <v>1</v>
      </c>
      <c s="36">
        <v>0</v>
      </c>
      <c s="36">
        <f>ROUND(G175*H175,6)</f>
      </c>
      <c r="L175" s="38">
        <v>0</v>
      </c>
      <c s="32">
        <f>ROUND(ROUND(L175,2)*ROUND(G175,3),2)</f>
      </c>
      <c s="36" t="s">
        <v>73</v>
      </c>
      <c>
        <f>(M175*21)/100</f>
      </c>
      <c t="s">
        <v>27</v>
      </c>
    </row>
    <row r="176" spans="1:5" ht="12.75">
      <c r="A176" s="35" t="s">
        <v>54</v>
      </c>
      <c r="E176" s="39" t="s">
        <v>55</v>
      </c>
    </row>
    <row r="177" spans="1:5" ht="12.75">
      <c r="A177" s="35" t="s">
        <v>56</v>
      </c>
      <c r="E177" s="40" t="s">
        <v>55</v>
      </c>
    </row>
    <row r="178" spans="1:5" ht="12.75">
      <c r="A178" t="s">
        <v>57</v>
      </c>
      <c r="E178" s="39" t="s">
        <v>74</v>
      </c>
    </row>
    <row r="179" spans="1:16" ht="12.75">
      <c r="A179" t="s">
        <v>49</v>
      </c>
      <c s="34" t="s">
        <v>255</v>
      </c>
      <c s="34" t="s">
        <v>2667</v>
      </c>
      <c s="35" t="s">
        <v>47</v>
      </c>
      <c s="6" t="s">
        <v>2668</v>
      </c>
      <c s="36" t="s">
        <v>52</v>
      </c>
      <c s="37">
        <v>1</v>
      </c>
      <c s="36">
        <v>0</v>
      </c>
      <c s="36">
        <f>ROUND(G179*H179,6)</f>
      </c>
      <c r="L179" s="38">
        <v>0</v>
      </c>
      <c s="32">
        <f>ROUND(ROUND(L179,2)*ROUND(G179,3),2)</f>
      </c>
      <c s="36" t="s">
        <v>73</v>
      </c>
      <c>
        <f>(M179*21)/100</f>
      </c>
      <c t="s">
        <v>27</v>
      </c>
    </row>
    <row r="180" spans="1:5" ht="12.75">
      <c r="A180" s="35" t="s">
        <v>54</v>
      </c>
      <c r="E180" s="39" t="s">
        <v>55</v>
      </c>
    </row>
    <row r="181" spans="1:5" ht="12.75">
      <c r="A181" s="35" t="s">
        <v>56</v>
      </c>
      <c r="E181" s="40" t="s">
        <v>55</v>
      </c>
    </row>
    <row r="182" spans="1:5" ht="12.75">
      <c r="A182" t="s">
        <v>57</v>
      </c>
      <c r="E182" s="39" t="s">
        <v>74</v>
      </c>
    </row>
    <row r="183" spans="1:16" ht="12.75">
      <c r="A183" t="s">
        <v>49</v>
      </c>
      <c s="34" t="s">
        <v>259</v>
      </c>
      <c s="34" t="s">
        <v>2669</v>
      </c>
      <c s="35" t="s">
        <v>47</v>
      </c>
      <c s="6" t="s">
        <v>2670</v>
      </c>
      <c s="36" t="s">
        <v>52</v>
      </c>
      <c s="37">
        <v>1</v>
      </c>
      <c s="36">
        <v>0</v>
      </c>
      <c s="36">
        <f>ROUND(G183*H183,6)</f>
      </c>
      <c r="L183" s="38">
        <v>0</v>
      </c>
      <c s="32">
        <f>ROUND(ROUND(L183,2)*ROUND(G183,3),2)</f>
      </c>
      <c s="36" t="s">
        <v>73</v>
      </c>
      <c>
        <f>(M183*21)/100</f>
      </c>
      <c t="s">
        <v>27</v>
      </c>
    </row>
    <row r="184" spans="1:5" ht="12.75">
      <c r="A184" s="35" t="s">
        <v>54</v>
      </c>
      <c r="E184" s="39" t="s">
        <v>55</v>
      </c>
    </row>
    <row r="185" spans="1:5" ht="12.75">
      <c r="A185" s="35" t="s">
        <v>56</v>
      </c>
      <c r="E185" s="40" t="s">
        <v>55</v>
      </c>
    </row>
    <row r="186" spans="1:5" ht="12.75">
      <c r="A186" t="s">
        <v>57</v>
      </c>
      <c r="E186" s="39" t="s">
        <v>74</v>
      </c>
    </row>
    <row r="187" spans="1:16" ht="12.75">
      <c r="A187" t="s">
        <v>49</v>
      </c>
      <c s="34" t="s">
        <v>263</v>
      </c>
      <c s="34" t="s">
        <v>2671</v>
      </c>
      <c s="35" t="s">
        <v>47</v>
      </c>
      <c s="6" t="s">
        <v>2672</v>
      </c>
      <c s="36" t="s">
        <v>52</v>
      </c>
      <c s="37">
        <v>1</v>
      </c>
      <c s="36">
        <v>0</v>
      </c>
      <c s="36">
        <f>ROUND(G187*H187,6)</f>
      </c>
      <c r="L187" s="38">
        <v>0</v>
      </c>
      <c s="32">
        <f>ROUND(ROUND(L187,2)*ROUND(G187,3),2)</f>
      </c>
      <c s="36" t="s">
        <v>73</v>
      </c>
      <c>
        <f>(M187*21)/100</f>
      </c>
      <c t="s">
        <v>27</v>
      </c>
    </row>
    <row r="188" spans="1:5" ht="12.75">
      <c r="A188" s="35" t="s">
        <v>54</v>
      </c>
      <c r="E188" s="39" t="s">
        <v>55</v>
      </c>
    </row>
    <row r="189" spans="1:5" ht="12.75">
      <c r="A189" s="35" t="s">
        <v>56</v>
      </c>
      <c r="E189" s="40" t="s">
        <v>55</v>
      </c>
    </row>
    <row r="190" spans="1:5" ht="12.75">
      <c r="A190" t="s">
        <v>57</v>
      </c>
      <c r="E190" s="39" t="s">
        <v>74</v>
      </c>
    </row>
    <row r="191" spans="1:16" ht="25.5">
      <c r="A191" t="s">
        <v>49</v>
      </c>
      <c s="34" t="s">
        <v>267</v>
      </c>
      <c s="34" t="s">
        <v>2673</v>
      </c>
      <c s="35" t="s">
        <v>47</v>
      </c>
      <c s="6" t="s">
        <v>2674</v>
      </c>
      <c s="36" t="s">
        <v>52</v>
      </c>
      <c s="37">
        <v>1</v>
      </c>
      <c s="36">
        <v>0</v>
      </c>
      <c s="36">
        <f>ROUND(G191*H191,6)</f>
      </c>
      <c r="L191" s="38">
        <v>0</v>
      </c>
      <c s="32">
        <f>ROUND(ROUND(L191,2)*ROUND(G191,3),2)</f>
      </c>
      <c s="36" t="s">
        <v>53</v>
      </c>
      <c>
        <f>(M191*21)/100</f>
      </c>
      <c t="s">
        <v>27</v>
      </c>
    </row>
    <row r="192" spans="1:5" ht="12.75">
      <c r="A192" s="35" t="s">
        <v>54</v>
      </c>
      <c r="E192" s="39" t="s">
        <v>55</v>
      </c>
    </row>
    <row r="193" spans="1:5" ht="12.75">
      <c r="A193" s="35" t="s">
        <v>56</v>
      </c>
      <c r="E193" s="40" t="s">
        <v>55</v>
      </c>
    </row>
    <row r="194" spans="1:5" ht="12.75">
      <c r="A194" t="s">
        <v>57</v>
      </c>
      <c r="E194" s="39" t="s">
        <v>2675</v>
      </c>
    </row>
    <row r="195" spans="1:16" ht="25.5">
      <c r="A195" t="s">
        <v>49</v>
      </c>
      <c s="34" t="s">
        <v>271</v>
      </c>
      <c s="34" t="s">
        <v>2676</v>
      </c>
      <c s="35" t="s">
        <v>47</v>
      </c>
      <c s="6" t="s">
        <v>2677</v>
      </c>
      <c s="36" t="s">
        <v>104</v>
      </c>
      <c s="37">
        <v>30</v>
      </c>
      <c s="36">
        <v>0</v>
      </c>
      <c s="36">
        <f>ROUND(G195*H195,6)</f>
      </c>
      <c r="L195" s="38">
        <v>0</v>
      </c>
      <c s="32">
        <f>ROUND(ROUND(L195,2)*ROUND(G195,3),2)</f>
      </c>
      <c s="36" t="s">
        <v>73</v>
      </c>
      <c>
        <f>(M195*21)/100</f>
      </c>
      <c t="s">
        <v>27</v>
      </c>
    </row>
    <row r="196" spans="1:5" ht="12.75">
      <c r="A196" s="35" t="s">
        <v>54</v>
      </c>
      <c r="E196" s="39" t="s">
        <v>55</v>
      </c>
    </row>
    <row r="197" spans="1:5" ht="12.75">
      <c r="A197" s="35" t="s">
        <v>56</v>
      </c>
      <c r="E197" s="40" t="s">
        <v>55</v>
      </c>
    </row>
    <row r="198" spans="1:5" ht="12.75">
      <c r="A198" t="s">
        <v>57</v>
      </c>
      <c r="E198" s="39" t="s">
        <v>74</v>
      </c>
    </row>
    <row r="199" spans="1:16" ht="25.5">
      <c r="A199" t="s">
        <v>49</v>
      </c>
      <c s="34" t="s">
        <v>275</v>
      </c>
      <c s="34" t="s">
        <v>2678</v>
      </c>
      <c s="35" t="s">
        <v>47</v>
      </c>
      <c s="6" t="s">
        <v>2679</v>
      </c>
      <c s="36" t="s">
        <v>104</v>
      </c>
      <c s="37">
        <v>30</v>
      </c>
      <c s="36">
        <v>0</v>
      </c>
      <c s="36">
        <f>ROUND(G199*H199,6)</f>
      </c>
      <c r="L199" s="38">
        <v>0</v>
      </c>
      <c s="32">
        <f>ROUND(ROUND(L199,2)*ROUND(G199,3),2)</f>
      </c>
      <c s="36" t="s">
        <v>73</v>
      </c>
      <c>
        <f>(M199*21)/100</f>
      </c>
      <c t="s">
        <v>27</v>
      </c>
    </row>
    <row r="200" spans="1:5" ht="12.75">
      <c r="A200" s="35" t="s">
        <v>54</v>
      </c>
      <c r="E200" s="39" t="s">
        <v>55</v>
      </c>
    </row>
    <row r="201" spans="1:5" ht="12.75">
      <c r="A201" s="35" t="s">
        <v>56</v>
      </c>
      <c r="E201" s="40" t="s">
        <v>55</v>
      </c>
    </row>
    <row r="202" spans="1:5" ht="12.75">
      <c r="A202" t="s">
        <v>57</v>
      </c>
      <c r="E202" s="39" t="s">
        <v>74</v>
      </c>
    </row>
    <row r="203" spans="1:16" ht="12.75">
      <c r="A203" t="s">
        <v>49</v>
      </c>
      <c s="34" t="s">
        <v>278</v>
      </c>
      <c s="34" t="s">
        <v>2738</v>
      </c>
      <c s="35" t="s">
        <v>47</v>
      </c>
      <c s="6" t="s">
        <v>2681</v>
      </c>
      <c s="36" t="s">
        <v>52</v>
      </c>
      <c s="37">
        <v>72</v>
      </c>
      <c s="36">
        <v>0</v>
      </c>
      <c s="36">
        <f>ROUND(G203*H203,6)</f>
      </c>
      <c r="L203" s="38">
        <v>0</v>
      </c>
      <c s="32">
        <f>ROUND(ROUND(L203,2)*ROUND(G203,3),2)</f>
      </c>
      <c s="36" t="s">
        <v>53</v>
      </c>
      <c>
        <f>(M203*21)/100</f>
      </c>
      <c t="s">
        <v>27</v>
      </c>
    </row>
    <row r="204" spans="1:5" ht="12.75">
      <c r="A204" s="35" t="s">
        <v>54</v>
      </c>
      <c r="E204" s="39" t="s">
        <v>55</v>
      </c>
    </row>
    <row r="205" spans="1:5" ht="12.75">
      <c r="A205" s="35" t="s">
        <v>56</v>
      </c>
      <c r="E205" s="40" t="s">
        <v>55</v>
      </c>
    </row>
    <row r="206" spans="1:5" ht="63.75">
      <c r="A206" t="s">
        <v>57</v>
      </c>
      <c r="E206" s="39" t="s">
        <v>2293</v>
      </c>
    </row>
    <row r="207" spans="1:16" ht="12.75">
      <c r="A207" t="s">
        <v>49</v>
      </c>
      <c s="34" t="s">
        <v>281</v>
      </c>
      <c s="34" t="s">
        <v>2682</v>
      </c>
      <c s="35" t="s">
        <v>47</v>
      </c>
      <c s="6" t="s">
        <v>2683</v>
      </c>
      <c s="36" t="s">
        <v>104</v>
      </c>
      <c s="37">
        <v>72</v>
      </c>
      <c s="36">
        <v>0</v>
      </c>
      <c s="36">
        <f>ROUND(G207*H207,6)</f>
      </c>
      <c r="L207" s="38">
        <v>0</v>
      </c>
      <c s="32">
        <f>ROUND(ROUND(L207,2)*ROUND(G207,3),2)</f>
      </c>
      <c s="36" t="s">
        <v>53</v>
      </c>
      <c>
        <f>(M207*21)/100</f>
      </c>
      <c t="s">
        <v>27</v>
      </c>
    </row>
    <row r="208" spans="1:5" ht="12.75">
      <c r="A208" s="35" t="s">
        <v>54</v>
      </c>
      <c r="E208" s="39" t="s">
        <v>55</v>
      </c>
    </row>
    <row r="209" spans="1:5" ht="12.75">
      <c r="A209" s="35" t="s">
        <v>56</v>
      </c>
      <c r="E209" s="40" t="s">
        <v>55</v>
      </c>
    </row>
    <row r="210" spans="1:5" ht="25.5">
      <c r="A210" t="s">
        <v>57</v>
      </c>
      <c r="E210" s="39" t="s">
        <v>2684</v>
      </c>
    </row>
    <row r="211" spans="1:16" ht="12.75">
      <c r="A211" t="s">
        <v>49</v>
      </c>
      <c s="34" t="s">
        <v>286</v>
      </c>
      <c s="34" t="s">
        <v>2685</v>
      </c>
      <c s="35" t="s">
        <v>47</v>
      </c>
      <c s="6" t="s">
        <v>2686</v>
      </c>
      <c s="36" t="s">
        <v>52</v>
      </c>
      <c s="37">
        <v>1</v>
      </c>
      <c s="36">
        <v>0</v>
      </c>
      <c s="36">
        <f>ROUND(G211*H211,6)</f>
      </c>
      <c r="L211" s="38">
        <v>0</v>
      </c>
      <c s="32">
        <f>ROUND(ROUND(L211,2)*ROUND(G211,3),2)</f>
      </c>
      <c s="36" t="s">
        <v>53</v>
      </c>
      <c>
        <f>(M211*21)/100</f>
      </c>
      <c t="s">
        <v>27</v>
      </c>
    </row>
    <row r="212" spans="1:5" ht="12.75">
      <c r="A212" s="35" t="s">
        <v>54</v>
      </c>
      <c r="E212" s="39" t="s">
        <v>55</v>
      </c>
    </row>
    <row r="213" spans="1:5" ht="12.75">
      <c r="A213" s="35" t="s">
        <v>56</v>
      </c>
      <c r="E213" s="40" t="s">
        <v>55</v>
      </c>
    </row>
    <row r="214" spans="1:5" ht="12.75">
      <c r="A214" t="s">
        <v>57</v>
      </c>
      <c r="E214" s="39" t="s">
        <v>2687</v>
      </c>
    </row>
    <row r="215" spans="1:16" ht="12.75">
      <c r="A215" t="s">
        <v>49</v>
      </c>
      <c s="34" t="s">
        <v>290</v>
      </c>
      <c s="34" t="s">
        <v>345</v>
      </c>
      <c s="35" t="s">
        <v>47</v>
      </c>
      <c s="6" t="s">
        <v>346</v>
      </c>
      <c s="36" t="s">
        <v>104</v>
      </c>
      <c s="37">
        <v>25</v>
      </c>
      <c s="36">
        <v>0</v>
      </c>
      <c s="36">
        <f>ROUND(G215*H215,6)</f>
      </c>
      <c r="L215" s="38">
        <v>0</v>
      </c>
      <c s="32">
        <f>ROUND(ROUND(L215,2)*ROUND(G215,3),2)</f>
      </c>
      <c s="36" t="s">
        <v>53</v>
      </c>
      <c>
        <f>(M215*21)/100</f>
      </c>
      <c t="s">
        <v>27</v>
      </c>
    </row>
    <row r="216" spans="1:5" ht="12.75">
      <c r="A216" s="35" t="s">
        <v>54</v>
      </c>
      <c r="E216" s="39" t="s">
        <v>55</v>
      </c>
    </row>
    <row r="217" spans="1:5" ht="12.75">
      <c r="A217" s="35" t="s">
        <v>56</v>
      </c>
      <c r="E217" s="40" t="s">
        <v>55</v>
      </c>
    </row>
    <row r="218" spans="1:5" ht="51">
      <c r="A218" t="s">
        <v>57</v>
      </c>
      <c r="E218" s="39" t="s">
        <v>347</v>
      </c>
    </row>
    <row r="219" spans="1:16" ht="12.75">
      <c r="A219" t="s">
        <v>49</v>
      </c>
      <c s="34" t="s">
        <v>294</v>
      </c>
      <c s="34" t="s">
        <v>349</v>
      </c>
      <c s="35" t="s">
        <v>47</v>
      </c>
      <c s="6" t="s">
        <v>350</v>
      </c>
      <c s="36" t="s">
        <v>52</v>
      </c>
      <c s="37">
        <v>3</v>
      </c>
      <c s="36">
        <v>0</v>
      </c>
      <c s="36">
        <f>ROUND(G219*H219,6)</f>
      </c>
      <c r="L219" s="38">
        <v>0</v>
      </c>
      <c s="32">
        <f>ROUND(ROUND(L219,2)*ROUND(G219,3),2)</f>
      </c>
      <c s="36" t="s">
        <v>73</v>
      </c>
      <c>
        <f>(M219*21)/100</f>
      </c>
      <c t="s">
        <v>27</v>
      </c>
    </row>
    <row r="220" spans="1:5" ht="12.75">
      <c r="A220" s="35" t="s">
        <v>54</v>
      </c>
      <c r="E220" s="39" t="s">
        <v>55</v>
      </c>
    </row>
    <row r="221" spans="1:5" ht="12.75">
      <c r="A221" s="35" t="s">
        <v>56</v>
      </c>
      <c r="E221" s="40" t="s">
        <v>55</v>
      </c>
    </row>
    <row r="222" spans="1:5" ht="12.75">
      <c r="A222" t="s">
        <v>57</v>
      </c>
      <c r="E222" s="39" t="s">
        <v>74</v>
      </c>
    </row>
    <row r="223" spans="1:16" ht="12.75">
      <c r="A223" t="s">
        <v>49</v>
      </c>
      <c s="34" t="s">
        <v>300</v>
      </c>
      <c s="34" t="s">
        <v>352</v>
      </c>
      <c s="35" t="s">
        <v>47</v>
      </c>
      <c s="6" t="s">
        <v>2111</v>
      </c>
      <c s="36" t="s">
        <v>52</v>
      </c>
      <c s="37">
        <v>1</v>
      </c>
      <c s="36">
        <v>0</v>
      </c>
      <c s="36">
        <f>ROUND(G223*H223,6)</f>
      </c>
      <c r="L223" s="38">
        <v>0</v>
      </c>
      <c s="32">
        <f>ROUND(ROUND(L223,2)*ROUND(G223,3),2)</f>
      </c>
      <c s="36" t="s">
        <v>53</v>
      </c>
      <c>
        <f>(M223*21)/100</f>
      </c>
      <c t="s">
        <v>27</v>
      </c>
    </row>
    <row r="224" spans="1:5" ht="12.75">
      <c r="A224" s="35" t="s">
        <v>54</v>
      </c>
      <c r="E224" s="39" t="s">
        <v>55</v>
      </c>
    </row>
    <row r="225" spans="1:5" ht="12.75">
      <c r="A225" s="35" t="s">
        <v>56</v>
      </c>
      <c r="E225" s="40" t="s">
        <v>55</v>
      </c>
    </row>
    <row r="226" spans="1:5" ht="12.75">
      <c r="A226" t="s">
        <v>57</v>
      </c>
      <c r="E226" s="39" t="s">
        <v>354</v>
      </c>
    </row>
    <row r="227" spans="1:13" ht="12.75">
      <c r="A227" t="s">
        <v>46</v>
      </c>
      <c r="C227" s="31" t="s">
        <v>20</v>
      </c>
      <c r="E227" s="33" t="s">
        <v>578</v>
      </c>
      <c r="J227" s="32">
        <f>0</f>
      </c>
      <c s="32">
        <f>0</f>
      </c>
      <c s="32">
        <f>0+L228+L232+L236+L240+L244+L248+L252+L256+L260</f>
      </c>
      <c s="32">
        <f>0+M228+M232+M236+M240+M244+M248+M252+M256+M260</f>
      </c>
    </row>
    <row r="228" spans="1:16" ht="12.75">
      <c r="A228" t="s">
        <v>49</v>
      </c>
      <c s="34" t="s">
        <v>304</v>
      </c>
      <c s="34" t="s">
        <v>2697</v>
      </c>
      <c s="35" t="s">
        <v>47</v>
      </c>
      <c s="6" t="s">
        <v>2698</v>
      </c>
      <c s="36" t="s">
        <v>89</v>
      </c>
      <c s="37">
        <v>3.268</v>
      </c>
      <c s="36">
        <v>0</v>
      </c>
      <c s="36">
        <f>ROUND(G228*H228,6)</f>
      </c>
      <c r="L228" s="38">
        <v>0</v>
      </c>
      <c s="32">
        <f>ROUND(ROUND(L228,2)*ROUND(G228,3),2)</f>
      </c>
      <c s="36" t="s">
        <v>73</v>
      </c>
      <c>
        <f>(M228*21)/100</f>
      </c>
      <c t="s">
        <v>27</v>
      </c>
    </row>
    <row r="229" spans="1:5" ht="12.75">
      <c r="A229" s="35" t="s">
        <v>54</v>
      </c>
      <c r="E229" s="39" t="s">
        <v>55</v>
      </c>
    </row>
    <row r="230" spans="1:5" ht="12.75">
      <c r="A230" s="35" t="s">
        <v>56</v>
      </c>
      <c r="E230" s="40" t="s">
        <v>55</v>
      </c>
    </row>
    <row r="231" spans="1:5" ht="12.75">
      <c r="A231" t="s">
        <v>57</v>
      </c>
      <c r="E231" s="39" t="s">
        <v>74</v>
      </c>
    </row>
    <row r="232" spans="1:16" ht="12.75">
      <c r="A232" t="s">
        <v>49</v>
      </c>
      <c s="34" t="s">
        <v>307</v>
      </c>
      <c s="34" t="s">
        <v>2699</v>
      </c>
      <c s="35" t="s">
        <v>47</v>
      </c>
      <c s="6" t="s">
        <v>2700</v>
      </c>
      <c s="36" t="s">
        <v>89</v>
      </c>
      <c s="37">
        <v>3.268</v>
      </c>
      <c s="36">
        <v>0</v>
      </c>
      <c s="36">
        <f>ROUND(G232*H232,6)</f>
      </c>
      <c r="L232" s="38">
        <v>0</v>
      </c>
      <c s="32">
        <f>ROUND(ROUND(L232,2)*ROUND(G232,3),2)</f>
      </c>
      <c s="36" t="s">
        <v>73</v>
      </c>
      <c>
        <f>(M232*21)/100</f>
      </c>
      <c t="s">
        <v>27</v>
      </c>
    </row>
    <row r="233" spans="1:5" ht="12.75">
      <c r="A233" s="35" t="s">
        <v>54</v>
      </c>
      <c r="E233" s="39" t="s">
        <v>55</v>
      </c>
    </row>
    <row r="234" spans="1:5" ht="12.75">
      <c r="A234" s="35" t="s">
        <v>56</v>
      </c>
      <c r="E234" s="40" t="s">
        <v>55</v>
      </c>
    </row>
    <row r="235" spans="1:5" ht="12.75">
      <c r="A235" t="s">
        <v>57</v>
      </c>
      <c r="E235" s="39" t="s">
        <v>74</v>
      </c>
    </row>
    <row r="236" spans="1:16" ht="25.5">
      <c r="A236" t="s">
        <v>49</v>
      </c>
      <c s="34" t="s">
        <v>310</v>
      </c>
      <c s="34" t="s">
        <v>2701</v>
      </c>
      <c s="35" t="s">
        <v>47</v>
      </c>
      <c s="6" t="s">
        <v>2702</v>
      </c>
      <c s="36" t="s">
        <v>52</v>
      </c>
      <c s="37">
        <v>2</v>
      </c>
      <c s="36">
        <v>0</v>
      </c>
      <c s="36">
        <f>ROUND(G236*H236,6)</f>
      </c>
      <c r="L236" s="38">
        <v>0</v>
      </c>
      <c s="32">
        <f>ROUND(ROUND(L236,2)*ROUND(G236,3),2)</f>
      </c>
      <c s="36" t="s">
        <v>53</v>
      </c>
      <c>
        <f>(M236*21)/100</f>
      </c>
      <c t="s">
        <v>27</v>
      </c>
    </row>
    <row r="237" spans="1:5" ht="12.75">
      <c r="A237" s="35" t="s">
        <v>54</v>
      </c>
      <c r="E237" s="39" t="s">
        <v>55</v>
      </c>
    </row>
    <row r="238" spans="1:5" ht="12.75">
      <c r="A238" s="35" t="s">
        <v>56</v>
      </c>
      <c r="E238" s="40" t="s">
        <v>55</v>
      </c>
    </row>
    <row r="239" spans="1:5" ht="25.5">
      <c r="A239" t="s">
        <v>57</v>
      </c>
      <c r="E239" s="39" t="s">
        <v>2703</v>
      </c>
    </row>
    <row r="240" spans="1:16" ht="12.75">
      <c r="A240" t="s">
        <v>49</v>
      </c>
      <c s="34" t="s">
        <v>313</v>
      </c>
      <c s="34" t="s">
        <v>2704</v>
      </c>
      <c s="35" t="s">
        <v>47</v>
      </c>
      <c s="6" t="s">
        <v>2705</v>
      </c>
      <c s="36" t="s">
        <v>52</v>
      </c>
      <c s="37">
        <v>1</v>
      </c>
      <c s="36">
        <v>0</v>
      </c>
      <c s="36">
        <f>ROUND(G240*H240,6)</f>
      </c>
      <c r="L240" s="38">
        <v>0</v>
      </c>
      <c s="32">
        <f>ROUND(ROUND(L240,2)*ROUND(G240,3),2)</f>
      </c>
      <c s="36" t="s">
        <v>73</v>
      </c>
      <c>
        <f>(M240*21)/100</f>
      </c>
      <c t="s">
        <v>27</v>
      </c>
    </row>
    <row r="241" spans="1:5" ht="12.75">
      <c r="A241" s="35" t="s">
        <v>54</v>
      </c>
      <c r="E241" s="39" t="s">
        <v>55</v>
      </c>
    </row>
    <row r="242" spans="1:5" ht="12.75">
      <c r="A242" s="35" t="s">
        <v>56</v>
      </c>
      <c r="E242" s="40" t="s">
        <v>55</v>
      </c>
    </row>
    <row r="243" spans="1:5" ht="12.75">
      <c r="A243" t="s">
        <v>57</v>
      </c>
      <c r="E243" s="39" t="s">
        <v>74</v>
      </c>
    </row>
    <row r="244" spans="1:16" ht="12.75">
      <c r="A244" t="s">
        <v>49</v>
      </c>
      <c s="34" t="s">
        <v>316</v>
      </c>
      <c s="34" t="s">
        <v>2706</v>
      </c>
      <c s="35" t="s">
        <v>47</v>
      </c>
      <c s="6" t="s">
        <v>2707</v>
      </c>
      <c s="36" t="s">
        <v>52</v>
      </c>
      <c s="37">
        <v>1</v>
      </c>
      <c s="36">
        <v>0</v>
      </c>
      <c s="36">
        <f>ROUND(G244*H244,6)</f>
      </c>
      <c r="L244" s="38">
        <v>0</v>
      </c>
      <c s="32">
        <f>ROUND(ROUND(L244,2)*ROUND(G244,3),2)</f>
      </c>
      <c s="36" t="s">
        <v>73</v>
      </c>
      <c>
        <f>(M244*21)/100</f>
      </c>
      <c t="s">
        <v>27</v>
      </c>
    </row>
    <row r="245" spans="1:5" ht="12.75">
      <c r="A245" s="35" t="s">
        <v>54</v>
      </c>
      <c r="E245" s="39" t="s">
        <v>55</v>
      </c>
    </row>
    <row r="246" spans="1:5" ht="12.75">
      <c r="A246" s="35" t="s">
        <v>56</v>
      </c>
      <c r="E246" s="40" t="s">
        <v>55</v>
      </c>
    </row>
    <row r="247" spans="1:5" ht="12.75">
      <c r="A247" t="s">
        <v>57</v>
      </c>
      <c r="E247" s="39" t="s">
        <v>74</v>
      </c>
    </row>
    <row r="248" spans="1:16" ht="12.75">
      <c r="A248" t="s">
        <v>49</v>
      </c>
      <c s="34" t="s">
        <v>320</v>
      </c>
      <c s="34" t="s">
        <v>2708</v>
      </c>
      <c s="35" t="s">
        <v>47</v>
      </c>
      <c s="6" t="s">
        <v>2709</v>
      </c>
      <c s="36" t="s">
        <v>96</v>
      </c>
      <c s="37">
        <v>1</v>
      </c>
      <c s="36">
        <v>0</v>
      </c>
      <c s="36">
        <f>ROUND(G248*H248,6)</f>
      </c>
      <c r="L248" s="38">
        <v>0</v>
      </c>
      <c s="32">
        <f>ROUND(ROUND(L248,2)*ROUND(G248,3),2)</f>
      </c>
      <c s="36" t="s">
        <v>53</v>
      </c>
      <c>
        <f>(M248*21)/100</f>
      </c>
      <c t="s">
        <v>27</v>
      </c>
    </row>
    <row r="249" spans="1:5" ht="12.75">
      <c r="A249" s="35" t="s">
        <v>54</v>
      </c>
      <c r="E249" s="39" t="s">
        <v>55</v>
      </c>
    </row>
    <row r="250" spans="1:5" ht="12.75">
      <c r="A250" s="35" t="s">
        <v>56</v>
      </c>
      <c r="E250" s="40" t="s">
        <v>55</v>
      </c>
    </row>
    <row r="251" spans="1:5" ht="12.75">
      <c r="A251" t="s">
        <v>57</v>
      </c>
      <c r="E251" s="39" t="s">
        <v>2710</v>
      </c>
    </row>
    <row r="252" spans="1:16" ht="12.75">
      <c r="A252" t="s">
        <v>49</v>
      </c>
      <c s="34" t="s">
        <v>324</v>
      </c>
      <c s="34" t="s">
        <v>2112</v>
      </c>
      <c s="35" t="s">
        <v>47</v>
      </c>
      <c s="6" t="s">
        <v>2113</v>
      </c>
      <c s="36" t="s">
        <v>68</v>
      </c>
      <c s="37">
        <v>40</v>
      </c>
      <c s="36">
        <v>0</v>
      </c>
      <c s="36">
        <f>ROUND(G252*H252,6)</f>
      </c>
      <c r="L252" s="38">
        <v>0</v>
      </c>
      <c s="32">
        <f>ROUND(ROUND(L252,2)*ROUND(G252,3),2)</f>
      </c>
      <c s="36" t="s">
        <v>73</v>
      </c>
      <c>
        <f>(M252*21)/100</f>
      </c>
      <c t="s">
        <v>27</v>
      </c>
    </row>
    <row r="253" spans="1:5" ht="12.75">
      <c r="A253" s="35" t="s">
        <v>54</v>
      </c>
      <c r="E253" s="39" t="s">
        <v>55</v>
      </c>
    </row>
    <row r="254" spans="1:5" ht="12.75">
      <c r="A254" s="35" t="s">
        <v>56</v>
      </c>
      <c r="E254" s="40" t="s">
        <v>55</v>
      </c>
    </row>
    <row r="255" spans="1:5" ht="12.75">
      <c r="A255" t="s">
        <v>57</v>
      </c>
      <c r="E255" s="39" t="s">
        <v>74</v>
      </c>
    </row>
    <row r="256" spans="1:16" ht="12.75">
      <c r="A256" t="s">
        <v>49</v>
      </c>
      <c s="34" t="s">
        <v>328</v>
      </c>
      <c s="34" t="s">
        <v>76</v>
      </c>
      <c s="35" t="s">
        <v>47</v>
      </c>
      <c s="6" t="s">
        <v>77</v>
      </c>
      <c s="36" t="s">
        <v>52</v>
      </c>
      <c s="37">
        <v>1</v>
      </c>
      <c s="36">
        <v>0</v>
      </c>
      <c s="36">
        <f>ROUND(G256*H256,6)</f>
      </c>
      <c r="L256" s="38">
        <v>0</v>
      </c>
      <c s="32">
        <f>ROUND(ROUND(L256,2)*ROUND(G256,3),2)</f>
      </c>
      <c s="36" t="s">
        <v>53</v>
      </c>
      <c>
        <f>(M256*21)/100</f>
      </c>
      <c t="s">
        <v>27</v>
      </c>
    </row>
    <row r="257" spans="1:5" ht="12.75">
      <c r="A257" s="35" t="s">
        <v>54</v>
      </c>
      <c r="E257" s="39" t="s">
        <v>55</v>
      </c>
    </row>
    <row r="258" spans="1:5" ht="12.75">
      <c r="A258" s="35" t="s">
        <v>56</v>
      </c>
      <c r="E258" s="40" t="s">
        <v>55</v>
      </c>
    </row>
    <row r="259" spans="1:5" ht="25.5">
      <c r="A259" t="s">
        <v>57</v>
      </c>
      <c r="E259" s="39" t="s">
        <v>78</v>
      </c>
    </row>
    <row r="260" spans="1:16" ht="12.75">
      <c r="A260" t="s">
        <v>49</v>
      </c>
      <c s="34" t="s">
        <v>332</v>
      </c>
      <c s="34" t="s">
        <v>71</v>
      </c>
      <c s="35" t="s">
        <v>47</v>
      </c>
      <c s="6" t="s">
        <v>72</v>
      </c>
      <c s="36" t="s">
        <v>68</v>
      </c>
      <c s="37">
        <v>24</v>
      </c>
      <c s="36">
        <v>0</v>
      </c>
      <c s="36">
        <f>ROUND(G260*H260,6)</f>
      </c>
      <c r="L260" s="38">
        <v>0</v>
      </c>
      <c s="32">
        <f>ROUND(ROUND(L260,2)*ROUND(G260,3),2)</f>
      </c>
      <c s="36" t="s">
        <v>73</v>
      </c>
      <c>
        <f>(M260*21)/100</f>
      </c>
      <c t="s">
        <v>27</v>
      </c>
    </row>
    <row r="261" spans="1:5" ht="12.75">
      <c r="A261" s="35" t="s">
        <v>54</v>
      </c>
      <c r="E261" s="39" t="s">
        <v>55</v>
      </c>
    </row>
    <row r="262" spans="1:5" ht="12.75">
      <c r="A262" s="35" t="s">
        <v>56</v>
      </c>
      <c r="E262" s="40" t="s">
        <v>55</v>
      </c>
    </row>
    <row r="263" spans="1:5" ht="12.75">
      <c r="A263" t="s">
        <v>57</v>
      </c>
      <c r="E263" s="39" t="s">
        <v>74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2.xml><?xml version="1.0" encoding="utf-8"?>
<worksheet xmlns="http://schemas.openxmlformats.org/spreadsheetml/2006/main" xmlns:r="http://schemas.openxmlformats.org/officeDocument/2006/relationships">
  <dimension ref="A1:T26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888</v>
      </c>
      <c s="41">
        <f>Rekapitulace!C25</f>
      </c>
      <c s="20" t="s">
        <v>0</v>
      </c>
      <c t="s">
        <v>23</v>
      </c>
      <c t="s">
        <v>27</v>
      </c>
    </row>
    <row r="4" spans="1:16" ht="32" customHeight="1">
      <c r="A4" s="24" t="s">
        <v>20</v>
      </c>
      <c s="25" t="s">
        <v>28</v>
      </c>
      <c s="27" t="s">
        <v>888</v>
      </c>
      <c r="E4" s="26" t="s">
        <v>2010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COUNTIFS(L8:L260,"=0",A8:A260,"P")+COUNTIFS(L8:L260,"",A8:A260,"P")+SUM(Q8:Q260)</f>
      </c>
    </row>
    <row r="8" spans="1:13" ht="12.75">
      <c r="A8" t="s">
        <v>44</v>
      </c>
      <c r="C8" s="28" t="s">
        <v>2741</v>
      </c>
      <c r="E8" s="30" t="s">
        <v>2740</v>
      </c>
      <c r="J8" s="29">
        <f>0+J9+J50+J227</f>
      </c>
      <c s="29">
        <f>0+K9+K50+K227</f>
      </c>
      <c s="29">
        <f>0+L9+L50+L227</f>
      </c>
      <c s="29">
        <f>0+M9+M50+M227</f>
      </c>
    </row>
    <row r="9" spans="1:13" ht="12.75">
      <c r="A9" t="s">
        <v>46</v>
      </c>
      <c r="C9" s="31" t="s">
        <v>47</v>
      </c>
      <c r="E9" s="33" t="s">
        <v>86</v>
      </c>
      <c r="J9" s="32">
        <f>0</f>
      </c>
      <c s="32">
        <f>0</f>
      </c>
      <c s="32">
        <f>0+L10+L14+L18+L22+L26+L30+L34+L38+L42+L46</f>
      </c>
      <c s="32">
        <f>0+M10+M14+M18+M22+M26+M30+M34+M38+M42+M46</f>
      </c>
    </row>
    <row r="10" spans="1:16" ht="25.5">
      <c r="A10" t="s">
        <v>49</v>
      </c>
      <c s="34" t="s">
        <v>47</v>
      </c>
      <c s="34" t="s">
        <v>2605</v>
      </c>
      <c s="35" t="s">
        <v>47</v>
      </c>
      <c s="6" t="s">
        <v>2606</v>
      </c>
      <c s="36" t="s">
        <v>89</v>
      </c>
      <c s="37">
        <v>0.01</v>
      </c>
      <c s="36">
        <v>0</v>
      </c>
      <c s="36">
        <f>ROUND(G10*H10,6)</f>
      </c>
      <c r="L10" s="38">
        <v>0</v>
      </c>
      <c s="32">
        <f>ROUND(ROUND(L10,2)*ROUND(G10,3),2)</f>
      </c>
      <c s="36" t="s">
        <v>53</v>
      </c>
      <c>
        <f>(M10*21)/100</f>
      </c>
      <c t="s">
        <v>27</v>
      </c>
    </row>
    <row r="11" spans="1:5" ht="12.75">
      <c r="A11" s="35" t="s">
        <v>54</v>
      </c>
      <c r="E11" s="39" t="s">
        <v>55</v>
      </c>
    </row>
    <row r="12" spans="1:5" ht="12.75">
      <c r="A12" s="35" t="s">
        <v>56</v>
      </c>
      <c r="E12" s="40" t="s">
        <v>55</v>
      </c>
    </row>
    <row r="13" spans="1:5" ht="63.75">
      <c r="A13" t="s">
        <v>57</v>
      </c>
      <c r="E13" s="39" t="s">
        <v>90</v>
      </c>
    </row>
    <row r="14" spans="1:16" ht="12.75">
      <c r="A14" t="s">
        <v>49</v>
      </c>
      <c s="34" t="s">
        <v>27</v>
      </c>
      <c s="34" t="s">
        <v>91</v>
      </c>
      <c s="35" t="s">
        <v>47</v>
      </c>
      <c s="6" t="s">
        <v>92</v>
      </c>
      <c s="36" t="s">
        <v>52</v>
      </c>
      <c s="37">
        <v>1</v>
      </c>
      <c s="36">
        <v>0</v>
      </c>
      <c s="36">
        <f>ROUND(G14*H14,6)</f>
      </c>
      <c r="L14" s="38">
        <v>0</v>
      </c>
      <c s="32">
        <f>ROUND(ROUND(L14,2)*ROUND(G14,3),2)</f>
      </c>
      <c s="36" t="s">
        <v>53</v>
      </c>
      <c>
        <f>(M14*21)/100</f>
      </c>
      <c t="s">
        <v>27</v>
      </c>
    </row>
    <row r="15" spans="1:5" ht="12.75">
      <c r="A15" s="35" t="s">
        <v>54</v>
      </c>
      <c r="E15" s="39" t="s">
        <v>55</v>
      </c>
    </row>
    <row r="16" spans="1:5" ht="12.75">
      <c r="A16" s="35" t="s">
        <v>56</v>
      </c>
      <c r="E16" s="40" t="s">
        <v>55</v>
      </c>
    </row>
    <row r="17" spans="1:5" ht="12.75">
      <c r="A17" t="s">
        <v>57</v>
      </c>
      <c r="E17" s="39" t="s">
        <v>93</v>
      </c>
    </row>
    <row r="18" spans="1:16" ht="12.75">
      <c r="A18" t="s">
        <v>49</v>
      </c>
      <c s="34" t="s">
        <v>26</v>
      </c>
      <c s="34" t="s">
        <v>115</v>
      </c>
      <c s="35" t="s">
        <v>47</v>
      </c>
      <c s="6" t="s">
        <v>116</v>
      </c>
      <c s="36" t="s">
        <v>108</v>
      </c>
      <c s="37">
        <v>25.2</v>
      </c>
      <c s="36">
        <v>0</v>
      </c>
      <c s="36">
        <f>ROUND(G18*H18,6)</f>
      </c>
      <c r="L18" s="38">
        <v>0</v>
      </c>
      <c s="32">
        <f>ROUND(ROUND(L18,2)*ROUND(G18,3),2)</f>
      </c>
      <c s="36" t="s">
        <v>53</v>
      </c>
      <c>
        <f>(M18*21)/100</f>
      </c>
      <c t="s">
        <v>27</v>
      </c>
    </row>
    <row r="19" spans="1:5" ht="12.75">
      <c r="A19" s="35" t="s">
        <v>54</v>
      </c>
      <c r="E19" s="39" t="s">
        <v>55</v>
      </c>
    </row>
    <row r="20" spans="1:5" ht="12.75">
      <c r="A20" s="35" t="s">
        <v>56</v>
      </c>
      <c r="E20" s="40" t="s">
        <v>55</v>
      </c>
    </row>
    <row r="21" spans="1:5" ht="216.75">
      <c r="A21" t="s">
        <v>57</v>
      </c>
      <c r="E21" s="39" t="s">
        <v>118</v>
      </c>
    </row>
    <row r="22" spans="1:16" ht="12.75">
      <c r="A22" t="s">
        <v>49</v>
      </c>
      <c s="34" t="s">
        <v>65</v>
      </c>
      <c s="34" t="s">
        <v>120</v>
      </c>
      <c s="35" t="s">
        <v>47</v>
      </c>
      <c s="6" t="s">
        <v>121</v>
      </c>
      <c s="36" t="s">
        <v>108</v>
      </c>
      <c s="37">
        <v>2.8</v>
      </c>
      <c s="36">
        <v>0</v>
      </c>
      <c s="36">
        <f>ROUND(G22*H22,6)</f>
      </c>
      <c r="L22" s="38">
        <v>0</v>
      </c>
      <c s="32">
        <f>ROUND(ROUND(L22,2)*ROUND(G22,3),2)</f>
      </c>
      <c s="36" t="s">
        <v>53</v>
      </c>
      <c>
        <f>(M22*21)/100</f>
      </c>
      <c t="s">
        <v>27</v>
      </c>
    </row>
    <row r="23" spans="1:5" ht="12.75">
      <c r="A23" s="35" t="s">
        <v>54</v>
      </c>
      <c r="E23" s="39" t="s">
        <v>55</v>
      </c>
    </row>
    <row r="24" spans="1:5" ht="12.75">
      <c r="A24" s="35" t="s">
        <v>56</v>
      </c>
      <c r="E24" s="40" t="s">
        <v>2733</v>
      </c>
    </row>
    <row r="25" spans="1:5" ht="216.75">
      <c r="A25" t="s">
        <v>57</v>
      </c>
      <c r="E25" s="39" t="s">
        <v>118</v>
      </c>
    </row>
    <row r="26" spans="1:16" ht="25.5">
      <c r="A26" t="s">
        <v>49</v>
      </c>
      <c s="34" t="s">
        <v>75</v>
      </c>
      <c s="34" t="s">
        <v>128</v>
      </c>
      <c s="35" t="s">
        <v>47</v>
      </c>
      <c s="6" t="s">
        <v>129</v>
      </c>
      <c s="36" t="s">
        <v>104</v>
      </c>
      <c s="37">
        <v>10</v>
      </c>
      <c s="36">
        <v>0</v>
      </c>
      <c s="36">
        <f>ROUND(G26*H26,6)</f>
      </c>
      <c r="L26" s="38">
        <v>0</v>
      </c>
      <c s="32">
        <f>ROUND(ROUND(L26,2)*ROUND(G26,3),2)</f>
      </c>
      <c s="36" t="s">
        <v>53</v>
      </c>
      <c>
        <f>(M26*21)/100</f>
      </c>
      <c t="s">
        <v>27</v>
      </c>
    </row>
    <row r="27" spans="1:5" ht="12.75">
      <c r="A27" s="35" t="s">
        <v>54</v>
      </c>
      <c r="E27" s="39" t="s">
        <v>55</v>
      </c>
    </row>
    <row r="28" spans="1:5" ht="12.75">
      <c r="A28" s="35" t="s">
        <v>56</v>
      </c>
      <c r="E28" s="40" t="s">
        <v>55</v>
      </c>
    </row>
    <row r="29" spans="1:5" ht="25.5">
      <c r="A29" t="s">
        <v>57</v>
      </c>
      <c r="E29" s="39" t="s">
        <v>130</v>
      </c>
    </row>
    <row r="30" spans="1:16" ht="12.75">
      <c r="A30" t="s">
        <v>49</v>
      </c>
      <c s="34" t="s">
        <v>110</v>
      </c>
      <c s="34" t="s">
        <v>132</v>
      </c>
      <c s="35" t="s">
        <v>47</v>
      </c>
      <c s="6" t="s">
        <v>133</v>
      </c>
      <c s="36" t="s">
        <v>104</v>
      </c>
      <c s="37">
        <v>10</v>
      </c>
      <c s="36">
        <v>0</v>
      </c>
      <c s="36">
        <f>ROUND(G30*H30,6)</f>
      </c>
      <c r="L30" s="38">
        <v>0</v>
      </c>
      <c s="32">
        <f>ROUND(ROUND(L30,2)*ROUND(G30,3),2)</f>
      </c>
      <c s="36" t="s">
        <v>73</v>
      </c>
      <c>
        <f>(M30*21)/100</f>
      </c>
      <c t="s">
        <v>27</v>
      </c>
    </row>
    <row r="31" spans="1:5" ht="12.75">
      <c r="A31" s="35" t="s">
        <v>54</v>
      </c>
      <c r="E31" s="39" t="s">
        <v>55</v>
      </c>
    </row>
    <row r="32" spans="1:5" ht="12.75">
      <c r="A32" s="35" t="s">
        <v>56</v>
      </c>
      <c r="E32" s="40" t="s">
        <v>55</v>
      </c>
    </row>
    <row r="33" spans="1:5" ht="25.5">
      <c r="A33" t="s">
        <v>57</v>
      </c>
      <c r="E33" s="39" t="s">
        <v>134</v>
      </c>
    </row>
    <row r="34" spans="1:16" ht="12.75">
      <c r="A34" t="s">
        <v>49</v>
      </c>
      <c s="34" t="s">
        <v>114</v>
      </c>
      <c s="34" t="s">
        <v>136</v>
      </c>
      <c s="35" t="s">
        <v>47</v>
      </c>
      <c s="6" t="s">
        <v>137</v>
      </c>
      <c s="36" t="s">
        <v>108</v>
      </c>
      <c s="37">
        <v>2.45</v>
      </c>
      <c s="36">
        <v>0</v>
      </c>
      <c s="36">
        <f>ROUND(G34*H34,6)</f>
      </c>
      <c r="L34" s="38">
        <v>0</v>
      </c>
      <c s="32">
        <f>ROUND(ROUND(L34,2)*ROUND(G34,3),2)</f>
      </c>
      <c s="36" t="s">
        <v>53</v>
      </c>
      <c>
        <f>(M34*21)/100</f>
      </c>
      <c t="s">
        <v>27</v>
      </c>
    </row>
    <row r="35" spans="1:5" ht="12.75">
      <c r="A35" s="35" t="s">
        <v>54</v>
      </c>
      <c r="E35" s="39" t="s">
        <v>55</v>
      </c>
    </row>
    <row r="36" spans="1:5" ht="12.75">
      <c r="A36" s="35" t="s">
        <v>56</v>
      </c>
      <c r="E36" s="40" t="s">
        <v>2734</v>
      </c>
    </row>
    <row r="37" spans="1:5" ht="153">
      <c r="A37" t="s">
        <v>57</v>
      </c>
      <c r="E37" s="39" t="s">
        <v>139</v>
      </c>
    </row>
    <row r="38" spans="1:16" ht="12.75">
      <c r="A38" t="s">
        <v>49</v>
      </c>
      <c s="34" t="s">
        <v>119</v>
      </c>
      <c s="34" t="s">
        <v>141</v>
      </c>
      <c s="35" t="s">
        <v>47</v>
      </c>
      <c s="6" t="s">
        <v>142</v>
      </c>
      <c s="36" t="s">
        <v>100</v>
      </c>
      <c s="37">
        <v>3.5</v>
      </c>
      <c s="36">
        <v>0</v>
      </c>
      <c s="36">
        <f>ROUND(G38*H38,6)</f>
      </c>
      <c r="L38" s="38">
        <v>0</v>
      </c>
      <c s="32">
        <f>ROUND(ROUND(L38,2)*ROUND(G38,3),2)</f>
      </c>
      <c s="36" t="s">
        <v>73</v>
      </c>
      <c>
        <f>(M38*21)/100</f>
      </c>
      <c t="s">
        <v>27</v>
      </c>
    </row>
    <row r="39" spans="1:5" ht="12.75">
      <c r="A39" s="35" t="s">
        <v>54</v>
      </c>
      <c r="E39" s="39" t="s">
        <v>55</v>
      </c>
    </row>
    <row r="40" spans="1:5" ht="12.75">
      <c r="A40" s="35" t="s">
        <v>56</v>
      </c>
      <c r="E40" s="40" t="s">
        <v>2735</v>
      </c>
    </row>
    <row r="41" spans="1:5" ht="12.75">
      <c r="A41" t="s">
        <v>57</v>
      </c>
      <c r="E41" s="39" t="s">
        <v>144</v>
      </c>
    </row>
    <row r="42" spans="1:16" ht="12.75">
      <c r="A42" t="s">
        <v>49</v>
      </c>
      <c s="34" t="s">
        <v>123</v>
      </c>
      <c s="34" t="s">
        <v>2435</v>
      </c>
      <c s="35" t="s">
        <v>47</v>
      </c>
      <c s="6" t="s">
        <v>2436</v>
      </c>
      <c s="36" t="s">
        <v>108</v>
      </c>
      <c s="37">
        <v>25.2</v>
      </c>
      <c s="36">
        <v>0</v>
      </c>
      <c s="36">
        <f>ROUND(G42*H42,6)</f>
      </c>
      <c r="L42" s="38">
        <v>0</v>
      </c>
      <c s="32">
        <f>ROUND(ROUND(L42,2)*ROUND(G42,3),2)</f>
      </c>
      <c s="36" t="s">
        <v>73</v>
      </c>
      <c>
        <f>(M42*21)/100</f>
      </c>
      <c t="s">
        <v>27</v>
      </c>
    </row>
    <row r="43" spans="1:5" ht="12.75">
      <c r="A43" s="35" t="s">
        <v>54</v>
      </c>
      <c r="E43" s="39" t="s">
        <v>55</v>
      </c>
    </row>
    <row r="44" spans="1:5" ht="12.75">
      <c r="A44" s="35" t="s">
        <v>56</v>
      </c>
      <c r="E44" s="40" t="s">
        <v>55</v>
      </c>
    </row>
    <row r="45" spans="1:5" ht="12.75">
      <c r="A45" t="s">
        <v>57</v>
      </c>
      <c r="E45" s="39" t="s">
        <v>74</v>
      </c>
    </row>
    <row r="46" spans="1:16" ht="25.5">
      <c r="A46" t="s">
        <v>49</v>
      </c>
      <c s="34" t="s">
        <v>127</v>
      </c>
      <c s="34" t="s">
        <v>571</v>
      </c>
      <c s="35" t="s">
        <v>572</v>
      </c>
      <c s="6" t="s">
        <v>573</v>
      </c>
      <c s="36" t="s">
        <v>554</v>
      </c>
      <c s="37">
        <v>51.1</v>
      </c>
      <c s="36">
        <v>0</v>
      </c>
      <c s="36">
        <f>ROUND(G46*H46,6)</f>
      </c>
      <c r="L46" s="38">
        <v>0</v>
      </c>
      <c s="32">
        <f>ROUND(ROUND(L46,2)*ROUND(G46,3),2)</f>
      </c>
      <c s="36" t="s">
        <v>53</v>
      </c>
      <c>
        <f>(M46*21)/100</f>
      </c>
      <c t="s">
        <v>27</v>
      </c>
    </row>
    <row r="47" spans="1:5" ht="25.5">
      <c r="A47" s="35" t="s">
        <v>54</v>
      </c>
      <c r="E47" s="39" t="s">
        <v>555</v>
      </c>
    </row>
    <row r="48" spans="1:5" ht="12.75">
      <c r="A48" s="35" t="s">
        <v>56</v>
      </c>
      <c r="E48" s="40" t="s">
        <v>55</v>
      </c>
    </row>
    <row r="49" spans="1:5" ht="165.75">
      <c r="A49" t="s">
        <v>57</v>
      </c>
      <c r="E49" s="39" t="s">
        <v>556</v>
      </c>
    </row>
    <row r="50" spans="1:13" ht="12.75">
      <c r="A50" t="s">
        <v>46</v>
      </c>
      <c r="C50" s="31" t="s">
        <v>26</v>
      </c>
      <c r="E50" s="33" t="s">
        <v>2611</v>
      </c>
      <c r="J50" s="32">
        <f>0</f>
      </c>
      <c s="32">
        <f>0</f>
      </c>
      <c s="32">
        <f>0+L51+L55+L59+L63+L67+L71+L75+L79+L83+L87+L91+L95+L99+L103+L107+L111+L115+L119+L123+L127+L131+L135+L139+L143+L147+L151+L155+L159+L163+L167+L171+L175+L179+L183+L187+L191+L195+L199+L203+L207+L211+L215+L219+L223</f>
      </c>
      <c s="32">
        <f>0+M51+M55+M59+M63+M67+M71+M75+M79+M83+M87+M91+M95+M99+M103+M107+M111+M115+M119+M123+M127+M131+M135+M139+M143+M147+M151+M155+M159+M163+M167+M171+M175+M179+M183+M187+M191+M195+M199+M203+M207+M211+M215+M219+M223</f>
      </c>
    </row>
    <row r="51" spans="1:16" ht="25.5">
      <c r="A51" t="s">
        <v>49</v>
      </c>
      <c s="34" t="s">
        <v>131</v>
      </c>
      <c s="34" t="s">
        <v>2612</v>
      </c>
      <c s="35" t="s">
        <v>47</v>
      </c>
      <c s="6" t="s">
        <v>2613</v>
      </c>
      <c s="36" t="s">
        <v>52</v>
      </c>
      <c s="37">
        <v>1</v>
      </c>
      <c s="36">
        <v>0</v>
      </c>
      <c s="36">
        <f>ROUND(G51*H51,6)</f>
      </c>
      <c r="L51" s="38">
        <v>0</v>
      </c>
      <c s="32">
        <f>ROUND(ROUND(L51,2)*ROUND(G51,3),2)</f>
      </c>
      <c s="36" t="s">
        <v>73</v>
      </c>
      <c>
        <f>(M51*21)/100</f>
      </c>
      <c t="s">
        <v>27</v>
      </c>
    </row>
    <row r="52" spans="1:5" ht="12.75">
      <c r="A52" s="35" t="s">
        <v>54</v>
      </c>
      <c r="E52" s="39" t="s">
        <v>55</v>
      </c>
    </row>
    <row r="53" spans="1:5" ht="12.75">
      <c r="A53" s="35" t="s">
        <v>56</v>
      </c>
      <c r="E53" s="40" t="s">
        <v>55</v>
      </c>
    </row>
    <row r="54" spans="1:5" ht="12.75">
      <c r="A54" t="s">
        <v>57</v>
      </c>
      <c r="E54" s="39" t="s">
        <v>74</v>
      </c>
    </row>
    <row r="55" spans="1:16" ht="12.75">
      <c r="A55" t="s">
        <v>49</v>
      </c>
      <c s="34" t="s">
        <v>135</v>
      </c>
      <c s="34" t="s">
        <v>2614</v>
      </c>
      <c s="35" t="s">
        <v>47</v>
      </c>
      <c s="6" t="s">
        <v>2615</v>
      </c>
      <c s="36" t="s">
        <v>52</v>
      </c>
      <c s="37">
        <v>1</v>
      </c>
      <c s="36">
        <v>0</v>
      </c>
      <c s="36">
        <f>ROUND(G55*H55,6)</f>
      </c>
      <c r="L55" s="38">
        <v>0</v>
      </c>
      <c s="32">
        <f>ROUND(ROUND(L55,2)*ROUND(G55,3),2)</f>
      </c>
      <c s="36" t="s">
        <v>73</v>
      </c>
      <c>
        <f>(M55*21)/100</f>
      </c>
      <c t="s">
        <v>27</v>
      </c>
    </row>
    <row r="56" spans="1:5" ht="12.75">
      <c r="A56" s="35" t="s">
        <v>54</v>
      </c>
      <c r="E56" s="39" t="s">
        <v>55</v>
      </c>
    </row>
    <row r="57" spans="1:5" ht="12.75">
      <c r="A57" s="35" t="s">
        <v>56</v>
      </c>
      <c r="E57" s="40" t="s">
        <v>55</v>
      </c>
    </row>
    <row r="58" spans="1:5" ht="12.75">
      <c r="A58" t="s">
        <v>57</v>
      </c>
      <c r="E58" s="39" t="s">
        <v>74</v>
      </c>
    </row>
    <row r="59" spans="1:16" ht="12.75">
      <c r="A59" t="s">
        <v>49</v>
      </c>
      <c s="34" t="s">
        <v>140</v>
      </c>
      <c s="34" t="s">
        <v>2616</v>
      </c>
      <c s="35" t="s">
        <v>47</v>
      </c>
      <c s="6" t="s">
        <v>2617</v>
      </c>
      <c s="36" t="s">
        <v>52</v>
      </c>
      <c s="37">
        <v>2</v>
      </c>
      <c s="36">
        <v>0</v>
      </c>
      <c s="36">
        <f>ROUND(G59*H59,6)</f>
      </c>
      <c r="L59" s="38">
        <v>0</v>
      </c>
      <c s="32">
        <f>ROUND(ROUND(L59,2)*ROUND(G59,3),2)</f>
      </c>
      <c s="36" t="s">
        <v>73</v>
      </c>
      <c>
        <f>(M59*21)/100</f>
      </c>
      <c t="s">
        <v>27</v>
      </c>
    </row>
    <row r="60" spans="1:5" ht="12.75">
      <c r="A60" s="35" t="s">
        <v>54</v>
      </c>
      <c r="E60" s="39" t="s">
        <v>55</v>
      </c>
    </row>
    <row r="61" spans="1:5" ht="12.75">
      <c r="A61" s="35" t="s">
        <v>56</v>
      </c>
      <c r="E61" s="40" t="s">
        <v>55</v>
      </c>
    </row>
    <row r="62" spans="1:5" ht="12.75">
      <c r="A62" t="s">
        <v>57</v>
      </c>
      <c r="E62" s="39" t="s">
        <v>74</v>
      </c>
    </row>
    <row r="63" spans="1:16" ht="12.75">
      <c r="A63" t="s">
        <v>49</v>
      </c>
      <c s="34" t="s">
        <v>145</v>
      </c>
      <c s="34" t="s">
        <v>2618</v>
      </c>
      <c s="35" t="s">
        <v>47</v>
      </c>
      <c s="6" t="s">
        <v>2619</v>
      </c>
      <c s="36" t="s">
        <v>52</v>
      </c>
      <c s="37">
        <v>2</v>
      </c>
      <c s="36">
        <v>0</v>
      </c>
      <c s="36">
        <f>ROUND(G63*H63,6)</f>
      </c>
      <c r="L63" s="38">
        <v>0</v>
      </c>
      <c s="32">
        <f>ROUND(ROUND(L63,2)*ROUND(G63,3),2)</f>
      </c>
      <c s="36" t="s">
        <v>73</v>
      </c>
      <c>
        <f>(M63*21)/100</f>
      </c>
      <c t="s">
        <v>27</v>
      </c>
    </row>
    <row r="64" spans="1:5" ht="12.75">
      <c r="A64" s="35" t="s">
        <v>54</v>
      </c>
      <c r="E64" s="39" t="s">
        <v>55</v>
      </c>
    </row>
    <row r="65" spans="1:5" ht="12.75">
      <c r="A65" s="35" t="s">
        <v>56</v>
      </c>
      <c r="E65" s="40" t="s">
        <v>55</v>
      </c>
    </row>
    <row r="66" spans="1:5" ht="12.75">
      <c r="A66" t="s">
        <v>57</v>
      </c>
      <c r="E66" s="39" t="s">
        <v>74</v>
      </c>
    </row>
    <row r="67" spans="1:16" ht="12.75">
      <c r="A67" t="s">
        <v>49</v>
      </c>
      <c s="34" t="s">
        <v>149</v>
      </c>
      <c s="34" t="s">
        <v>2624</v>
      </c>
      <c s="35" t="s">
        <v>47</v>
      </c>
      <c s="6" t="s">
        <v>2625</v>
      </c>
      <c s="36" t="s">
        <v>52</v>
      </c>
      <c s="37">
        <v>4</v>
      </c>
      <c s="36">
        <v>0</v>
      </c>
      <c s="36">
        <f>ROUND(G67*H67,6)</f>
      </c>
      <c r="L67" s="38">
        <v>0</v>
      </c>
      <c s="32">
        <f>ROUND(ROUND(L67,2)*ROUND(G67,3),2)</f>
      </c>
      <c s="36" t="s">
        <v>73</v>
      </c>
      <c>
        <f>(M67*21)/100</f>
      </c>
      <c t="s">
        <v>27</v>
      </c>
    </row>
    <row r="68" spans="1:5" ht="12.75">
      <c r="A68" s="35" t="s">
        <v>54</v>
      </c>
      <c r="E68" s="39" t="s">
        <v>55</v>
      </c>
    </row>
    <row r="69" spans="1:5" ht="12.75">
      <c r="A69" s="35" t="s">
        <v>56</v>
      </c>
      <c r="E69" s="40" t="s">
        <v>55</v>
      </c>
    </row>
    <row r="70" spans="1:5" ht="12.75">
      <c r="A70" t="s">
        <v>57</v>
      </c>
      <c r="E70" s="39" t="s">
        <v>74</v>
      </c>
    </row>
    <row r="71" spans="1:16" ht="12.75">
      <c r="A71" t="s">
        <v>49</v>
      </c>
      <c s="34" t="s">
        <v>153</v>
      </c>
      <c s="34" t="s">
        <v>2626</v>
      </c>
      <c s="35" t="s">
        <v>47</v>
      </c>
      <c s="6" t="s">
        <v>2627</v>
      </c>
      <c s="36" t="s">
        <v>52</v>
      </c>
      <c s="37">
        <v>2</v>
      </c>
      <c s="36">
        <v>0</v>
      </c>
      <c s="36">
        <f>ROUND(G71*H71,6)</f>
      </c>
      <c r="L71" s="38">
        <v>0</v>
      </c>
      <c s="32">
        <f>ROUND(ROUND(L71,2)*ROUND(G71,3),2)</f>
      </c>
      <c s="36" t="s">
        <v>73</v>
      </c>
      <c>
        <f>(M71*21)/100</f>
      </c>
      <c t="s">
        <v>27</v>
      </c>
    </row>
    <row r="72" spans="1:5" ht="12.75">
      <c r="A72" s="35" t="s">
        <v>54</v>
      </c>
      <c r="E72" s="39" t="s">
        <v>55</v>
      </c>
    </row>
    <row r="73" spans="1:5" ht="12.75">
      <c r="A73" s="35" t="s">
        <v>56</v>
      </c>
      <c r="E73" s="40" t="s">
        <v>55</v>
      </c>
    </row>
    <row r="74" spans="1:5" ht="12.75">
      <c r="A74" t="s">
        <v>57</v>
      </c>
      <c r="E74" s="39" t="s">
        <v>74</v>
      </c>
    </row>
    <row r="75" spans="1:16" ht="12.75">
      <c r="A75" t="s">
        <v>49</v>
      </c>
      <c s="34" t="s">
        <v>157</v>
      </c>
      <c s="34" t="s">
        <v>2628</v>
      </c>
      <c s="35" t="s">
        <v>47</v>
      </c>
      <c s="6" t="s">
        <v>2629</v>
      </c>
      <c s="36" t="s">
        <v>104</v>
      </c>
      <c s="37">
        <v>16</v>
      </c>
      <c s="36">
        <v>0</v>
      </c>
      <c s="36">
        <f>ROUND(G75*H75,6)</f>
      </c>
      <c r="L75" s="38">
        <v>0</v>
      </c>
      <c s="32">
        <f>ROUND(ROUND(L75,2)*ROUND(G75,3),2)</f>
      </c>
      <c s="36" t="s">
        <v>73</v>
      </c>
      <c>
        <f>(M75*21)/100</f>
      </c>
      <c t="s">
        <v>27</v>
      </c>
    </row>
    <row r="76" spans="1:5" ht="12.75">
      <c r="A76" s="35" t="s">
        <v>54</v>
      </c>
      <c r="E76" s="39" t="s">
        <v>55</v>
      </c>
    </row>
    <row r="77" spans="1:5" ht="12.75">
      <c r="A77" s="35" t="s">
        <v>56</v>
      </c>
      <c r="E77" s="40" t="s">
        <v>55</v>
      </c>
    </row>
    <row r="78" spans="1:5" ht="12.75">
      <c r="A78" t="s">
        <v>57</v>
      </c>
      <c r="E78" s="39" t="s">
        <v>74</v>
      </c>
    </row>
    <row r="79" spans="1:16" ht="12.75">
      <c r="A79" t="s">
        <v>49</v>
      </c>
      <c s="34" t="s">
        <v>161</v>
      </c>
      <c s="34" t="s">
        <v>2630</v>
      </c>
      <c s="35" t="s">
        <v>47</v>
      </c>
      <c s="6" t="s">
        <v>2742</v>
      </c>
      <c s="36" t="s">
        <v>52</v>
      </c>
      <c s="37">
        <v>2</v>
      </c>
      <c s="36">
        <v>0</v>
      </c>
      <c s="36">
        <f>ROUND(G79*H79,6)</f>
      </c>
      <c r="L79" s="38">
        <v>0</v>
      </c>
      <c s="32">
        <f>ROUND(ROUND(L79,2)*ROUND(G79,3),2)</f>
      </c>
      <c s="36" t="s">
        <v>53</v>
      </c>
      <c>
        <f>(M79*21)/100</f>
      </c>
      <c t="s">
        <v>27</v>
      </c>
    </row>
    <row r="80" spans="1:5" ht="12.75">
      <c r="A80" s="35" t="s">
        <v>54</v>
      </c>
      <c r="E80" s="39" t="s">
        <v>55</v>
      </c>
    </row>
    <row r="81" spans="1:5" ht="12.75">
      <c r="A81" s="35" t="s">
        <v>56</v>
      </c>
      <c r="E81" s="40" t="s">
        <v>55</v>
      </c>
    </row>
    <row r="82" spans="1:5" ht="12.75">
      <c r="A82" t="s">
        <v>57</v>
      </c>
      <c r="E82" s="39" t="s">
        <v>2743</v>
      </c>
    </row>
    <row r="83" spans="1:16" ht="25.5">
      <c r="A83" t="s">
        <v>49</v>
      </c>
      <c s="34" t="s">
        <v>165</v>
      </c>
      <c s="34" t="s">
        <v>2633</v>
      </c>
      <c s="35" t="s">
        <v>47</v>
      </c>
      <c s="6" t="s">
        <v>2634</v>
      </c>
      <c s="36" t="s">
        <v>52</v>
      </c>
      <c s="37">
        <v>1</v>
      </c>
      <c s="36">
        <v>0</v>
      </c>
      <c s="36">
        <f>ROUND(G83*H83,6)</f>
      </c>
      <c r="L83" s="38">
        <v>0</v>
      </c>
      <c s="32">
        <f>ROUND(ROUND(L83,2)*ROUND(G83,3),2)</f>
      </c>
      <c s="36" t="s">
        <v>73</v>
      </c>
      <c>
        <f>(M83*21)/100</f>
      </c>
      <c t="s">
        <v>27</v>
      </c>
    </row>
    <row r="84" spans="1:5" ht="12.75">
      <c r="A84" s="35" t="s">
        <v>54</v>
      </c>
      <c r="E84" s="39" t="s">
        <v>55</v>
      </c>
    </row>
    <row r="85" spans="1:5" ht="12.75">
      <c r="A85" s="35" t="s">
        <v>56</v>
      </c>
      <c r="E85" s="40" t="s">
        <v>55</v>
      </c>
    </row>
    <row r="86" spans="1:5" ht="12.75">
      <c r="A86" t="s">
        <v>57</v>
      </c>
      <c r="E86" s="39" t="s">
        <v>74</v>
      </c>
    </row>
    <row r="87" spans="1:16" ht="25.5">
      <c r="A87" t="s">
        <v>49</v>
      </c>
      <c s="34" t="s">
        <v>168</v>
      </c>
      <c s="34" t="s">
        <v>2635</v>
      </c>
      <c s="35" t="s">
        <v>47</v>
      </c>
      <c s="6" t="s">
        <v>2636</v>
      </c>
      <c s="36" t="s">
        <v>52</v>
      </c>
      <c s="37">
        <v>1</v>
      </c>
      <c s="36">
        <v>0</v>
      </c>
      <c s="36">
        <f>ROUND(G87*H87,6)</f>
      </c>
      <c r="L87" s="38">
        <v>0</v>
      </c>
      <c s="32">
        <f>ROUND(ROUND(L87,2)*ROUND(G87,3),2)</f>
      </c>
      <c s="36" t="s">
        <v>73</v>
      </c>
      <c>
        <f>(M87*21)/100</f>
      </c>
      <c t="s">
        <v>27</v>
      </c>
    </row>
    <row r="88" spans="1:5" ht="12.75">
      <c r="A88" s="35" t="s">
        <v>54</v>
      </c>
      <c r="E88" s="39" t="s">
        <v>55</v>
      </c>
    </row>
    <row r="89" spans="1:5" ht="12.75">
      <c r="A89" s="35" t="s">
        <v>56</v>
      </c>
      <c r="E89" s="40" t="s">
        <v>55</v>
      </c>
    </row>
    <row r="90" spans="1:5" ht="12.75">
      <c r="A90" t="s">
        <v>57</v>
      </c>
      <c r="E90" s="39" t="s">
        <v>74</v>
      </c>
    </row>
    <row r="91" spans="1:16" ht="12.75">
      <c r="A91" t="s">
        <v>49</v>
      </c>
      <c s="34" t="s">
        <v>171</v>
      </c>
      <c s="34" t="s">
        <v>2637</v>
      </c>
      <c s="35" t="s">
        <v>47</v>
      </c>
      <c s="6" t="s">
        <v>2638</v>
      </c>
      <c s="36" t="s">
        <v>52</v>
      </c>
      <c s="37">
        <v>2</v>
      </c>
      <c s="36">
        <v>0</v>
      </c>
      <c s="36">
        <f>ROUND(G91*H91,6)</f>
      </c>
      <c r="L91" s="38">
        <v>0</v>
      </c>
      <c s="32">
        <f>ROUND(ROUND(L91,2)*ROUND(G91,3),2)</f>
      </c>
      <c s="36" t="s">
        <v>73</v>
      </c>
      <c>
        <f>(M91*21)/100</f>
      </c>
      <c t="s">
        <v>27</v>
      </c>
    </row>
    <row r="92" spans="1:5" ht="12.75">
      <c r="A92" s="35" t="s">
        <v>54</v>
      </c>
      <c r="E92" s="39" t="s">
        <v>55</v>
      </c>
    </row>
    <row r="93" spans="1:5" ht="12.75">
      <c r="A93" s="35" t="s">
        <v>56</v>
      </c>
      <c r="E93" s="40" t="s">
        <v>55</v>
      </c>
    </row>
    <row r="94" spans="1:5" ht="12.75">
      <c r="A94" t="s">
        <v>57</v>
      </c>
      <c r="E94" s="39" t="s">
        <v>74</v>
      </c>
    </row>
    <row r="95" spans="1:16" ht="12.75">
      <c r="A95" t="s">
        <v>49</v>
      </c>
      <c s="34" t="s">
        <v>174</v>
      </c>
      <c s="34" t="s">
        <v>2639</v>
      </c>
      <c s="35" t="s">
        <v>47</v>
      </c>
      <c s="6" t="s">
        <v>2640</v>
      </c>
      <c s="36" t="s">
        <v>52</v>
      </c>
      <c s="37">
        <v>1</v>
      </c>
      <c s="36">
        <v>0</v>
      </c>
      <c s="36">
        <f>ROUND(G95*H95,6)</f>
      </c>
      <c r="L95" s="38">
        <v>0</v>
      </c>
      <c s="32">
        <f>ROUND(ROUND(L95,2)*ROUND(G95,3),2)</f>
      </c>
      <c s="36" t="s">
        <v>73</v>
      </c>
      <c>
        <f>(M95*21)/100</f>
      </c>
      <c t="s">
        <v>27</v>
      </c>
    </row>
    <row r="96" spans="1:5" ht="12.75">
      <c r="A96" s="35" t="s">
        <v>54</v>
      </c>
      <c r="E96" s="39" t="s">
        <v>55</v>
      </c>
    </row>
    <row r="97" spans="1:5" ht="12.75">
      <c r="A97" s="35" t="s">
        <v>56</v>
      </c>
      <c r="E97" s="40" t="s">
        <v>55</v>
      </c>
    </row>
    <row r="98" spans="1:5" ht="12.75">
      <c r="A98" t="s">
        <v>57</v>
      </c>
      <c r="E98" s="39" t="s">
        <v>74</v>
      </c>
    </row>
    <row r="99" spans="1:16" ht="12.75">
      <c r="A99" t="s">
        <v>49</v>
      </c>
      <c s="34" t="s">
        <v>177</v>
      </c>
      <c s="34" t="s">
        <v>2641</v>
      </c>
      <c s="35" t="s">
        <v>47</v>
      </c>
      <c s="6" t="s">
        <v>2642</v>
      </c>
      <c s="36" t="s">
        <v>52</v>
      </c>
      <c s="37">
        <v>2</v>
      </c>
      <c s="36">
        <v>0</v>
      </c>
      <c s="36">
        <f>ROUND(G99*H99,6)</f>
      </c>
      <c r="L99" s="38">
        <v>0</v>
      </c>
      <c s="32">
        <f>ROUND(ROUND(L99,2)*ROUND(G99,3),2)</f>
      </c>
      <c s="36" t="s">
        <v>53</v>
      </c>
      <c>
        <f>(M99*21)/100</f>
      </c>
      <c t="s">
        <v>27</v>
      </c>
    </row>
    <row r="100" spans="1:5" ht="12.75">
      <c r="A100" s="35" t="s">
        <v>54</v>
      </c>
      <c r="E100" s="39" t="s">
        <v>55</v>
      </c>
    </row>
    <row r="101" spans="1:5" ht="12.75">
      <c r="A101" s="35" t="s">
        <v>56</v>
      </c>
      <c r="E101" s="40" t="s">
        <v>55</v>
      </c>
    </row>
    <row r="102" spans="1:5" ht="25.5">
      <c r="A102" t="s">
        <v>57</v>
      </c>
      <c r="E102" s="39" t="s">
        <v>2643</v>
      </c>
    </row>
    <row r="103" spans="1:16" ht="25.5">
      <c r="A103" t="s">
        <v>49</v>
      </c>
      <c s="34" t="s">
        <v>180</v>
      </c>
      <c s="34" t="s">
        <v>2644</v>
      </c>
      <c s="35" t="s">
        <v>47</v>
      </c>
      <c s="6" t="s">
        <v>2645</v>
      </c>
      <c s="36" t="s">
        <v>52</v>
      </c>
      <c s="37">
        <v>2</v>
      </c>
      <c s="36">
        <v>0</v>
      </c>
      <c s="36">
        <f>ROUND(G103*H103,6)</f>
      </c>
      <c r="L103" s="38">
        <v>0</v>
      </c>
      <c s="32">
        <f>ROUND(ROUND(L103,2)*ROUND(G103,3),2)</f>
      </c>
      <c s="36" t="s">
        <v>53</v>
      </c>
      <c>
        <f>(M103*21)/100</f>
      </c>
      <c t="s">
        <v>27</v>
      </c>
    </row>
    <row r="104" spans="1:5" ht="12.75">
      <c r="A104" s="35" t="s">
        <v>54</v>
      </c>
      <c r="E104" s="39" t="s">
        <v>55</v>
      </c>
    </row>
    <row r="105" spans="1:5" ht="12.75">
      <c r="A105" s="35" t="s">
        <v>56</v>
      </c>
      <c r="E105" s="40" t="s">
        <v>55</v>
      </c>
    </row>
    <row r="106" spans="1:5" ht="25.5">
      <c r="A106" t="s">
        <v>57</v>
      </c>
      <c r="E106" s="39" t="s">
        <v>2646</v>
      </c>
    </row>
    <row r="107" spans="1:16" ht="12.75">
      <c r="A107" t="s">
        <v>49</v>
      </c>
      <c s="34" t="s">
        <v>183</v>
      </c>
      <c s="34" t="s">
        <v>2647</v>
      </c>
      <c s="35" t="s">
        <v>47</v>
      </c>
      <c s="6" t="s">
        <v>2648</v>
      </c>
      <c s="36" t="s">
        <v>52</v>
      </c>
      <c s="37">
        <v>4</v>
      </c>
      <c s="36">
        <v>0</v>
      </c>
      <c s="36">
        <f>ROUND(G107*H107,6)</f>
      </c>
      <c r="L107" s="38">
        <v>0</v>
      </c>
      <c s="32">
        <f>ROUND(ROUND(L107,2)*ROUND(G107,3),2)</f>
      </c>
      <c s="36" t="s">
        <v>73</v>
      </c>
      <c>
        <f>(M107*21)/100</f>
      </c>
      <c t="s">
        <v>27</v>
      </c>
    </row>
    <row r="108" spans="1:5" ht="12.75">
      <c r="A108" s="35" t="s">
        <v>54</v>
      </c>
      <c r="E108" s="39" t="s">
        <v>55</v>
      </c>
    </row>
    <row r="109" spans="1:5" ht="12.75">
      <c r="A109" s="35" t="s">
        <v>56</v>
      </c>
      <c r="E109" s="40" t="s">
        <v>55</v>
      </c>
    </row>
    <row r="110" spans="1:5" ht="12.75">
      <c r="A110" t="s">
        <v>57</v>
      </c>
      <c r="E110" s="39" t="s">
        <v>74</v>
      </c>
    </row>
    <row r="111" spans="1:16" ht="12.75">
      <c r="A111" t="s">
        <v>49</v>
      </c>
      <c s="34" t="s">
        <v>187</v>
      </c>
      <c s="34" t="s">
        <v>2421</v>
      </c>
      <c s="35" t="s">
        <v>47</v>
      </c>
      <c s="6" t="s">
        <v>2422</v>
      </c>
      <c s="36" t="s">
        <v>52</v>
      </c>
      <c s="37">
        <v>4</v>
      </c>
      <c s="36">
        <v>0</v>
      </c>
      <c s="36">
        <f>ROUND(G111*H111,6)</f>
      </c>
      <c r="L111" s="38">
        <v>0</v>
      </c>
      <c s="32">
        <f>ROUND(ROUND(L111,2)*ROUND(G111,3),2)</f>
      </c>
      <c s="36" t="s">
        <v>73</v>
      </c>
      <c>
        <f>(M111*21)/100</f>
      </c>
      <c t="s">
        <v>27</v>
      </c>
    </row>
    <row r="112" spans="1:5" ht="12.75">
      <c r="A112" s="35" t="s">
        <v>54</v>
      </c>
      <c r="E112" s="39" t="s">
        <v>55</v>
      </c>
    </row>
    <row r="113" spans="1:5" ht="12.75">
      <c r="A113" s="35" t="s">
        <v>56</v>
      </c>
      <c r="E113" s="40" t="s">
        <v>55</v>
      </c>
    </row>
    <row r="114" spans="1:5" ht="12.75">
      <c r="A114" t="s">
        <v>57</v>
      </c>
      <c r="E114" s="39" t="s">
        <v>74</v>
      </c>
    </row>
    <row r="115" spans="1:16" ht="12.75">
      <c r="A115" t="s">
        <v>49</v>
      </c>
      <c s="34" t="s">
        <v>191</v>
      </c>
      <c s="34" t="s">
        <v>2736</v>
      </c>
      <c s="35" t="s">
        <v>47</v>
      </c>
      <c s="6" t="s">
        <v>2206</v>
      </c>
      <c s="36" t="s">
        <v>104</v>
      </c>
      <c s="37">
        <v>4</v>
      </c>
      <c s="36">
        <v>0</v>
      </c>
      <c s="36">
        <f>ROUND(G115*H115,6)</f>
      </c>
      <c r="L115" s="38">
        <v>0</v>
      </c>
      <c s="32">
        <f>ROUND(ROUND(L115,2)*ROUND(G115,3),2)</f>
      </c>
      <c s="36" t="s">
        <v>53</v>
      </c>
      <c>
        <f>(M115*21)/100</f>
      </c>
      <c t="s">
        <v>27</v>
      </c>
    </row>
    <row r="116" spans="1:5" ht="12.75">
      <c r="A116" s="35" t="s">
        <v>54</v>
      </c>
      <c r="E116" s="39" t="s">
        <v>55</v>
      </c>
    </row>
    <row r="117" spans="1:5" ht="12.75">
      <c r="A117" s="35" t="s">
        <v>56</v>
      </c>
      <c r="E117" s="40" t="s">
        <v>55</v>
      </c>
    </row>
    <row r="118" spans="1:5" ht="38.25">
      <c r="A118" t="s">
        <v>57</v>
      </c>
      <c r="E118" s="39" t="s">
        <v>2737</v>
      </c>
    </row>
    <row r="119" spans="1:16" ht="12.75">
      <c r="A119" t="s">
        <v>49</v>
      </c>
      <c s="34" t="s">
        <v>195</v>
      </c>
      <c s="34" t="s">
        <v>2649</v>
      </c>
      <c s="35" t="s">
        <v>47</v>
      </c>
      <c s="6" t="s">
        <v>2650</v>
      </c>
      <c s="36" t="s">
        <v>104</v>
      </c>
      <c s="37">
        <v>72</v>
      </c>
      <c s="36">
        <v>0</v>
      </c>
      <c s="36">
        <f>ROUND(G119*H119,6)</f>
      </c>
      <c r="L119" s="38">
        <v>0</v>
      </c>
      <c s="32">
        <f>ROUND(ROUND(L119,2)*ROUND(G119,3),2)</f>
      </c>
      <c s="36" t="s">
        <v>73</v>
      </c>
      <c>
        <f>(M119*21)/100</f>
      </c>
      <c t="s">
        <v>27</v>
      </c>
    </row>
    <row r="120" spans="1:5" ht="12.75">
      <c r="A120" s="35" t="s">
        <v>54</v>
      </c>
      <c r="E120" s="39" t="s">
        <v>55</v>
      </c>
    </row>
    <row r="121" spans="1:5" ht="12.75">
      <c r="A121" s="35" t="s">
        <v>56</v>
      </c>
      <c r="E121" s="40" t="s">
        <v>55</v>
      </c>
    </row>
    <row r="122" spans="1:5" ht="12.75">
      <c r="A122" t="s">
        <v>57</v>
      </c>
      <c r="E122" s="39" t="s">
        <v>74</v>
      </c>
    </row>
    <row r="123" spans="1:16" ht="12.75">
      <c r="A123" t="s">
        <v>49</v>
      </c>
      <c s="34" t="s">
        <v>200</v>
      </c>
      <c s="34" t="s">
        <v>2651</v>
      </c>
      <c s="35" t="s">
        <v>47</v>
      </c>
      <c s="6" t="s">
        <v>2652</v>
      </c>
      <c s="36" t="s">
        <v>104</v>
      </c>
      <c s="37">
        <v>72</v>
      </c>
      <c s="36">
        <v>0</v>
      </c>
      <c s="36">
        <f>ROUND(G123*H123,6)</f>
      </c>
      <c r="L123" s="38">
        <v>0</v>
      </c>
      <c s="32">
        <f>ROUND(ROUND(L123,2)*ROUND(G123,3),2)</f>
      </c>
      <c s="36" t="s">
        <v>73</v>
      </c>
      <c>
        <f>(M123*21)/100</f>
      </c>
      <c t="s">
        <v>27</v>
      </c>
    </row>
    <row r="124" spans="1:5" ht="12.75">
      <c r="A124" s="35" t="s">
        <v>54</v>
      </c>
      <c r="E124" s="39" t="s">
        <v>55</v>
      </c>
    </row>
    <row r="125" spans="1:5" ht="12.75">
      <c r="A125" s="35" t="s">
        <v>56</v>
      </c>
      <c r="E125" s="40" t="s">
        <v>55</v>
      </c>
    </row>
    <row r="126" spans="1:5" ht="12.75">
      <c r="A126" t="s">
        <v>57</v>
      </c>
      <c r="E126" s="39" t="s">
        <v>74</v>
      </c>
    </row>
    <row r="127" spans="1:16" ht="25.5">
      <c r="A127" t="s">
        <v>49</v>
      </c>
      <c s="34" t="s">
        <v>206</v>
      </c>
      <c s="34" t="s">
        <v>2653</v>
      </c>
      <c s="35" t="s">
        <v>47</v>
      </c>
      <c s="6" t="s">
        <v>2654</v>
      </c>
      <c s="36" t="s">
        <v>52</v>
      </c>
      <c s="37">
        <v>4</v>
      </c>
      <c s="36">
        <v>0</v>
      </c>
      <c s="36">
        <f>ROUND(G127*H127,6)</f>
      </c>
      <c r="L127" s="38">
        <v>0</v>
      </c>
      <c s="32">
        <f>ROUND(ROUND(L127,2)*ROUND(G127,3),2)</f>
      </c>
      <c s="36" t="s">
        <v>53</v>
      </c>
      <c>
        <f>(M127*21)/100</f>
      </c>
      <c t="s">
        <v>27</v>
      </c>
    </row>
    <row r="128" spans="1:5" ht="12.75">
      <c r="A128" s="35" t="s">
        <v>54</v>
      </c>
      <c r="E128" s="39" t="s">
        <v>55</v>
      </c>
    </row>
    <row r="129" spans="1:5" ht="12.75">
      <c r="A129" s="35" t="s">
        <v>56</v>
      </c>
      <c r="E129" s="40" t="s">
        <v>55</v>
      </c>
    </row>
    <row r="130" spans="1:5" ht="51">
      <c r="A130" t="s">
        <v>57</v>
      </c>
      <c r="E130" s="39" t="s">
        <v>270</v>
      </c>
    </row>
    <row r="131" spans="1:16" ht="12.75">
      <c r="A131" t="s">
        <v>49</v>
      </c>
      <c s="34" t="s">
        <v>210</v>
      </c>
      <c s="34" t="s">
        <v>2655</v>
      </c>
      <c s="35" t="s">
        <v>47</v>
      </c>
      <c s="6" t="s">
        <v>2656</v>
      </c>
      <c s="36" t="s">
        <v>52</v>
      </c>
      <c s="37">
        <v>3</v>
      </c>
      <c s="36">
        <v>0</v>
      </c>
      <c s="36">
        <f>ROUND(G131*H131,6)</f>
      </c>
      <c r="L131" s="38">
        <v>0</v>
      </c>
      <c s="32">
        <f>ROUND(ROUND(L131,2)*ROUND(G131,3),2)</f>
      </c>
      <c s="36" t="s">
        <v>73</v>
      </c>
      <c>
        <f>(M131*21)/100</f>
      </c>
      <c t="s">
        <v>27</v>
      </c>
    </row>
    <row r="132" spans="1:5" ht="12.75">
      <c r="A132" s="35" t="s">
        <v>54</v>
      </c>
      <c r="E132" s="39" t="s">
        <v>55</v>
      </c>
    </row>
    <row r="133" spans="1:5" ht="12.75">
      <c r="A133" s="35" t="s">
        <v>56</v>
      </c>
      <c r="E133" s="40" t="s">
        <v>55</v>
      </c>
    </row>
    <row r="134" spans="1:5" ht="12.75">
      <c r="A134" t="s">
        <v>57</v>
      </c>
      <c r="E134" s="39" t="s">
        <v>74</v>
      </c>
    </row>
    <row r="135" spans="1:16" ht="12.75">
      <c r="A135" t="s">
        <v>49</v>
      </c>
      <c s="34" t="s">
        <v>214</v>
      </c>
      <c s="34" t="s">
        <v>2657</v>
      </c>
      <c s="35" t="s">
        <v>47</v>
      </c>
      <c s="6" t="s">
        <v>2658</v>
      </c>
      <c s="36" t="s">
        <v>52</v>
      </c>
      <c s="37">
        <v>3</v>
      </c>
      <c s="36">
        <v>0</v>
      </c>
      <c s="36">
        <f>ROUND(G135*H135,6)</f>
      </c>
      <c r="L135" s="38">
        <v>0</v>
      </c>
      <c s="32">
        <f>ROUND(ROUND(L135,2)*ROUND(G135,3),2)</f>
      </c>
      <c s="36" t="s">
        <v>73</v>
      </c>
      <c>
        <f>(M135*21)/100</f>
      </c>
      <c t="s">
        <v>27</v>
      </c>
    </row>
    <row r="136" spans="1:5" ht="12.75">
      <c r="A136" s="35" t="s">
        <v>54</v>
      </c>
      <c r="E136" s="39" t="s">
        <v>55</v>
      </c>
    </row>
    <row r="137" spans="1:5" ht="12.75">
      <c r="A137" s="35" t="s">
        <v>56</v>
      </c>
      <c r="E137" s="40" t="s">
        <v>55</v>
      </c>
    </row>
    <row r="138" spans="1:5" ht="12.75">
      <c r="A138" t="s">
        <v>57</v>
      </c>
      <c r="E138" s="39" t="s">
        <v>74</v>
      </c>
    </row>
    <row r="139" spans="1:16" ht="12.75">
      <c r="A139" t="s">
        <v>49</v>
      </c>
      <c s="34" t="s">
        <v>218</v>
      </c>
      <c s="34" t="s">
        <v>2659</v>
      </c>
      <c s="35" t="s">
        <v>47</v>
      </c>
      <c s="6" t="s">
        <v>2660</v>
      </c>
      <c s="36" t="s">
        <v>284</v>
      </c>
      <c s="37">
        <v>2</v>
      </c>
      <c s="36">
        <v>0</v>
      </c>
      <c s="36">
        <f>ROUND(G139*H139,6)</f>
      </c>
      <c r="L139" s="38">
        <v>0</v>
      </c>
      <c s="32">
        <f>ROUND(ROUND(L139,2)*ROUND(G139,3),2)</f>
      </c>
      <c s="36" t="s">
        <v>73</v>
      </c>
      <c>
        <f>(M139*21)/100</f>
      </c>
      <c t="s">
        <v>27</v>
      </c>
    </row>
    <row r="140" spans="1:5" ht="12.75">
      <c r="A140" s="35" t="s">
        <v>54</v>
      </c>
      <c r="E140" s="39" t="s">
        <v>55</v>
      </c>
    </row>
    <row r="141" spans="1:5" ht="12.75">
      <c r="A141" s="35" t="s">
        <v>56</v>
      </c>
      <c r="E141" s="40" t="s">
        <v>55</v>
      </c>
    </row>
    <row r="142" spans="1:5" ht="12.75">
      <c r="A142" t="s">
        <v>57</v>
      </c>
      <c r="E142" s="39" t="s">
        <v>74</v>
      </c>
    </row>
    <row r="143" spans="1:16" ht="12.75">
      <c r="A143" t="s">
        <v>49</v>
      </c>
      <c s="34" t="s">
        <v>221</v>
      </c>
      <c s="34" t="s">
        <v>2661</v>
      </c>
      <c s="35" t="s">
        <v>47</v>
      </c>
      <c s="6" t="s">
        <v>2662</v>
      </c>
      <c s="36" t="s">
        <v>52</v>
      </c>
      <c s="37">
        <v>2</v>
      </c>
      <c s="36">
        <v>0</v>
      </c>
      <c s="36">
        <f>ROUND(G143*H143,6)</f>
      </c>
      <c r="L143" s="38">
        <v>0</v>
      </c>
      <c s="32">
        <f>ROUND(ROUND(L143,2)*ROUND(G143,3),2)</f>
      </c>
      <c s="36" t="s">
        <v>53</v>
      </c>
      <c>
        <f>(M143*21)/100</f>
      </c>
      <c t="s">
        <v>27</v>
      </c>
    </row>
    <row r="144" spans="1:5" ht="12.75">
      <c r="A144" s="35" t="s">
        <v>54</v>
      </c>
      <c r="E144" s="39" t="s">
        <v>55</v>
      </c>
    </row>
    <row r="145" spans="1:5" ht="12.75">
      <c r="A145" s="35" t="s">
        <v>56</v>
      </c>
      <c r="E145" s="40" t="s">
        <v>55</v>
      </c>
    </row>
    <row r="146" spans="1:5" ht="12.75">
      <c r="A146" t="s">
        <v>57</v>
      </c>
      <c r="E146" s="39" t="s">
        <v>2662</v>
      </c>
    </row>
    <row r="147" spans="1:16" ht="12.75">
      <c r="A147" t="s">
        <v>49</v>
      </c>
      <c s="34" t="s">
        <v>225</v>
      </c>
      <c s="34" t="s">
        <v>1805</v>
      </c>
      <c s="35" t="s">
        <v>47</v>
      </c>
      <c s="6" t="s">
        <v>1806</v>
      </c>
      <c s="36" t="s">
        <v>52</v>
      </c>
      <c s="37">
        <v>2</v>
      </c>
      <c s="36">
        <v>0</v>
      </c>
      <c s="36">
        <f>ROUND(G147*H147,6)</f>
      </c>
      <c r="L147" s="38">
        <v>0</v>
      </c>
      <c s="32">
        <f>ROUND(ROUND(L147,2)*ROUND(G147,3),2)</f>
      </c>
      <c s="36" t="s">
        <v>73</v>
      </c>
      <c>
        <f>(M147*21)/100</f>
      </c>
      <c t="s">
        <v>27</v>
      </c>
    </row>
    <row r="148" spans="1:5" ht="12.75">
      <c r="A148" s="35" t="s">
        <v>54</v>
      </c>
      <c r="E148" s="39" t="s">
        <v>55</v>
      </c>
    </row>
    <row r="149" spans="1:5" ht="12.75">
      <c r="A149" s="35" t="s">
        <v>56</v>
      </c>
      <c r="E149" s="40" t="s">
        <v>55</v>
      </c>
    </row>
    <row r="150" spans="1:5" ht="12.75">
      <c r="A150" t="s">
        <v>57</v>
      </c>
      <c r="E150" s="39" t="s">
        <v>74</v>
      </c>
    </row>
    <row r="151" spans="1:16" ht="12.75">
      <c r="A151" t="s">
        <v>49</v>
      </c>
      <c s="34" t="s">
        <v>229</v>
      </c>
      <c s="34" t="s">
        <v>260</v>
      </c>
      <c s="35" t="s">
        <v>47</v>
      </c>
      <c s="6" t="s">
        <v>261</v>
      </c>
      <c s="36" t="s">
        <v>104</v>
      </c>
      <c s="37">
        <v>10</v>
      </c>
      <c s="36">
        <v>0</v>
      </c>
      <c s="36">
        <f>ROUND(G151*H151,6)</f>
      </c>
      <c r="L151" s="38">
        <v>0</v>
      </c>
      <c s="32">
        <f>ROUND(ROUND(L151,2)*ROUND(G151,3),2)</f>
      </c>
      <c s="36" t="s">
        <v>73</v>
      </c>
      <c>
        <f>(M151*21)/100</f>
      </c>
      <c t="s">
        <v>27</v>
      </c>
    </row>
    <row r="152" spans="1:5" ht="12.75">
      <c r="A152" s="35" t="s">
        <v>54</v>
      </c>
      <c r="E152" s="39" t="s">
        <v>55</v>
      </c>
    </row>
    <row r="153" spans="1:5" ht="12.75">
      <c r="A153" s="35" t="s">
        <v>56</v>
      </c>
      <c r="E153" s="40" t="s">
        <v>55</v>
      </c>
    </row>
    <row r="154" spans="1:5" ht="38.25">
      <c r="A154" t="s">
        <v>57</v>
      </c>
      <c r="E154" s="39" t="s">
        <v>262</v>
      </c>
    </row>
    <row r="155" spans="1:16" ht="12.75">
      <c r="A155" t="s">
        <v>49</v>
      </c>
      <c s="34" t="s">
        <v>232</v>
      </c>
      <c s="34" t="s">
        <v>264</v>
      </c>
      <c s="35" t="s">
        <v>47</v>
      </c>
      <c s="6" t="s">
        <v>265</v>
      </c>
      <c s="36" t="s">
        <v>104</v>
      </c>
      <c s="37">
        <v>10</v>
      </c>
      <c s="36">
        <v>0</v>
      </c>
      <c s="36">
        <f>ROUND(G155*H155,6)</f>
      </c>
      <c r="L155" s="38">
        <v>0</v>
      </c>
      <c s="32">
        <f>ROUND(ROUND(L155,2)*ROUND(G155,3),2)</f>
      </c>
      <c s="36" t="s">
        <v>73</v>
      </c>
      <c>
        <f>(M155*21)/100</f>
      </c>
      <c t="s">
        <v>27</v>
      </c>
    </row>
    <row r="156" spans="1:5" ht="12.75">
      <c r="A156" s="35" t="s">
        <v>54</v>
      </c>
      <c r="E156" s="39" t="s">
        <v>55</v>
      </c>
    </row>
    <row r="157" spans="1:5" ht="12.75">
      <c r="A157" s="35" t="s">
        <v>56</v>
      </c>
      <c r="E157" s="40" t="s">
        <v>55</v>
      </c>
    </row>
    <row r="158" spans="1:5" ht="63.75">
      <c r="A158" t="s">
        <v>57</v>
      </c>
      <c r="E158" s="39" t="s">
        <v>266</v>
      </c>
    </row>
    <row r="159" spans="1:16" ht="12.75">
      <c r="A159" t="s">
        <v>49</v>
      </c>
      <c s="34" t="s">
        <v>236</v>
      </c>
      <c s="34" t="s">
        <v>2572</v>
      </c>
      <c s="35" t="s">
        <v>47</v>
      </c>
      <c s="6" t="s">
        <v>2085</v>
      </c>
      <c s="36" t="s">
        <v>52</v>
      </c>
      <c s="37">
        <v>2</v>
      </c>
      <c s="36">
        <v>0</v>
      </c>
      <c s="36">
        <f>ROUND(G159*H159,6)</f>
      </c>
      <c r="L159" s="38">
        <v>0</v>
      </c>
      <c s="32">
        <f>ROUND(ROUND(L159,2)*ROUND(G159,3),2)</f>
      </c>
      <c s="36" t="s">
        <v>73</v>
      </c>
      <c>
        <f>(M159*21)/100</f>
      </c>
      <c t="s">
        <v>27</v>
      </c>
    </row>
    <row r="160" spans="1:5" ht="12.75">
      <c r="A160" s="35" t="s">
        <v>54</v>
      </c>
      <c r="E160" s="39" t="s">
        <v>55</v>
      </c>
    </row>
    <row r="161" spans="1:5" ht="12.75">
      <c r="A161" s="35" t="s">
        <v>56</v>
      </c>
      <c r="E161" s="40" t="s">
        <v>55</v>
      </c>
    </row>
    <row r="162" spans="1:5" ht="51">
      <c r="A162" t="s">
        <v>57</v>
      </c>
      <c r="E162" s="39" t="s">
        <v>270</v>
      </c>
    </row>
    <row r="163" spans="1:16" ht="12.75">
      <c r="A163" t="s">
        <v>49</v>
      </c>
      <c s="34" t="s">
        <v>239</v>
      </c>
      <c s="34" t="s">
        <v>2087</v>
      </c>
      <c s="35" t="s">
        <v>47</v>
      </c>
      <c s="6" t="s">
        <v>2088</v>
      </c>
      <c s="36" t="s">
        <v>52</v>
      </c>
      <c s="37">
        <v>2</v>
      </c>
      <c s="36">
        <v>0</v>
      </c>
      <c s="36">
        <f>ROUND(G163*H163,6)</f>
      </c>
      <c r="L163" s="38">
        <v>0</v>
      </c>
      <c s="32">
        <f>ROUND(ROUND(L163,2)*ROUND(G163,3),2)</f>
      </c>
      <c s="36" t="s">
        <v>73</v>
      </c>
      <c>
        <f>(M163*21)/100</f>
      </c>
      <c t="s">
        <v>27</v>
      </c>
    </row>
    <row r="164" spans="1:5" ht="12.75">
      <c r="A164" s="35" t="s">
        <v>54</v>
      </c>
      <c r="E164" s="39" t="s">
        <v>55</v>
      </c>
    </row>
    <row r="165" spans="1:5" ht="12.75">
      <c r="A165" s="35" t="s">
        <v>56</v>
      </c>
      <c r="E165" s="40" t="s">
        <v>55</v>
      </c>
    </row>
    <row r="166" spans="1:5" ht="76.5">
      <c r="A166" t="s">
        <v>57</v>
      </c>
      <c r="E166" s="39" t="s">
        <v>274</v>
      </c>
    </row>
    <row r="167" spans="1:16" ht="12.75">
      <c r="A167" t="s">
        <v>49</v>
      </c>
      <c s="34" t="s">
        <v>242</v>
      </c>
      <c s="34" t="s">
        <v>282</v>
      </c>
      <c s="35" t="s">
        <v>47</v>
      </c>
      <c s="6" t="s">
        <v>283</v>
      </c>
      <c s="36" t="s">
        <v>284</v>
      </c>
      <c s="37">
        <v>1</v>
      </c>
      <c s="36">
        <v>0</v>
      </c>
      <c s="36">
        <f>ROUND(G167*H167,6)</f>
      </c>
      <c r="L167" s="38">
        <v>0</v>
      </c>
      <c s="32">
        <f>ROUND(ROUND(L167,2)*ROUND(G167,3),2)</f>
      </c>
      <c s="36" t="s">
        <v>73</v>
      </c>
      <c>
        <f>(M167*21)/100</f>
      </c>
      <c t="s">
        <v>27</v>
      </c>
    </row>
    <row r="168" spans="1:5" ht="12.75">
      <c r="A168" s="35" t="s">
        <v>54</v>
      </c>
      <c r="E168" s="39" t="s">
        <v>55</v>
      </c>
    </row>
    <row r="169" spans="1:5" ht="12.75">
      <c r="A169" s="35" t="s">
        <v>56</v>
      </c>
      <c r="E169" s="40" t="s">
        <v>55</v>
      </c>
    </row>
    <row r="170" spans="1:5" ht="76.5">
      <c r="A170" t="s">
        <v>57</v>
      </c>
      <c r="E170" s="39" t="s">
        <v>285</v>
      </c>
    </row>
    <row r="171" spans="1:16" ht="12.75">
      <c r="A171" t="s">
        <v>49</v>
      </c>
      <c s="34" t="s">
        <v>246</v>
      </c>
      <c s="34" t="s">
        <v>287</v>
      </c>
      <c s="35" t="s">
        <v>47</v>
      </c>
      <c s="6" t="s">
        <v>288</v>
      </c>
      <c s="36" t="s">
        <v>104</v>
      </c>
      <c s="37">
        <v>10</v>
      </c>
      <c s="36">
        <v>0</v>
      </c>
      <c s="36">
        <f>ROUND(G171*H171,6)</f>
      </c>
      <c r="L171" s="38">
        <v>0</v>
      </c>
      <c s="32">
        <f>ROUND(ROUND(L171,2)*ROUND(G171,3),2)</f>
      </c>
      <c s="36" t="s">
        <v>73</v>
      </c>
      <c>
        <f>(M171*21)/100</f>
      </c>
      <c t="s">
        <v>27</v>
      </c>
    </row>
    <row r="172" spans="1:5" ht="12.75">
      <c r="A172" s="35" t="s">
        <v>54</v>
      </c>
      <c r="E172" s="39" t="s">
        <v>55</v>
      </c>
    </row>
    <row r="173" spans="1:5" ht="12.75">
      <c r="A173" s="35" t="s">
        <v>56</v>
      </c>
      <c r="E173" s="40" t="s">
        <v>55</v>
      </c>
    </row>
    <row r="174" spans="1:5" ht="76.5">
      <c r="A174" t="s">
        <v>57</v>
      </c>
      <c r="E174" s="39" t="s">
        <v>289</v>
      </c>
    </row>
    <row r="175" spans="1:16" ht="12.75">
      <c r="A175" t="s">
        <v>49</v>
      </c>
      <c s="34" t="s">
        <v>250</v>
      </c>
      <c s="34" t="s">
        <v>2665</v>
      </c>
      <c s="35" t="s">
        <v>47</v>
      </c>
      <c s="6" t="s">
        <v>2666</v>
      </c>
      <c s="36" t="s">
        <v>52</v>
      </c>
      <c s="37">
        <v>1</v>
      </c>
      <c s="36">
        <v>0</v>
      </c>
      <c s="36">
        <f>ROUND(G175*H175,6)</f>
      </c>
      <c r="L175" s="38">
        <v>0</v>
      </c>
      <c s="32">
        <f>ROUND(ROUND(L175,2)*ROUND(G175,3),2)</f>
      </c>
      <c s="36" t="s">
        <v>73</v>
      </c>
      <c>
        <f>(M175*21)/100</f>
      </c>
      <c t="s">
        <v>27</v>
      </c>
    </row>
    <row r="176" spans="1:5" ht="12.75">
      <c r="A176" s="35" t="s">
        <v>54</v>
      </c>
      <c r="E176" s="39" t="s">
        <v>55</v>
      </c>
    </row>
    <row r="177" spans="1:5" ht="12.75">
      <c r="A177" s="35" t="s">
        <v>56</v>
      </c>
      <c r="E177" s="40" t="s">
        <v>55</v>
      </c>
    </row>
    <row r="178" spans="1:5" ht="12.75">
      <c r="A178" t="s">
        <v>57</v>
      </c>
      <c r="E178" s="39" t="s">
        <v>74</v>
      </c>
    </row>
    <row r="179" spans="1:16" ht="12.75">
      <c r="A179" t="s">
        <v>49</v>
      </c>
      <c s="34" t="s">
        <v>255</v>
      </c>
      <c s="34" t="s">
        <v>2667</v>
      </c>
      <c s="35" t="s">
        <v>47</v>
      </c>
      <c s="6" t="s">
        <v>2668</v>
      </c>
      <c s="36" t="s">
        <v>52</v>
      </c>
      <c s="37">
        <v>1</v>
      </c>
      <c s="36">
        <v>0</v>
      </c>
      <c s="36">
        <f>ROUND(G179*H179,6)</f>
      </c>
      <c r="L179" s="38">
        <v>0</v>
      </c>
      <c s="32">
        <f>ROUND(ROUND(L179,2)*ROUND(G179,3),2)</f>
      </c>
      <c s="36" t="s">
        <v>73</v>
      </c>
      <c>
        <f>(M179*21)/100</f>
      </c>
      <c t="s">
        <v>27</v>
      </c>
    </row>
    <row r="180" spans="1:5" ht="12.75">
      <c r="A180" s="35" t="s">
        <v>54</v>
      </c>
      <c r="E180" s="39" t="s">
        <v>55</v>
      </c>
    </row>
    <row r="181" spans="1:5" ht="12.75">
      <c r="A181" s="35" t="s">
        <v>56</v>
      </c>
      <c r="E181" s="40" t="s">
        <v>55</v>
      </c>
    </row>
    <row r="182" spans="1:5" ht="12.75">
      <c r="A182" t="s">
        <v>57</v>
      </c>
      <c r="E182" s="39" t="s">
        <v>74</v>
      </c>
    </row>
    <row r="183" spans="1:16" ht="12.75">
      <c r="A183" t="s">
        <v>49</v>
      </c>
      <c s="34" t="s">
        <v>259</v>
      </c>
      <c s="34" t="s">
        <v>2669</v>
      </c>
      <c s="35" t="s">
        <v>47</v>
      </c>
      <c s="6" t="s">
        <v>2670</v>
      </c>
      <c s="36" t="s">
        <v>52</v>
      </c>
      <c s="37">
        <v>1</v>
      </c>
      <c s="36">
        <v>0</v>
      </c>
      <c s="36">
        <f>ROUND(G183*H183,6)</f>
      </c>
      <c r="L183" s="38">
        <v>0</v>
      </c>
      <c s="32">
        <f>ROUND(ROUND(L183,2)*ROUND(G183,3),2)</f>
      </c>
      <c s="36" t="s">
        <v>73</v>
      </c>
      <c>
        <f>(M183*21)/100</f>
      </c>
      <c t="s">
        <v>27</v>
      </c>
    </row>
    <row r="184" spans="1:5" ht="12.75">
      <c r="A184" s="35" t="s">
        <v>54</v>
      </c>
      <c r="E184" s="39" t="s">
        <v>55</v>
      </c>
    </row>
    <row r="185" spans="1:5" ht="12.75">
      <c r="A185" s="35" t="s">
        <v>56</v>
      </c>
      <c r="E185" s="40" t="s">
        <v>55</v>
      </c>
    </row>
    <row r="186" spans="1:5" ht="12.75">
      <c r="A186" t="s">
        <v>57</v>
      </c>
      <c r="E186" s="39" t="s">
        <v>74</v>
      </c>
    </row>
    <row r="187" spans="1:16" ht="12.75">
      <c r="A187" t="s">
        <v>49</v>
      </c>
      <c s="34" t="s">
        <v>263</v>
      </c>
      <c s="34" t="s">
        <v>2671</v>
      </c>
      <c s="35" t="s">
        <v>47</v>
      </c>
      <c s="6" t="s">
        <v>2672</v>
      </c>
      <c s="36" t="s">
        <v>52</v>
      </c>
      <c s="37">
        <v>1</v>
      </c>
      <c s="36">
        <v>0</v>
      </c>
      <c s="36">
        <f>ROUND(G187*H187,6)</f>
      </c>
      <c r="L187" s="38">
        <v>0</v>
      </c>
      <c s="32">
        <f>ROUND(ROUND(L187,2)*ROUND(G187,3),2)</f>
      </c>
      <c s="36" t="s">
        <v>73</v>
      </c>
      <c>
        <f>(M187*21)/100</f>
      </c>
      <c t="s">
        <v>27</v>
      </c>
    </row>
    <row r="188" spans="1:5" ht="12.75">
      <c r="A188" s="35" t="s">
        <v>54</v>
      </c>
      <c r="E188" s="39" t="s">
        <v>55</v>
      </c>
    </row>
    <row r="189" spans="1:5" ht="12.75">
      <c r="A189" s="35" t="s">
        <v>56</v>
      </c>
      <c r="E189" s="40" t="s">
        <v>55</v>
      </c>
    </row>
    <row r="190" spans="1:5" ht="12.75">
      <c r="A190" t="s">
        <v>57</v>
      </c>
      <c r="E190" s="39" t="s">
        <v>74</v>
      </c>
    </row>
    <row r="191" spans="1:16" ht="25.5">
      <c r="A191" t="s">
        <v>49</v>
      </c>
      <c s="34" t="s">
        <v>267</v>
      </c>
      <c s="34" t="s">
        <v>2673</v>
      </c>
      <c s="35" t="s">
        <v>47</v>
      </c>
      <c s="6" t="s">
        <v>2674</v>
      </c>
      <c s="36" t="s">
        <v>52</v>
      </c>
      <c s="37">
        <v>1</v>
      </c>
      <c s="36">
        <v>0</v>
      </c>
      <c s="36">
        <f>ROUND(G191*H191,6)</f>
      </c>
      <c r="L191" s="38">
        <v>0</v>
      </c>
      <c s="32">
        <f>ROUND(ROUND(L191,2)*ROUND(G191,3),2)</f>
      </c>
      <c s="36" t="s">
        <v>53</v>
      </c>
      <c>
        <f>(M191*21)/100</f>
      </c>
      <c t="s">
        <v>27</v>
      </c>
    </row>
    <row r="192" spans="1:5" ht="12.75">
      <c r="A192" s="35" t="s">
        <v>54</v>
      </c>
      <c r="E192" s="39" t="s">
        <v>55</v>
      </c>
    </row>
    <row r="193" spans="1:5" ht="12.75">
      <c r="A193" s="35" t="s">
        <v>56</v>
      </c>
      <c r="E193" s="40" t="s">
        <v>55</v>
      </c>
    </row>
    <row r="194" spans="1:5" ht="12.75">
      <c r="A194" t="s">
        <v>57</v>
      </c>
      <c r="E194" s="39" t="s">
        <v>2675</v>
      </c>
    </row>
    <row r="195" spans="1:16" ht="25.5">
      <c r="A195" t="s">
        <v>49</v>
      </c>
      <c s="34" t="s">
        <v>271</v>
      </c>
      <c s="34" t="s">
        <v>2676</v>
      </c>
      <c s="35" t="s">
        <v>47</v>
      </c>
      <c s="6" t="s">
        <v>2677</v>
      </c>
      <c s="36" t="s">
        <v>104</v>
      </c>
      <c s="37">
        <v>30</v>
      </c>
      <c s="36">
        <v>0</v>
      </c>
      <c s="36">
        <f>ROUND(G195*H195,6)</f>
      </c>
      <c r="L195" s="38">
        <v>0</v>
      </c>
      <c s="32">
        <f>ROUND(ROUND(L195,2)*ROUND(G195,3),2)</f>
      </c>
      <c s="36" t="s">
        <v>73</v>
      </c>
      <c>
        <f>(M195*21)/100</f>
      </c>
      <c t="s">
        <v>27</v>
      </c>
    </row>
    <row r="196" spans="1:5" ht="12.75">
      <c r="A196" s="35" t="s">
        <v>54</v>
      </c>
      <c r="E196" s="39" t="s">
        <v>55</v>
      </c>
    </row>
    <row r="197" spans="1:5" ht="12.75">
      <c r="A197" s="35" t="s">
        <v>56</v>
      </c>
      <c r="E197" s="40" t="s">
        <v>55</v>
      </c>
    </row>
    <row r="198" spans="1:5" ht="12.75">
      <c r="A198" t="s">
        <v>57</v>
      </c>
      <c r="E198" s="39" t="s">
        <v>74</v>
      </c>
    </row>
    <row r="199" spans="1:16" ht="25.5">
      <c r="A199" t="s">
        <v>49</v>
      </c>
      <c s="34" t="s">
        <v>275</v>
      </c>
      <c s="34" t="s">
        <v>2678</v>
      </c>
      <c s="35" t="s">
        <v>47</v>
      </c>
      <c s="6" t="s">
        <v>2679</v>
      </c>
      <c s="36" t="s">
        <v>104</v>
      </c>
      <c s="37">
        <v>30</v>
      </c>
      <c s="36">
        <v>0</v>
      </c>
      <c s="36">
        <f>ROUND(G199*H199,6)</f>
      </c>
      <c r="L199" s="38">
        <v>0</v>
      </c>
      <c s="32">
        <f>ROUND(ROUND(L199,2)*ROUND(G199,3),2)</f>
      </c>
      <c s="36" t="s">
        <v>73</v>
      </c>
      <c>
        <f>(M199*21)/100</f>
      </c>
      <c t="s">
        <v>27</v>
      </c>
    </row>
    <row r="200" spans="1:5" ht="12.75">
      <c r="A200" s="35" t="s">
        <v>54</v>
      </c>
      <c r="E200" s="39" t="s">
        <v>55</v>
      </c>
    </row>
    <row r="201" spans="1:5" ht="12.75">
      <c r="A201" s="35" t="s">
        <v>56</v>
      </c>
      <c r="E201" s="40" t="s">
        <v>55</v>
      </c>
    </row>
    <row r="202" spans="1:5" ht="12.75">
      <c r="A202" t="s">
        <v>57</v>
      </c>
      <c r="E202" s="39" t="s">
        <v>74</v>
      </c>
    </row>
    <row r="203" spans="1:16" ht="12.75">
      <c r="A203" t="s">
        <v>49</v>
      </c>
      <c s="34" t="s">
        <v>278</v>
      </c>
      <c s="34" t="s">
        <v>2738</v>
      </c>
      <c s="35" t="s">
        <v>47</v>
      </c>
      <c s="6" t="s">
        <v>2681</v>
      </c>
      <c s="36" t="s">
        <v>52</v>
      </c>
      <c s="37">
        <v>72</v>
      </c>
      <c s="36">
        <v>0</v>
      </c>
      <c s="36">
        <f>ROUND(G203*H203,6)</f>
      </c>
      <c r="L203" s="38">
        <v>0</v>
      </c>
      <c s="32">
        <f>ROUND(ROUND(L203,2)*ROUND(G203,3),2)</f>
      </c>
      <c s="36" t="s">
        <v>53</v>
      </c>
      <c>
        <f>(M203*21)/100</f>
      </c>
      <c t="s">
        <v>27</v>
      </c>
    </row>
    <row r="204" spans="1:5" ht="12.75">
      <c r="A204" s="35" t="s">
        <v>54</v>
      </c>
      <c r="E204" s="39" t="s">
        <v>55</v>
      </c>
    </row>
    <row r="205" spans="1:5" ht="12.75">
      <c r="A205" s="35" t="s">
        <v>56</v>
      </c>
      <c r="E205" s="40" t="s">
        <v>55</v>
      </c>
    </row>
    <row r="206" spans="1:5" ht="63.75">
      <c r="A206" t="s">
        <v>57</v>
      </c>
      <c r="E206" s="39" t="s">
        <v>2293</v>
      </c>
    </row>
    <row r="207" spans="1:16" ht="12.75">
      <c r="A207" t="s">
        <v>49</v>
      </c>
      <c s="34" t="s">
        <v>281</v>
      </c>
      <c s="34" t="s">
        <v>2682</v>
      </c>
      <c s="35" t="s">
        <v>47</v>
      </c>
      <c s="6" t="s">
        <v>2683</v>
      </c>
      <c s="36" t="s">
        <v>104</v>
      </c>
      <c s="37">
        <v>72</v>
      </c>
      <c s="36">
        <v>0</v>
      </c>
      <c s="36">
        <f>ROUND(G207*H207,6)</f>
      </c>
      <c r="L207" s="38">
        <v>0</v>
      </c>
      <c s="32">
        <f>ROUND(ROUND(L207,2)*ROUND(G207,3),2)</f>
      </c>
      <c s="36" t="s">
        <v>53</v>
      </c>
      <c>
        <f>(M207*21)/100</f>
      </c>
      <c t="s">
        <v>27</v>
      </c>
    </row>
    <row r="208" spans="1:5" ht="12.75">
      <c r="A208" s="35" t="s">
        <v>54</v>
      </c>
      <c r="E208" s="39" t="s">
        <v>55</v>
      </c>
    </row>
    <row r="209" spans="1:5" ht="12.75">
      <c r="A209" s="35" t="s">
        <v>56</v>
      </c>
      <c r="E209" s="40" t="s">
        <v>55</v>
      </c>
    </row>
    <row r="210" spans="1:5" ht="25.5">
      <c r="A210" t="s">
        <v>57</v>
      </c>
      <c r="E210" s="39" t="s">
        <v>2684</v>
      </c>
    </row>
    <row r="211" spans="1:16" ht="12.75">
      <c r="A211" t="s">
        <v>49</v>
      </c>
      <c s="34" t="s">
        <v>286</v>
      </c>
      <c s="34" t="s">
        <v>2685</v>
      </c>
      <c s="35" t="s">
        <v>47</v>
      </c>
      <c s="6" t="s">
        <v>2686</v>
      </c>
      <c s="36" t="s">
        <v>52</v>
      </c>
      <c s="37">
        <v>1</v>
      </c>
      <c s="36">
        <v>0</v>
      </c>
      <c s="36">
        <f>ROUND(G211*H211,6)</f>
      </c>
      <c r="L211" s="38">
        <v>0</v>
      </c>
      <c s="32">
        <f>ROUND(ROUND(L211,2)*ROUND(G211,3),2)</f>
      </c>
      <c s="36" t="s">
        <v>53</v>
      </c>
      <c>
        <f>(M211*21)/100</f>
      </c>
      <c t="s">
        <v>27</v>
      </c>
    </row>
    <row r="212" spans="1:5" ht="12.75">
      <c r="A212" s="35" t="s">
        <v>54</v>
      </c>
      <c r="E212" s="39" t="s">
        <v>55</v>
      </c>
    </row>
    <row r="213" spans="1:5" ht="12.75">
      <c r="A213" s="35" t="s">
        <v>56</v>
      </c>
      <c r="E213" s="40" t="s">
        <v>55</v>
      </c>
    </row>
    <row r="214" spans="1:5" ht="12.75">
      <c r="A214" t="s">
        <v>57</v>
      </c>
      <c r="E214" s="39" t="s">
        <v>2687</v>
      </c>
    </row>
    <row r="215" spans="1:16" ht="12.75">
      <c r="A215" t="s">
        <v>49</v>
      </c>
      <c s="34" t="s">
        <v>290</v>
      </c>
      <c s="34" t="s">
        <v>345</v>
      </c>
      <c s="35" t="s">
        <v>47</v>
      </c>
      <c s="6" t="s">
        <v>346</v>
      </c>
      <c s="36" t="s">
        <v>104</v>
      </c>
      <c s="37">
        <v>25</v>
      </c>
      <c s="36">
        <v>0</v>
      </c>
      <c s="36">
        <f>ROUND(G215*H215,6)</f>
      </c>
      <c r="L215" s="38">
        <v>0</v>
      </c>
      <c s="32">
        <f>ROUND(ROUND(L215,2)*ROUND(G215,3),2)</f>
      </c>
      <c s="36" t="s">
        <v>53</v>
      </c>
      <c>
        <f>(M215*21)/100</f>
      </c>
      <c t="s">
        <v>27</v>
      </c>
    </row>
    <row r="216" spans="1:5" ht="12.75">
      <c r="A216" s="35" t="s">
        <v>54</v>
      </c>
      <c r="E216" s="39" t="s">
        <v>55</v>
      </c>
    </row>
    <row r="217" spans="1:5" ht="12.75">
      <c r="A217" s="35" t="s">
        <v>56</v>
      </c>
      <c r="E217" s="40" t="s">
        <v>55</v>
      </c>
    </row>
    <row r="218" spans="1:5" ht="51">
      <c r="A218" t="s">
        <v>57</v>
      </c>
      <c r="E218" s="39" t="s">
        <v>347</v>
      </c>
    </row>
    <row r="219" spans="1:16" ht="12.75">
      <c r="A219" t="s">
        <v>49</v>
      </c>
      <c s="34" t="s">
        <v>294</v>
      </c>
      <c s="34" t="s">
        <v>349</v>
      </c>
      <c s="35" t="s">
        <v>47</v>
      </c>
      <c s="6" t="s">
        <v>350</v>
      </c>
      <c s="36" t="s">
        <v>52</v>
      </c>
      <c s="37">
        <v>3</v>
      </c>
      <c s="36">
        <v>0</v>
      </c>
      <c s="36">
        <f>ROUND(G219*H219,6)</f>
      </c>
      <c r="L219" s="38">
        <v>0</v>
      </c>
      <c s="32">
        <f>ROUND(ROUND(L219,2)*ROUND(G219,3),2)</f>
      </c>
      <c s="36" t="s">
        <v>73</v>
      </c>
      <c>
        <f>(M219*21)/100</f>
      </c>
      <c t="s">
        <v>27</v>
      </c>
    </row>
    <row r="220" spans="1:5" ht="12.75">
      <c r="A220" s="35" t="s">
        <v>54</v>
      </c>
      <c r="E220" s="39" t="s">
        <v>55</v>
      </c>
    </row>
    <row r="221" spans="1:5" ht="12.75">
      <c r="A221" s="35" t="s">
        <v>56</v>
      </c>
      <c r="E221" s="40" t="s">
        <v>55</v>
      </c>
    </row>
    <row r="222" spans="1:5" ht="12.75">
      <c r="A222" t="s">
        <v>57</v>
      </c>
      <c r="E222" s="39" t="s">
        <v>74</v>
      </c>
    </row>
    <row r="223" spans="1:16" ht="12.75">
      <c r="A223" t="s">
        <v>49</v>
      </c>
      <c s="34" t="s">
        <v>300</v>
      </c>
      <c s="34" t="s">
        <v>352</v>
      </c>
      <c s="35" t="s">
        <v>47</v>
      </c>
      <c s="6" t="s">
        <v>2111</v>
      </c>
      <c s="36" t="s">
        <v>52</v>
      </c>
      <c s="37">
        <v>1</v>
      </c>
      <c s="36">
        <v>0</v>
      </c>
      <c s="36">
        <f>ROUND(G223*H223,6)</f>
      </c>
      <c r="L223" s="38">
        <v>0</v>
      </c>
      <c s="32">
        <f>ROUND(ROUND(L223,2)*ROUND(G223,3),2)</f>
      </c>
      <c s="36" t="s">
        <v>53</v>
      </c>
      <c>
        <f>(M223*21)/100</f>
      </c>
      <c t="s">
        <v>27</v>
      </c>
    </row>
    <row r="224" spans="1:5" ht="12.75">
      <c r="A224" s="35" t="s">
        <v>54</v>
      </c>
      <c r="E224" s="39" t="s">
        <v>55</v>
      </c>
    </row>
    <row r="225" spans="1:5" ht="12.75">
      <c r="A225" s="35" t="s">
        <v>56</v>
      </c>
      <c r="E225" s="40" t="s">
        <v>55</v>
      </c>
    </row>
    <row r="226" spans="1:5" ht="12.75">
      <c r="A226" t="s">
        <v>57</v>
      </c>
      <c r="E226" s="39" t="s">
        <v>354</v>
      </c>
    </row>
    <row r="227" spans="1:13" ht="12.75">
      <c r="A227" t="s">
        <v>46</v>
      </c>
      <c r="C227" s="31" t="s">
        <v>20</v>
      </c>
      <c r="E227" s="33" t="s">
        <v>578</v>
      </c>
      <c r="J227" s="32">
        <f>0</f>
      </c>
      <c s="32">
        <f>0</f>
      </c>
      <c s="32">
        <f>0+L228+L232+L236+L240+L244+L248+L252+L256+L260</f>
      </c>
      <c s="32">
        <f>0+M228+M232+M236+M240+M244+M248+M252+M256+M260</f>
      </c>
    </row>
    <row r="228" spans="1:16" ht="12.75">
      <c r="A228" t="s">
        <v>49</v>
      </c>
      <c s="34" t="s">
        <v>304</v>
      </c>
      <c s="34" t="s">
        <v>2697</v>
      </c>
      <c s="35" t="s">
        <v>47</v>
      </c>
      <c s="6" t="s">
        <v>2698</v>
      </c>
      <c s="36" t="s">
        <v>89</v>
      </c>
      <c s="37">
        <v>7.964</v>
      </c>
      <c s="36">
        <v>0</v>
      </c>
      <c s="36">
        <f>ROUND(G228*H228,6)</f>
      </c>
      <c r="L228" s="38">
        <v>0</v>
      </c>
      <c s="32">
        <f>ROUND(ROUND(L228,2)*ROUND(G228,3),2)</f>
      </c>
      <c s="36" t="s">
        <v>73</v>
      </c>
      <c>
        <f>(M228*21)/100</f>
      </c>
      <c t="s">
        <v>27</v>
      </c>
    </row>
    <row r="229" spans="1:5" ht="12.75">
      <c r="A229" s="35" t="s">
        <v>54</v>
      </c>
      <c r="E229" s="39" t="s">
        <v>55</v>
      </c>
    </row>
    <row r="230" spans="1:5" ht="12.75">
      <c r="A230" s="35" t="s">
        <v>56</v>
      </c>
      <c r="E230" s="40" t="s">
        <v>55</v>
      </c>
    </row>
    <row r="231" spans="1:5" ht="12.75">
      <c r="A231" t="s">
        <v>57</v>
      </c>
      <c r="E231" s="39" t="s">
        <v>74</v>
      </c>
    </row>
    <row r="232" spans="1:16" ht="12.75">
      <c r="A232" t="s">
        <v>49</v>
      </c>
      <c s="34" t="s">
        <v>307</v>
      </c>
      <c s="34" t="s">
        <v>2699</v>
      </c>
      <c s="35" t="s">
        <v>47</v>
      </c>
      <c s="6" t="s">
        <v>2700</v>
      </c>
      <c s="36" t="s">
        <v>89</v>
      </c>
      <c s="37">
        <v>7.964</v>
      </c>
      <c s="36">
        <v>0</v>
      </c>
      <c s="36">
        <f>ROUND(G232*H232,6)</f>
      </c>
      <c r="L232" s="38">
        <v>0</v>
      </c>
      <c s="32">
        <f>ROUND(ROUND(L232,2)*ROUND(G232,3),2)</f>
      </c>
      <c s="36" t="s">
        <v>73</v>
      </c>
      <c>
        <f>(M232*21)/100</f>
      </c>
      <c t="s">
        <v>27</v>
      </c>
    </row>
    <row r="233" spans="1:5" ht="12.75">
      <c r="A233" s="35" t="s">
        <v>54</v>
      </c>
      <c r="E233" s="39" t="s">
        <v>55</v>
      </c>
    </row>
    <row r="234" spans="1:5" ht="12.75">
      <c r="A234" s="35" t="s">
        <v>56</v>
      </c>
      <c r="E234" s="40" t="s">
        <v>55</v>
      </c>
    </row>
    <row r="235" spans="1:5" ht="12.75">
      <c r="A235" t="s">
        <v>57</v>
      </c>
      <c r="E235" s="39" t="s">
        <v>74</v>
      </c>
    </row>
    <row r="236" spans="1:16" ht="25.5">
      <c r="A236" t="s">
        <v>49</v>
      </c>
      <c s="34" t="s">
        <v>310</v>
      </c>
      <c s="34" t="s">
        <v>2701</v>
      </c>
      <c s="35" t="s">
        <v>47</v>
      </c>
      <c s="6" t="s">
        <v>2702</v>
      </c>
      <c s="36" t="s">
        <v>52</v>
      </c>
      <c s="37">
        <v>2</v>
      </c>
      <c s="36">
        <v>0</v>
      </c>
      <c s="36">
        <f>ROUND(G236*H236,6)</f>
      </c>
      <c r="L236" s="38">
        <v>0</v>
      </c>
      <c s="32">
        <f>ROUND(ROUND(L236,2)*ROUND(G236,3),2)</f>
      </c>
      <c s="36" t="s">
        <v>53</v>
      </c>
      <c>
        <f>(M236*21)/100</f>
      </c>
      <c t="s">
        <v>27</v>
      </c>
    </row>
    <row r="237" spans="1:5" ht="12.75">
      <c r="A237" s="35" t="s">
        <v>54</v>
      </c>
      <c r="E237" s="39" t="s">
        <v>55</v>
      </c>
    </row>
    <row r="238" spans="1:5" ht="12.75">
      <c r="A238" s="35" t="s">
        <v>56</v>
      </c>
      <c r="E238" s="40" t="s">
        <v>55</v>
      </c>
    </row>
    <row r="239" spans="1:5" ht="25.5">
      <c r="A239" t="s">
        <v>57</v>
      </c>
      <c r="E239" s="39" t="s">
        <v>2703</v>
      </c>
    </row>
    <row r="240" spans="1:16" ht="12.75">
      <c r="A240" t="s">
        <v>49</v>
      </c>
      <c s="34" t="s">
        <v>313</v>
      </c>
      <c s="34" t="s">
        <v>2704</v>
      </c>
      <c s="35" t="s">
        <v>47</v>
      </c>
      <c s="6" t="s">
        <v>2705</v>
      </c>
      <c s="36" t="s">
        <v>52</v>
      </c>
      <c s="37">
        <v>1</v>
      </c>
      <c s="36">
        <v>0</v>
      </c>
      <c s="36">
        <f>ROUND(G240*H240,6)</f>
      </c>
      <c r="L240" s="38">
        <v>0</v>
      </c>
      <c s="32">
        <f>ROUND(ROUND(L240,2)*ROUND(G240,3),2)</f>
      </c>
      <c s="36" t="s">
        <v>73</v>
      </c>
      <c>
        <f>(M240*21)/100</f>
      </c>
      <c t="s">
        <v>27</v>
      </c>
    </row>
    <row r="241" spans="1:5" ht="12.75">
      <c r="A241" s="35" t="s">
        <v>54</v>
      </c>
      <c r="E241" s="39" t="s">
        <v>55</v>
      </c>
    </row>
    <row r="242" spans="1:5" ht="12.75">
      <c r="A242" s="35" t="s">
        <v>56</v>
      </c>
      <c r="E242" s="40" t="s">
        <v>55</v>
      </c>
    </row>
    <row r="243" spans="1:5" ht="12.75">
      <c r="A243" t="s">
        <v>57</v>
      </c>
      <c r="E243" s="39" t="s">
        <v>74</v>
      </c>
    </row>
    <row r="244" spans="1:16" ht="12.75">
      <c r="A244" t="s">
        <v>49</v>
      </c>
      <c s="34" t="s">
        <v>316</v>
      </c>
      <c s="34" t="s">
        <v>2706</v>
      </c>
      <c s="35" t="s">
        <v>47</v>
      </c>
      <c s="6" t="s">
        <v>2707</v>
      </c>
      <c s="36" t="s">
        <v>52</v>
      </c>
      <c s="37">
        <v>1</v>
      </c>
      <c s="36">
        <v>0</v>
      </c>
      <c s="36">
        <f>ROUND(G244*H244,6)</f>
      </c>
      <c r="L244" s="38">
        <v>0</v>
      </c>
      <c s="32">
        <f>ROUND(ROUND(L244,2)*ROUND(G244,3),2)</f>
      </c>
      <c s="36" t="s">
        <v>73</v>
      </c>
      <c>
        <f>(M244*21)/100</f>
      </c>
      <c t="s">
        <v>27</v>
      </c>
    </row>
    <row r="245" spans="1:5" ht="12.75">
      <c r="A245" s="35" t="s">
        <v>54</v>
      </c>
      <c r="E245" s="39" t="s">
        <v>55</v>
      </c>
    </row>
    <row r="246" spans="1:5" ht="12.75">
      <c r="A246" s="35" t="s">
        <v>56</v>
      </c>
      <c r="E246" s="40" t="s">
        <v>55</v>
      </c>
    </row>
    <row r="247" spans="1:5" ht="12.75">
      <c r="A247" t="s">
        <v>57</v>
      </c>
      <c r="E247" s="39" t="s">
        <v>74</v>
      </c>
    </row>
    <row r="248" spans="1:16" ht="12.75">
      <c r="A248" t="s">
        <v>49</v>
      </c>
      <c s="34" t="s">
        <v>320</v>
      </c>
      <c s="34" t="s">
        <v>2708</v>
      </c>
      <c s="35" t="s">
        <v>47</v>
      </c>
      <c s="6" t="s">
        <v>2709</v>
      </c>
      <c s="36" t="s">
        <v>96</v>
      </c>
      <c s="37">
        <v>1</v>
      </c>
      <c s="36">
        <v>0</v>
      </c>
      <c s="36">
        <f>ROUND(G248*H248,6)</f>
      </c>
      <c r="L248" s="38">
        <v>0</v>
      </c>
      <c s="32">
        <f>ROUND(ROUND(L248,2)*ROUND(G248,3),2)</f>
      </c>
      <c s="36" t="s">
        <v>53</v>
      </c>
      <c>
        <f>(M248*21)/100</f>
      </c>
      <c t="s">
        <v>27</v>
      </c>
    </row>
    <row r="249" spans="1:5" ht="12.75">
      <c r="A249" s="35" t="s">
        <v>54</v>
      </c>
      <c r="E249" s="39" t="s">
        <v>55</v>
      </c>
    </row>
    <row r="250" spans="1:5" ht="12.75">
      <c r="A250" s="35" t="s">
        <v>56</v>
      </c>
      <c r="E250" s="40" t="s">
        <v>55</v>
      </c>
    </row>
    <row r="251" spans="1:5" ht="12.75">
      <c r="A251" t="s">
        <v>57</v>
      </c>
      <c r="E251" s="39" t="s">
        <v>2710</v>
      </c>
    </row>
    <row r="252" spans="1:16" ht="12.75">
      <c r="A252" t="s">
        <v>49</v>
      </c>
      <c s="34" t="s">
        <v>324</v>
      </c>
      <c s="34" t="s">
        <v>2112</v>
      </c>
      <c s="35" t="s">
        <v>47</v>
      </c>
      <c s="6" t="s">
        <v>2113</v>
      </c>
      <c s="36" t="s">
        <v>68</v>
      </c>
      <c s="37">
        <v>40</v>
      </c>
      <c s="36">
        <v>0</v>
      </c>
      <c s="36">
        <f>ROUND(G252*H252,6)</f>
      </c>
      <c r="L252" s="38">
        <v>0</v>
      </c>
      <c s="32">
        <f>ROUND(ROUND(L252,2)*ROUND(G252,3),2)</f>
      </c>
      <c s="36" t="s">
        <v>73</v>
      </c>
      <c>
        <f>(M252*21)/100</f>
      </c>
      <c t="s">
        <v>27</v>
      </c>
    </row>
    <row r="253" spans="1:5" ht="12.75">
      <c r="A253" s="35" t="s">
        <v>54</v>
      </c>
      <c r="E253" s="39" t="s">
        <v>55</v>
      </c>
    </row>
    <row r="254" spans="1:5" ht="12.75">
      <c r="A254" s="35" t="s">
        <v>56</v>
      </c>
      <c r="E254" s="40" t="s">
        <v>55</v>
      </c>
    </row>
    <row r="255" spans="1:5" ht="12.75">
      <c r="A255" t="s">
        <v>57</v>
      </c>
      <c r="E255" s="39" t="s">
        <v>74</v>
      </c>
    </row>
    <row r="256" spans="1:16" ht="12.75">
      <c r="A256" t="s">
        <v>49</v>
      </c>
      <c s="34" t="s">
        <v>328</v>
      </c>
      <c s="34" t="s">
        <v>76</v>
      </c>
      <c s="35" t="s">
        <v>47</v>
      </c>
      <c s="6" t="s">
        <v>77</v>
      </c>
      <c s="36" t="s">
        <v>52</v>
      </c>
      <c s="37">
        <v>1</v>
      </c>
      <c s="36">
        <v>0</v>
      </c>
      <c s="36">
        <f>ROUND(G256*H256,6)</f>
      </c>
      <c r="L256" s="38">
        <v>0</v>
      </c>
      <c s="32">
        <f>ROUND(ROUND(L256,2)*ROUND(G256,3),2)</f>
      </c>
      <c s="36" t="s">
        <v>53</v>
      </c>
      <c>
        <f>(M256*21)/100</f>
      </c>
      <c t="s">
        <v>27</v>
      </c>
    </row>
    <row r="257" spans="1:5" ht="12.75">
      <c r="A257" s="35" t="s">
        <v>54</v>
      </c>
      <c r="E257" s="39" t="s">
        <v>55</v>
      </c>
    </row>
    <row r="258" spans="1:5" ht="12.75">
      <c r="A258" s="35" t="s">
        <v>56</v>
      </c>
      <c r="E258" s="40" t="s">
        <v>55</v>
      </c>
    </row>
    <row r="259" spans="1:5" ht="25.5">
      <c r="A259" t="s">
        <v>57</v>
      </c>
      <c r="E259" s="39" t="s">
        <v>78</v>
      </c>
    </row>
    <row r="260" spans="1:16" ht="12.75">
      <c r="A260" t="s">
        <v>49</v>
      </c>
      <c s="34" t="s">
        <v>332</v>
      </c>
      <c s="34" t="s">
        <v>71</v>
      </c>
      <c s="35" t="s">
        <v>47</v>
      </c>
      <c s="6" t="s">
        <v>72</v>
      </c>
      <c s="36" t="s">
        <v>68</v>
      </c>
      <c s="37">
        <v>24</v>
      </c>
      <c s="36">
        <v>0</v>
      </c>
      <c s="36">
        <f>ROUND(G260*H260,6)</f>
      </c>
      <c r="L260" s="38">
        <v>0</v>
      </c>
      <c s="32">
        <f>ROUND(ROUND(L260,2)*ROUND(G260,3),2)</f>
      </c>
      <c s="36" t="s">
        <v>73</v>
      </c>
      <c>
        <f>(M260*21)/100</f>
      </c>
      <c t="s">
        <v>27</v>
      </c>
    </row>
    <row r="261" spans="1:5" ht="12.75">
      <c r="A261" s="35" t="s">
        <v>54</v>
      </c>
      <c r="E261" s="39" t="s">
        <v>55</v>
      </c>
    </row>
    <row r="262" spans="1:5" ht="12.75">
      <c r="A262" s="35" t="s">
        <v>56</v>
      </c>
      <c r="E262" s="40" t="s">
        <v>55</v>
      </c>
    </row>
    <row r="263" spans="1:5" ht="12.75">
      <c r="A263" t="s">
        <v>57</v>
      </c>
      <c r="E263" s="39" t="s">
        <v>74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3.xml><?xml version="1.0" encoding="utf-8"?>
<worksheet xmlns="http://schemas.openxmlformats.org/spreadsheetml/2006/main" xmlns:r="http://schemas.openxmlformats.org/officeDocument/2006/relationships">
  <dimension ref="A1:T21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888</v>
      </c>
      <c s="41">
        <f>Rekapitulace!C25</f>
      </c>
      <c s="20" t="s">
        <v>0</v>
      </c>
      <c t="s">
        <v>23</v>
      </c>
      <c t="s">
        <v>27</v>
      </c>
    </row>
    <row r="4" spans="1:16" ht="32" customHeight="1">
      <c r="A4" s="24" t="s">
        <v>20</v>
      </c>
      <c s="25" t="s">
        <v>28</v>
      </c>
      <c s="27" t="s">
        <v>888</v>
      </c>
      <c r="E4" s="26" t="s">
        <v>2010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COUNTIFS(L8:L208,"=0",A8:A208,"P")+COUNTIFS(L8:L208,"",A8:A208,"P")+SUM(Q8:Q208)</f>
      </c>
    </row>
    <row r="8" spans="1:13" ht="12.75">
      <c r="A8" t="s">
        <v>44</v>
      </c>
      <c r="C8" s="28" t="s">
        <v>2746</v>
      </c>
      <c r="E8" s="30" t="s">
        <v>2745</v>
      </c>
      <c r="J8" s="29">
        <f>0+J9+J98+J191</f>
      </c>
      <c s="29">
        <f>0+K9+K98+K191</f>
      </c>
      <c s="29">
        <f>0+L9+L98+L191</f>
      </c>
      <c s="29">
        <f>0+M9+M98+M191</f>
      </c>
    </row>
    <row r="9" spans="1:13" ht="12.75">
      <c r="A9" t="s">
        <v>46</v>
      </c>
      <c r="C9" s="31" t="s">
        <v>47</v>
      </c>
      <c r="E9" s="33" t="s">
        <v>86</v>
      </c>
      <c r="J9" s="32">
        <f>0</f>
      </c>
      <c s="32">
        <f>0</f>
      </c>
      <c s="32">
        <f>0+L10+L14+L18+L22+L26+L30+L34+L38+L42+L46+L50+L54+L58+L62+L66+L70+L74+L78+L82+L86+L90+L94</f>
      </c>
      <c s="32">
        <f>0+M10+M14+M18+M22+M26+M30+M34+M38+M42+M46+M50+M54+M58+M62+M66+M70+M74+M78+M82+M86+M90+M94</f>
      </c>
    </row>
    <row r="10" spans="1:16" ht="12.75">
      <c r="A10" t="s">
        <v>49</v>
      </c>
      <c s="34" t="s">
        <v>47</v>
      </c>
      <c s="34" t="s">
        <v>2018</v>
      </c>
      <c s="35" t="s">
        <v>47</v>
      </c>
      <c s="6" t="s">
        <v>2019</v>
      </c>
      <c s="36" t="s">
        <v>52</v>
      </c>
      <c s="37">
        <v>1</v>
      </c>
      <c s="36">
        <v>0</v>
      </c>
      <c s="36">
        <f>ROUND(G10*H10,6)</f>
      </c>
      <c r="L10" s="38">
        <v>0</v>
      </c>
      <c s="32">
        <f>ROUND(ROUND(L10,2)*ROUND(G10,3),2)</f>
      </c>
      <c s="36" t="s">
        <v>53</v>
      </c>
      <c>
        <f>(M10*21)/100</f>
      </c>
      <c t="s">
        <v>27</v>
      </c>
    </row>
    <row r="11" spans="1:5" ht="12.75">
      <c r="A11" s="35" t="s">
        <v>54</v>
      </c>
      <c r="E11" s="39" t="s">
        <v>55</v>
      </c>
    </row>
    <row r="12" spans="1:5" ht="12.75">
      <c r="A12" s="35" t="s">
        <v>56</v>
      </c>
      <c r="E12" s="40" t="s">
        <v>55</v>
      </c>
    </row>
    <row r="13" spans="1:5" ht="114.75">
      <c r="A13" t="s">
        <v>57</v>
      </c>
      <c r="E13" s="39" t="s">
        <v>2020</v>
      </c>
    </row>
    <row r="14" spans="1:16" ht="12.75">
      <c r="A14" t="s">
        <v>49</v>
      </c>
      <c s="34" t="s">
        <v>27</v>
      </c>
      <c s="34" t="s">
        <v>2021</v>
      </c>
      <c s="35" t="s">
        <v>47</v>
      </c>
      <c s="6" t="s">
        <v>2022</v>
      </c>
      <c s="36" t="s">
        <v>52</v>
      </c>
      <c s="37">
        <v>1</v>
      </c>
      <c s="36">
        <v>0</v>
      </c>
      <c s="36">
        <f>ROUND(G14*H14,6)</f>
      </c>
      <c r="L14" s="38">
        <v>0</v>
      </c>
      <c s="32">
        <f>ROUND(ROUND(L14,2)*ROUND(G14,3),2)</f>
      </c>
      <c s="36" t="s">
        <v>73</v>
      </c>
      <c>
        <f>(M14*21)/100</f>
      </c>
      <c t="s">
        <v>27</v>
      </c>
    </row>
    <row r="15" spans="1:5" ht="12.75">
      <c r="A15" s="35" t="s">
        <v>54</v>
      </c>
      <c r="E15" s="39" t="s">
        <v>55</v>
      </c>
    </row>
    <row r="16" spans="1:5" ht="12.75">
      <c r="A16" s="35" t="s">
        <v>56</v>
      </c>
      <c r="E16" s="40" t="s">
        <v>55</v>
      </c>
    </row>
    <row r="17" spans="1:5" ht="12.75">
      <c r="A17" t="s">
        <v>57</v>
      </c>
      <c r="E17" s="39" t="s">
        <v>74</v>
      </c>
    </row>
    <row r="18" spans="1:16" ht="12.75">
      <c r="A18" t="s">
        <v>49</v>
      </c>
      <c s="34" t="s">
        <v>26</v>
      </c>
      <c s="34" t="s">
        <v>2023</v>
      </c>
      <c s="35" t="s">
        <v>47</v>
      </c>
      <c s="6" t="s">
        <v>2024</v>
      </c>
      <c s="36" t="s">
        <v>52</v>
      </c>
      <c s="37">
        <v>1</v>
      </c>
      <c s="36">
        <v>0</v>
      </c>
      <c s="36">
        <f>ROUND(G18*H18,6)</f>
      </c>
      <c r="L18" s="38">
        <v>0</v>
      </c>
      <c s="32">
        <f>ROUND(ROUND(L18,2)*ROUND(G18,3),2)</f>
      </c>
      <c s="36" t="s">
        <v>73</v>
      </c>
      <c>
        <f>(M18*21)/100</f>
      </c>
      <c t="s">
        <v>27</v>
      </c>
    </row>
    <row r="19" spans="1:5" ht="12.75">
      <c r="A19" s="35" t="s">
        <v>54</v>
      </c>
      <c r="E19" s="39" t="s">
        <v>55</v>
      </c>
    </row>
    <row r="20" spans="1:5" ht="12.75">
      <c r="A20" s="35" t="s">
        <v>56</v>
      </c>
      <c r="E20" s="40" t="s">
        <v>55</v>
      </c>
    </row>
    <row r="21" spans="1:5" ht="12.75">
      <c r="A21" t="s">
        <v>57</v>
      </c>
      <c r="E21" s="39" t="s">
        <v>74</v>
      </c>
    </row>
    <row r="22" spans="1:16" ht="12.75">
      <c r="A22" t="s">
        <v>49</v>
      </c>
      <c s="34" t="s">
        <v>65</v>
      </c>
      <c s="34" t="s">
        <v>2025</v>
      </c>
      <c s="35" t="s">
        <v>47</v>
      </c>
      <c s="6" t="s">
        <v>2026</v>
      </c>
      <c s="36" t="s">
        <v>52</v>
      </c>
      <c s="37">
        <v>1</v>
      </c>
      <c s="36">
        <v>0</v>
      </c>
      <c s="36">
        <f>ROUND(G22*H22,6)</f>
      </c>
      <c r="L22" s="38">
        <v>0</v>
      </c>
      <c s="32">
        <f>ROUND(ROUND(L22,2)*ROUND(G22,3),2)</f>
      </c>
      <c s="36" t="s">
        <v>73</v>
      </c>
      <c>
        <f>(M22*21)/100</f>
      </c>
      <c t="s">
        <v>27</v>
      </c>
    </row>
    <row r="23" spans="1:5" ht="12.75">
      <c r="A23" s="35" t="s">
        <v>54</v>
      </c>
      <c r="E23" s="39" t="s">
        <v>55</v>
      </c>
    </row>
    <row r="24" spans="1:5" ht="12.75">
      <c r="A24" s="35" t="s">
        <v>56</v>
      </c>
      <c r="E24" s="40" t="s">
        <v>55</v>
      </c>
    </row>
    <row r="25" spans="1:5" ht="12.75">
      <c r="A25" t="s">
        <v>57</v>
      </c>
      <c r="E25" s="39" t="s">
        <v>74</v>
      </c>
    </row>
    <row r="26" spans="1:16" ht="12.75">
      <c r="A26" t="s">
        <v>49</v>
      </c>
      <c s="34" t="s">
        <v>70</v>
      </c>
      <c s="34" t="s">
        <v>2027</v>
      </c>
      <c s="35" t="s">
        <v>47</v>
      </c>
      <c s="6" t="s">
        <v>2028</v>
      </c>
      <c s="36" t="s">
        <v>52</v>
      </c>
      <c s="37">
        <v>2</v>
      </c>
      <c s="36">
        <v>0</v>
      </c>
      <c s="36">
        <f>ROUND(G26*H26,6)</f>
      </c>
      <c r="L26" s="38">
        <v>0</v>
      </c>
      <c s="32">
        <f>ROUND(ROUND(L26,2)*ROUND(G26,3),2)</f>
      </c>
      <c s="36" t="s">
        <v>53</v>
      </c>
      <c>
        <f>(M26*21)/100</f>
      </c>
      <c t="s">
        <v>27</v>
      </c>
    </row>
    <row r="27" spans="1:5" ht="12.75">
      <c r="A27" s="35" t="s">
        <v>54</v>
      </c>
      <c r="E27" s="39" t="s">
        <v>55</v>
      </c>
    </row>
    <row r="28" spans="1:5" ht="12.75">
      <c r="A28" s="35" t="s">
        <v>56</v>
      </c>
      <c r="E28" s="40" t="s">
        <v>55</v>
      </c>
    </row>
    <row r="29" spans="1:5" ht="178.5">
      <c r="A29" t="s">
        <v>57</v>
      </c>
      <c r="E29" s="39" t="s">
        <v>1804</v>
      </c>
    </row>
    <row r="30" spans="1:16" ht="12.75">
      <c r="A30" t="s">
        <v>49</v>
      </c>
      <c s="34" t="s">
        <v>75</v>
      </c>
      <c s="34" t="s">
        <v>2029</v>
      </c>
      <c s="35" t="s">
        <v>47</v>
      </c>
      <c s="6" t="s">
        <v>2030</v>
      </c>
      <c s="36" t="s">
        <v>52</v>
      </c>
      <c s="37">
        <v>2</v>
      </c>
      <c s="36">
        <v>0</v>
      </c>
      <c s="36">
        <f>ROUND(G30*H30,6)</f>
      </c>
      <c r="L30" s="38">
        <v>0</v>
      </c>
      <c s="32">
        <f>ROUND(ROUND(L30,2)*ROUND(G30,3),2)</f>
      </c>
      <c s="36" t="s">
        <v>73</v>
      </c>
      <c>
        <f>(M30*21)/100</f>
      </c>
      <c t="s">
        <v>27</v>
      </c>
    </row>
    <row r="31" spans="1:5" ht="12.75">
      <c r="A31" s="35" t="s">
        <v>54</v>
      </c>
      <c r="E31" s="39" t="s">
        <v>55</v>
      </c>
    </row>
    <row r="32" spans="1:5" ht="12.75">
      <c r="A32" s="35" t="s">
        <v>56</v>
      </c>
      <c r="E32" s="40" t="s">
        <v>55</v>
      </c>
    </row>
    <row r="33" spans="1:5" ht="12.75">
      <c r="A33" t="s">
        <v>57</v>
      </c>
      <c r="E33" s="39" t="s">
        <v>74</v>
      </c>
    </row>
    <row r="34" spans="1:16" ht="12.75">
      <c r="A34" t="s">
        <v>49</v>
      </c>
      <c s="34" t="s">
        <v>110</v>
      </c>
      <c s="34" t="s">
        <v>2031</v>
      </c>
      <c s="35" t="s">
        <v>47</v>
      </c>
      <c s="6" t="s">
        <v>2032</v>
      </c>
      <c s="36" t="s">
        <v>52</v>
      </c>
      <c s="37">
        <v>2</v>
      </c>
      <c s="36">
        <v>0</v>
      </c>
      <c s="36">
        <f>ROUND(G34*H34,6)</f>
      </c>
      <c r="L34" s="38">
        <v>0</v>
      </c>
      <c s="32">
        <f>ROUND(ROUND(L34,2)*ROUND(G34,3),2)</f>
      </c>
      <c s="36" t="s">
        <v>73</v>
      </c>
      <c>
        <f>(M34*21)/100</f>
      </c>
      <c t="s">
        <v>27</v>
      </c>
    </row>
    <row r="35" spans="1:5" ht="12.75">
      <c r="A35" s="35" t="s">
        <v>54</v>
      </c>
      <c r="E35" s="39" t="s">
        <v>55</v>
      </c>
    </row>
    <row r="36" spans="1:5" ht="12.75">
      <c r="A36" s="35" t="s">
        <v>56</v>
      </c>
      <c r="E36" s="40" t="s">
        <v>55</v>
      </c>
    </row>
    <row r="37" spans="1:5" ht="12.75">
      <c r="A37" t="s">
        <v>57</v>
      </c>
      <c r="E37" s="39" t="s">
        <v>74</v>
      </c>
    </row>
    <row r="38" spans="1:16" ht="12.75">
      <c r="A38" t="s">
        <v>49</v>
      </c>
      <c s="34" t="s">
        <v>114</v>
      </c>
      <c s="34" t="s">
        <v>2035</v>
      </c>
      <c s="35" t="s">
        <v>47</v>
      </c>
      <c s="6" t="s">
        <v>2036</v>
      </c>
      <c s="36" t="s">
        <v>52</v>
      </c>
      <c s="37">
        <v>2</v>
      </c>
      <c s="36">
        <v>0</v>
      </c>
      <c s="36">
        <f>ROUND(G38*H38,6)</f>
      </c>
      <c r="L38" s="38">
        <v>0</v>
      </c>
      <c s="32">
        <f>ROUND(ROUND(L38,2)*ROUND(G38,3),2)</f>
      </c>
      <c s="36" t="s">
        <v>73</v>
      </c>
      <c>
        <f>(M38*21)/100</f>
      </c>
      <c t="s">
        <v>27</v>
      </c>
    </row>
    <row r="39" spans="1:5" ht="12.75">
      <c r="A39" s="35" t="s">
        <v>54</v>
      </c>
      <c r="E39" s="39" t="s">
        <v>55</v>
      </c>
    </row>
    <row r="40" spans="1:5" ht="12.75">
      <c r="A40" s="35" t="s">
        <v>56</v>
      </c>
      <c r="E40" s="40" t="s">
        <v>55</v>
      </c>
    </row>
    <row r="41" spans="1:5" ht="12.75">
      <c r="A41" t="s">
        <v>57</v>
      </c>
      <c r="E41" s="39" t="s">
        <v>74</v>
      </c>
    </row>
    <row r="42" spans="1:16" ht="12.75">
      <c r="A42" t="s">
        <v>49</v>
      </c>
      <c s="34" t="s">
        <v>119</v>
      </c>
      <c s="34" t="s">
        <v>2037</v>
      </c>
      <c s="35" t="s">
        <v>47</v>
      </c>
      <c s="6" t="s">
        <v>2038</v>
      </c>
      <c s="36" t="s">
        <v>52</v>
      </c>
      <c s="37">
        <v>6</v>
      </c>
      <c s="36">
        <v>0</v>
      </c>
      <c s="36">
        <f>ROUND(G42*H42,6)</f>
      </c>
      <c r="L42" s="38">
        <v>0</v>
      </c>
      <c s="32">
        <f>ROUND(ROUND(L42,2)*ROUND(G42,3),2)</f>
      </c>
      <c s="36" t="s">
        <v>73</v>
      </c>
      <c>
        <f>(M42*21)/100</f>
      </c>
      <c t="s">
        <v>27</v>
      </c>
    </row>
    <row r="43" spans="1:5" ht="12.75">
      <c r="A43" s="35" t="s">
        <v>54</v>
      </c>
      <c r="E43" s="39" t="s">
        <v>55</v>
      </c>
    </row>
    <row r="44" spans="1:5" ht="12.75">
      <c r="A44" s="35" t="s">
        <v>56</v>
      </c>
      <c r="E44" s="40" t="s">
        <v>55</v>
      </c>
    </row>
    <row r="45" spans="1:5" ht="12.75">
      <c r="A45" t="s">
        <v>57</v>
      </c>
      <c r="E45" s="39" t="s">
        <v>74</v>
      </c>
    </row>
    <row r="46" spans="1:16" ht="25.5">
      <c r="A46" t="s">
        <v>49</v>
      </c>
      <c s="34" t="s">
        <v>123</v>
      </c>
      <c s="34" t="s">
        <v>2596</v>
      </c>
      <c s="35" t="s">
        <v>47</v>
      </c>
      <c s="6" t="s">
        <v>2747</v>
      </c>
      <c s="36" t="s">
        <v>52</v>
      </c>
      <c s="37">
        <v>1</v>
      </c>
      <c s="36">
        <v>0</v>
      </c>
      <c s="36">
        <f>ROUND(G46*H46,6)</f>
      </c>
      <c r="L46" s="38">
        <v>0</v>
      </c>
      <c s="32">
        <f>ROUND(ROUND(L46,2)*ROUND(G46,3),2)</f>
      </c>
      <c s="36" t="s">
        <v>53</v>
      </c>
      <c>
        <f>(M46*21)/100</f>
      </c>
      <c t="s">
        <v>27</v>
      </c>
    </row>
    <row r="47" spans="1:5" ht="12.75">
      <c r="A47" s="35" t="s">
        <v>54</v>
      </c>
      <c r="E47" s="39" t="s">
        <v>55</v>
      </c>
    </row>
    <row r="48" spans="1:5" ht="12.75">
      <c r="A48" s="35" t="s">
        <v>56</v>
      </c>
      <c r="E48" s="40" t="s">
        <v>55</v>
      </c>
    </row>
    <row r="49" spans="1:5" ht="25.5">
      <c r="A49" t="s">
        <v>57</v>
      </c>
      <c r="E49" s="39" t="s">
        <v>2748</v>
      </c>
    </row>
    <row r="50" spans="1:16" ht="25.5">
      <c r="A50" t="s">
        <v>49</v>
      </c>
      <c s="34" t="s">
        <v>127</v>
      </c>
      <c s="34" t="s">
        <v>2375</v>
      </c>
      <c s="35" t="s">
        <v>47</v>
      </c>
      <c s="6" t="s">
        <v>2376</v>
      </c>
      <c s="36" t="s">
        <v>52</v>
      </c>
      <c s="37">
        <v>1</v>
      </c>
      <c s="36">
        <v>0</v>
      </c>
      <c s="36">
        <f>ROUND(G50*H50,6)</f>
      </c>
      <c r="L50" s="38">
        <v>0</v>
      </c>
      <c s="32">
        <f>ROUND(ROUND(L50,2)*ROUND(G50,3),2)</f>
      </c>
      <c s="36" t="s">
        <v>73</v>
      </c>
      <c>
        <f>(M50*21)/100</f>
      </c>
      <c t="s">
        <v>27</v>
      </c>
    </row>
    <row r="51" spans="1:5" ht="12.75">
      <c r="A51" s="35" t="s">
        <v>54</v>
      </c>
      <c r="E51" s="39" t="s">
        <v>55</v>
      </c>
    </row>
    <row r="52" spans="1:5" ht="12.75">
      <c r="A52" s="35" t="s">
        <v>56</v>
      </c>
      <c r="E52" s="40" t="s">
        <v>55</v>
      </c>
    </row>
    <row r="53" spans="1:5" ht="102">
      <c r="A53" t="s">
        <v>57</v>
      </c>
      <c r="E53" s="39" t="s">
        <v>2377</v>
      </c>
    </row>
    <row r="54" spans="1:16" ht="12.75">
      <c r="A54" t="s">
        <v>49</v>
      </c>
      <c s="34" t="s">
        <v>131</v>
      </c>
      <c s="34" t="s">
        <v>2378</v>
      </c>
      <c s="35" t="s">
        <v>47</v>
      </c>
      <c s="6" t="s">
        <v>2379</v>
      </c>
      <c s="36" t="s">
        <v>52</v>
      </c>
      <c s="37">
        <v>1</v>
      </c>
      <c s="36">
        <v>0</v>
      </c>
      <c s="36">
        <f>ROUND(G54*H54,6)</f>
      </c>
      <c r="L54" s="38">
        <v>0</v>
      </c>
      <c s="32">
        <f>ROUND(ROUND(L54,2)*ROUND(G54,3),2)</f>
      </c>
      <c s="36" t="s">
        <v>53</v>
      </c>
      <c>
        <f>(M54*21)/100</f>
      </c>
      <c t="s">
        <v>27</v>
      </c>
    </row>
    <row r="55" spans="1:5" ht="12.75">
      <c r="A55" s="35" t="s">
        <v>54</v>
      </c>
      <c r="E55" s="39" t="s">
        <v>55</v>
      </c>
    </row>
    <row r="56" spans="1:5" ht="12.75">
      <c r="A56" s="35" t="s">
        <v>56</v>
      </c>
      <c r="E56" s="40" t="s">
        <v>55</v>
      </c>
    </row>
    <row r="57" spans="1:5" ht="76.5">
      <c r="A57" t="s">
        <v>57</v>
      </c>
      <c r="E57" s="39" t="s">
        <v>2359</v>
      </c>
    </row>
    <row r="58" spans="1:16" ht="12.75">
      <c r="A58" t="s">
        <v>49</v>
      </c>
      <c s="34" t="s">
        <v>135</v>
      </c>
      <c s="34" t="s">
        <v>2039</v>
      </c>
      <c s="35" t="s">
        <v>47</v>
      </c>
      <c s="6" t="s">
        <v>2040</v>
      </c>
      <c s="36" t="s">
        <v>52</v>
      </c>
      <c s="37">
        <v>1</v>
      </c>
      <c s="36">
        <v>0</v>
      </c>
      <c s="36">
        <f>ROUND(G58*H58,6)</f>
      </c>
      <c r="L58" s="38">
        <v>0</v>
      </c>
      <c s="32">
        <f>ROUND(ROUND(L58,2)*ROUND(G58,3),2)</f>
      </c>
      <c s="36" t="s">
        <v>73</v>
      </c>
      <c>
        <f>(M58*21)/100</f>
      </c>
      <c t="s">
        <v>27</v>
      </c>
    </row>
    <row r="59" spans="1:5" ht="12.75">
      <c r="A59" s="35" t="s">
        <v>54</v>
      </c>
      <c r="E59" s="39" t="s">
        <v>55</v>
      </c>
    </row>
    <row r="60" spans="1:5" ht="12.75">
      <c r="A60" s="35" t="s">
        <v>56</v>
      </c>
      <c r="E60" s="40" t="s">
        <v>55</v>
      </c>
    </row>
    <row r="61" spans="1:5" ht="12.75">
      <c r="A61" t="s">
        <v>57</v>
      </c>
      <c r="E61" s="39" t="s">
        <v>74</v>
      </c>
    </row>
    <row r="62" spans="1:16" ht="25.5">
      <c r="A62" t="s">
        <v>49</v>
      </c>
      <c s="34" t="s">
        <v>140</v>
      </c>
      <c s="34" t="s">
        <v>2749</v>
      </c>
      <c s="35" t="s">
        <v>47</v>
      </c>
      <c s="6" t="s">
        <v>2750</v>
      </c>
      <c s="36" t="s">
        <v>52</v>
      </c>
      <c s="37">
        <v>1</v>
      </c>
      <c s="36">
        <v>0</v>
      </c>
      <c s="36">
        <f>ROUND(G62*H62,6)</f>
      </c>
      <c r="L62" s="38">
        <v>0</v>
      </c>
      <c s="32">
        <f>ROUND(ROUND(L62,2)*ROUND(G62,3),2)</f>
      </c>
      <c s="36" t="s">
        <v>73</v>
      </c>
      <c>
        <f>(M62*21)/100</f>
      </c>
      <c t="s">
        <v>27</v>
      </c>
    </row>
    <row r="63" spans="1:5" ht="12.75">
      <c r="A63" s="35" t="s">
        <v>54</v>
      </c>
      <c r="E63" s="39" t="s">
        <v>55</v>
      </c>
    </row>
    <row r="64" spans="1:5" ht="12.75">
      <c r="A64" s="35" t="s">
        <v>56</v>
      </c>
      <c r="E64" s="40" t="s">
        <v>55</v>
      </c>
    </row>
    <row r="65" spans="1:5" ht="12.75">
      <c r="A65" t="s">
        <v>57</v>
      </c>
      <c r="E65" s="39" t="s">
        <v>74</v>
      </c>
    </row>
    <row r="66" spans="1:16" ht="25.5">
      <c r="A66" t="s">
        <v>49</v>
      </c>
      <c s="34" t="s">
        <v>145</v>
      </c>
      <c s="34" t="s">
        <v>2384</v>
      </c>
      <c s="35" t="s">
        <v>47</v>
      </c>
      <c s="6" t="s">
        <v>2385</v>
      </c>
      <c s="36" t="s">
        <v>52</v>
      </c>
      <c s="37">
        <v>1</v>
      </c>
      <c s="36">
        <v>0</v>
      </c>
      <c s="36">
        <f>ROUND(G66*H66,6)</f>
      </c>
      <c r="L66" s="38">
        <v>0</v>
      </c>
      <c s="32">
        <f>ROUND(ROUND(L66,2)*ROUND(G66,3),2)</f>
      </c>
      <c s="36" t="s">
        <v>53</v>
      </c>
      <c>
        <f>(M66*21)/100</f>
      </c>
      <c t="s">
        <v>27</v>
      </c>
    </row>
    <row r="67" spans="1:5" ht="12.75">
      <c r="A67" s="35" t="s">
        <v>54</v>
      </c>
      <c r="E67" s="39" t="s">
        <v>55</v>
      </c>
    </row>
    <row r="68" spans="1:5" ht="12.75">
      <c r="A68" s="35" t="s">
        <v>56</v>
      </c>
      <c r="E68" s="40" t="s">
        <v>55</v>
      </c>
    </row>
    <row r="69" spans="1:5" ht="38.25">
      <c r="A69" t="s">
        <v>57</v>
      </c>
      <c r="E69" s="39" t="s">
        <v>2386</v>
      </c>
    </row>
    <row r="70" spans="1:16" ht="25.5">
      <c r="A70" t="s">
        <v>49</v>
      </c>
      <c s="34" t="s">
        <v>149</v>
      </c>
      <c s="34" t="s">
        <v>2751</v>
      </c>
      <c s="35" t="s">
        <v>47</v>
      </c>
      <c s="6" t="s">
        <v>2752</v>
      </c>
      <c s="36" t="s">
        <v>52</v>
      </c>
      <c s="37">
        <v>1</v>
      </c>
      <c s="36">
        <v>0</v>
      </c>
      <c s="36">
        <f>ROUND(G70*H70,6)</f>
      </c>
      <c r="L70" s="38">
        <v>0</v>
      </c>
      <c s="32">
        <f>ROUND(ROUND(L70,2)*ROUND(G70,3),2)</f>
      </c>
      <c s="36" t="s">
        <v>53</v>
      </c>
      <c>
        <f>(M70*21)/100</f>
      </c>
      <c t="s">
        <v>27</v>
      </c>
    </row>
    <row r="71" spans="1:5" ht="12.75">
      <c r="A71" s="35" t="s">
        <v>54</v>
      </c>
      <c r="E71" s="39" t="s">
        <v>55</v>
      </c>
    </row>
    <row r="72" spans="1:5" ht="12.75">
      <c r="A72" s="35" t="s">
        <v>56</v>
      </c>
      <c r="E72" s="40" t="s">
        <v>55</v>
      </c>
    </row>
    <row r="73" spans="1:5" ht="114.75">
      <c r="A73" t="s">
        <v>57</v>
      </c>
      <c r="E73" s="39" t="s">
        <v>2753</v>
      </c>
    </row>
    <row r="74" spans="1:16" ht="12.75">
      <c r="A74" t="s">
        <v>49</v>
      </c>
      <c s="34" t="s">
        <v>153</v>
      </c>
      <c s="34" t="s">
        <v>2382</v>
      </c>
      <c s="35" t="s">
        <v>47</v>
      </c>
      <c s="6" t="s">
        <v>2383</v>
      </c>
      <c s="36" t="s">
        <v>52</v>
      </c>
      <c s="37">
        <v>1</v>
      </c>
      <c s="36">
        <v>0</v>
      </c>
      <c s="36">
        <f>ROUND(G74*H74,6)</f>
      </c>
      <c r="L74" s="38">
        <v>0</v>
      </c>
      <c s="32">
        <f>ROUND(ROUND(L74,2)*ROUND(G74,3),2)</f>
      </c>
      <c s="36" t="s">
        <v>73</v>
      </c>
      <c>
        <f>(M74*21)/100</f>
      </c>
      <c t="s">
        <v>27</v>
      </c>
    </row>
    <row r="75" spans="1:5" ht="12.75">
      <c r="A75" s="35" t="s">
        <v>54</v>
      </c>
      <c r="E75" s="39" t="s">
        <v>55</v>
      </c>
    </row>
    <row r="76" spans="1:5" ht="12.75">
      <c r="A76" s="35" t="s">
        <v>56</v>
      </c>
      <c r="E76" s="40" t="s">
        <v>55</v>
      </c>
    </row>
    <row r="77" spans="1:5" ht="12.75">
      <c r="A77" t="s">
        <v>57</v>
      </c>
      <c r="E77" s="39" t="s">
        <v>74</v>
      </c>
    </row>
    <row r="78" spans="1:16" ht="12.75">
      <c r="A78" t="s">
        <v>49</v>
      </c>
      <c s="34" t="s">
        <v>157</v>
      </c>
      <c s="34" t="s">
        <v>2041</v>
      </c>
      <c s="35" t="s">
        <v>47</v>
      </c>
      <c s="6" t="s">
        <v>2042</v>
      </c>
      <c s="36" t="s">
        <v>52</v>
      </c>
      <c s="37">
        <v>5</v>
      </c>
      <c s="36">
        <v>0</v>
      </c>
      <c s="36">
        <f>ROUND(G78*H78,6)</f>
      </c>
      <c r="L78" s="38">
        <v>0</v>
      </c>
      <c s="32">
        <f>ROUND(ROUND(L78,2)*ROUND(G78,3),2)</f>
      </c>
      <c s="36" t="s">
        <v>73</v>
      </c>
      <c>
        <f>(M78*21)/100</f>
      </c>
      <c t="s">
        <v>27</v>
      </c>
    </row>
    <row r="79" spans="1:5" ht="12.75">
      <c r="A79" s="35" t="s">
        <v>54</v>
      </c>
      <c r="E79" s="39" t="s">
        <v>55</v>
      </c>
    </row>
    <row r="80" spans="1:5" ht="12.75">
      <c r="A80" s="35" t="s">
        <v>56</v>
      </c>
      <c r="E80" s="40" t="s">
        <v>55</v>
      </c>
    </row>
    <row r="81" spans="1:5" ht="12.75">
      <c r="A81" t="s">
        <v>57</v>
      </c>
      <c r="E81" s="39" t="s">
        <v>74</v>
      </c>
    </row>
    <row r="82" spans="1:16" ht="25.5">
      <c r="A82" t="s">
        <v>49</v>
      </c>
      <c s="34" t="s">
        <v>161</v>
      </c>
      <c s="34" t="s">
        <v>2043</v>
      </c>
      <c s="35" t="s">
        <v>47</v>
      </c>
      <c s="6" t="s">
        <v>2044</v>
      </c>
      <c s="36" t="s">
        <v>52</v>
      </c>
      <c s="37">
        <v>1</v>
      </c>
      <c s="36">
        <v>0</v>
      </c>
      <c s="36">
        <f>ROUND(G82*H82,6)</f>
      </c>
      <c r="L82" s="38">
        <v>0</v>
      </c>
      <c s="32">
        <f>ROUND(ROUND(L82,2)*ROUND(G82,3),2)</f>
      </c>
      <c s="36" t="s">
        <v>53</v>
      </c>
      <c>
        <f>(M82*21)/100</f>
      </c>
      <c t="s">
        <v>27</v>
      </c>
    </row>
    <row r="83" spans="1:5" ht="12.75">
      <c r="A83" s="35" t="s">
        <v>54</v>
      </c>
      <c r="E83" s="39" t="s">
        <v>55</v>
      </c>
    </row>
    <row r="84" spans="1:5" ht="12.75">
      <c r="A84" s="35" t="s">
        <v>56</v>
      </c>
      <c r="E84" s="40" t="s">
        <v>55</v>
      </c>
    </row>
    <row r="85" spans="1:5" ht="25.5">
      <c r="A85" t="s">
        <v>57</v>
      </c>
      <c r="E85" s="39" t="s">
        <v>2044</v>
      </c>
    </row>
    <row r="86" spans="1:16" ht="12.75">
      <c r="A86" t="s">
        <v>49</v>
      </c>
      <c s="34" t="s">
        <v>165</v>
      </c>
      <c s="34" t="s">
        <v>2045</v>
      </c>
      <c s="35" t="s">
        <v>47</v>
      </c>
      <c s="6" t="s">
        <v>2046</v>
      </c>
      <c s="36" t="s">
        <v>2047</v>
      </c>
      <c s="37">
        <v>1</v>
      </c>
      <c s="36">
        <v>0</v>
      </c>
      <c s="36">
        <f>ROUND(G86*H86,6)</f>
      </c>
      <c r="L86" s="38">
        <v>0</v>
      </c>
      <c s="32">
        <f>ROUND(ROUND(L86,2)*ROUND(G86,3),2)</f>
      </c>
      <c s="36" t="s">
        <v>73</v>
      </c>
      <c>
        <f>(M86*21)/100</f>
      </c>
      <c t="s">
        <v>27</v>
      </c>
    </row>
    <row r="87" spans="1:5" ht="12.75">
      <c r="A87" s="35" t="s">
        <v>54</v>
      </c>
      <c r="E87" s="39" t="s">
        <v>55</v>
      </c>
    </row>
    <row r="88" spans="1:5" ht="12.75">
      <c r="A88" s="35" t="s">
        <v>56</v>
      </c>
      <c r="E88" s="40" t="s">
        <v>55</v>
      </c>
    </row>
    <row r="89" spans="1:5" ht="12.75">
      <c r="A89" t="s">
        <v>57</v>
      </c>
      <c r="E89" s="39" t="s">
        <v>74</v>
      </c>
    </row>
    <row r="90" spans="1:16" ht="12.75">
      <c r="A90" t="s">
        <v>49</v>
      </c>
      <c s="34" t="s">
        <v>168</v>
      </c>
      <c s="34" t="s">
        <v>2048</v>
      </c>
      <c s="35" t="s">
        <v>47</v>
      </c>
      <c s="6" t="s">
        <v>2049</v>
      </c>
      <c s="36" t="s">
        <v>2047</v>
      </c>
      <c s="37">
        <v>1</v>
      </c>
      <c s="36">
        <v>0</v>
      </c>
      <c s="36">
        <f>ROUND(G90*H90,6)</f>
      </c>
      <c r="L90" s="38">
        <v>0</v>
      </c>
      <c s="32">
        <f>ROUND(ROUND(L90,2)*ROUND(G90,3),2)</f>
      </c>
      <c s="36" t="s">
        <v>53</v>
      </c>
      <c>
        <f>(M90*21)/100</f>
      </c>
      <c t="s">
        <v>27</v>
      </c>
    </row>
    <row r="91" spans="1:5" ht="12.75">
      <c r="A91" s="35" t="s">
        <v>54</v>
      </c>
      <c r="E91" s="39" t="s">
        <v>55</v>
      </c>
    </row>
    <row r="92" spans="1:5" ht="12.75">
      <c r="A92" s="35" t="s">
        <v>56</v>
      </c>
      <c r="E92" s="40" t="s">
        <v>55</v>
      </c>
    </row>
    <row r="93" spans="1:5" ht="140.25">
      <c r="A93" t="s">
        <v>57</v>
      </c>
      <c r="E93" s="39" t="s">
        <v>2050</v>
      </c>
    </row>
    <row r="94" spans="1:16" ht="12.75">
      <c r="A94" t="s">
        <v>49</v>
      </c>
      <c s="34" t="s">
        <v>171</v>
      </c>
      <c s="34" t="s">
        <v>2051</v>
      </c>
      <c s="35" t="s">
        <v>47</v>
      </c>
      <c s="6" t="s">
        <v>2052</v>
      </c>
      <c s="36" t="s">
        <v>2047</v>
      </c>
      <c s="37">
        <v>1</v>
      </c>
      <c s="36">
        <v>0</v>
      </c>
      <c s="36">
        <f>ROUND(G94*H94,6)</f>
      </c>
      <c r="L94" s="38">
        <v>0</v>
      </c>
      <c s="32">
        <f>ROUND(ROUND(L94,2)*ROUND(G94,3),2)</f>
      </c>
      <c s="36" t="s">
        <v>53</v>
      </c>
      <c>
        <f>(M94*21)/100</f>
      </c>
      <c t="s">
        <v>27</v>
      </c>
    </row>
    <row r="95" spans="1:5" ht="12.75">
      <c r="A95" s="35" t="s">
        <v>54</v>
      </c>
      <c r="E95" s="39" t="s">
        <v>55</v>
      </c>
    </row>
    <row r="96" spans="1:5" ht="12.75">
      <c r="A96" s="35" t="s">
        <v>56</v>
      </c>
      <c r="E96" s="40" t="s">
        <v>55</v>
      </c>
    </row>
    <row r="97" spans="1:5" ht="140.25">
      <c r="A97" t="s">
        <v>57</v>
      </c>
      <c r="E97" s="39" t="s">
        <v>2053</v>
      </c>
    </row>
    <row r="98" spans="1:13" ht="12.75">
      <c r="A98" t="s">
        <v>46</v>
      </c>
      <c r="C98" s="31" t="s">
        <v>26</v>
      </c>
      <c r="E98" s="33" t="s">
        <v>2054</v>
      </c>
      <c r="J98" s="32">
        <f>0</f>
      </c>
      <c s="32">
        <f>0</f>
      </c>
      <c s="32">
        <f>0+L99+L103+L107+L111+L115+L119+L123+L127+L131+L135+L139+L143+L147+L151+L155+L159+L163+L167+L171+L175+L179+L183+L187</f>
      </c>
      <c s="32">
        <f>0+M99+M103+M107+M111+M115+M119+M123+M127+M131+M135+M139+M143+M147+M151+M155+M159+M163+M167+M171+M175+M179+M183+M187</f>
      </c>
    </row>
    <row r="99" spans="1:16" ht="12.75">
      <c r="A99" t="s">
        <v>49</v>
      </c>
      <c s="34" t="s">
        <v>174</v>
      </c>
      <c s="34" t="s">
        <v>2365</v>
      </c>
      <c s="35" t="s">
        <v>47</v>
      </c>
      <c s="6" t="s">
        <v>2366</v>
      </c>
      <c s="36" t="s">
        <v>104</v>
      </c>
      <c s="37">
        <v>20</v>
      </c>
      <c s="36">
        <v>0</v>
      </c>
      <c s="36">
        <f>ROUND(G99*H99,6)</f>
      </c>
      <c r="L99" s="38">
        <v>0</v>
      </c>
      <c s="32">
        <f>ROUND(ROUND(L99,2)*ROUND(G99,3),2)</f>
      </c>
      <c s="36" t="s">
        <v>53</v>
      </c>
      <c>
        <f>(M99*21)/100</f>
      </c>
      <c t="s">
        <v>27</v>
      </c>
    </row>
    <row r="100" spans="1:5" ht="12.75">
      <c r="A100" s="35" t="s">
        <v>54</v>
      </c>
      <c r="E100" s="39" t="s">
        <v>55</v>
      </c>
    </row>
    <row r="101" spans="1:5" ht="12.75">
      <c r="A101" s="35" t="s">
        <v>56</v>
      </c>
      <c r="E101" s="40" t="s">
        <v>55</v>
      </c>
    </row>
    <row r="102" spans="1:5" ht="12.75">
      <c r="A102" t="s">
        <v>57</v>
      </c>
      <c r="E102" s="39" t="s">
        <v>74</v>
      </c>
    </row>
    <row r="103" spans="1:16" ht="25.5">
      <c r="A103" t="s">
        <v>49</v>
      </c>
      <c s="34" t="s">
        <v>206</v>
      </c>
      <c s="34" t="s">
        <v>631</v>
      </c>
      <c s="35" t="s">
        <v>47</v>
      </c>
      <c s="6" t="s">
        <v>632</v>
      </c>
      <c s="36" t="s">
        <v>52</v>
      </c>
      <c s="37">
        <v>2</v>
      </c>
      <c s="36">
        <v>0</v>
      </c>
      <c s="36">
        <f>ROUND(G103*H103,6)</f>
      </c>
      <c r="L103" s="38">
        <v>0</v>
      </c>
      <c s="32">
        <f>ROUND(ROUND(L103,2)*ROUND(G103,3),2)</f>
      </c>
      <c s="36" t="s">
        <v>73</v>
      </c>
      <c>
        <f>(M103*21)/100</f>
      </c>
      <c t="s">
        <v>27</v>
      </c>
    </row>
    <row r="104" spans="1:5" ht="12.75">
      <c r="A104" s="35" t="s">
        <v>54</v>
      </c>
      <c r="E104" s="39" t="s">
        <v>55</v>
      </c>
    </row>
    <row r="105" spans="1:5" ht="12.75">
      <c r="A105" s="35" t="s">
        <v>56</v>
      </c>
      <c r="E105" s="40" t="s">
        <v>55</v>
      </c>
    </row>
    <row r="106" spans="1:5" ht="12.75">
      <c r="A106" t="s">
        <v>57</v>
      </c>
      <c r="E106" s="39" t="s">
        <v>74</v>
      </c>
    </row>
    <row r="107" spans="1:16" ht="12.75">
      <c r="A107" t="s">
        <v>49</v>
      </c>
      <c s="34" t="s">
        <v>246</v>
      </c>
      <c s="34" t="s">
        <v>2071</v>
      </c>
      <c s="35" t="s">
        <v>47</v>
      </c>
      <c s="6" t="s">
        <v>2072</v>
      </c>
      <c s="36" t="s">
        <v>52</v>
      </c>
      <c s="37">
        <v>1</v>
      </c>
      <c s="36">
        <v>0</v>
      </c>
      <c s="36">
        <f>ROUND(G107*H107,6)</f>
      </c>
      <c r="L107" s="38">
        <v>0</v>
      </c>
      <c s="32">
        <f>ROUND(ROUND(L107,2)*ROUND(G107,3),2)</f>
      </c>
      <c s="36" t="s">
        <v>73</v>
      </c>
      <c>
        <f>(M107*21)/100</f>
      </c>
      <c t="s">
        <v>27</v>
      </c>
    </row>
    <row r="108" spans="1:5" ht="12.75">
      <c r="A108" s="35" t="s">
        <v>54</v>
      </c>
      <c r="E108" s="39" t="s">
        <v>55</v>
      </c>
    </row>
    <row r="109" spans="1:5" ht="12.75">
      <c r="A109" s="35" t="s">
        <v>56</v>
      </c>
      <c r="E109" s="40" t="s">
        <v>55</v>
      </c>
    </row>
    <row r="110" spans="1:5" ht="12.75">
      <c r="A110" t="s">
        <v>57</v>
      </c>
      <c r="E110" s="39" t="s">
        <v>74</v>
      </c>
    </row>
    <row r="111" spans="1:16" ht="12.75">
      <c r="A111" t="s">
        <v>49</v>
      </c>
      <c s="34" t="s">
        <v>259</v>
      </c>
      <c s="34" t="s">
        <v>639</v>
      </c>
      <c s="35" t="s">
        <v>47</v>
      </c>
      <c s="6" t="s">
        <v>640</v>
      </c>
      <c s="36" t="s">
        <v>297</v>
      </c>
      <c s="37">
        <v>0.45</v>
      </c>
      <c s="36">
        <v>0</v>
      </c>
      <c s="36">
        <f>ROUND(G111*H111,6)</f>
      </c>
      <c r="L111" s="38">
        <v>0</v>
      </c>
      <c s="32">
        <f>ROUND(ROUND(L111,2)*ROUND(G111,3),2)</f>
      </c>
      <c s="36" t="s">
        <v>73</v>
      </c>
      <c>
        <f>(M111*21)/100</f>
      </c>
      <c t="s">
        <v>27</v>
      </c>
    </row>
    <row r="112" spans="1:5" ht="12.75">
      <c r="A112" s="35" t="s">
        <v>54</v>
      </c>
      <c r="E112" s="39" t="s">
        <v>55</v>
      </c>
    </row>
    <row r="113" spans="1:5" ht="12.75">
      <c r="A113" s="35" t="s">
        <v>56</v>
      </c>
      <c r="E113" s="40" t="s">
        <v>55</v>
      </c>
    </row>
    <row r="114" spans="1:5" ht="12.75">
      <c r="A114" t="s">
        <v>57</v>
      </c>
      <c r="E114" s="39" t="s">
        <v>74</v>
      </c>
    </row>
    <row r="115" spans="1:16" ht="12.75">
      <c r="A115" t="s">
        <v>49</v>
      </c>
      <c s="34" t="s">
        <v>267</v>
      </c>
      <c s="34" t="s">
        <v>2109</v>
      </c>
      <c s="35" t="s">
        <v>47</v>
      </c>
      <c s="6" t="s">
        <v>2110</v>
      </c>
      <c s="36" t="s">
        <v>68</v>
      </c>
      <c s="37">
        <v>8</v>
      </c>
      <c s="36">
        <v>0</v>
      </c>
      <c s="36">
        <f>ROUND(G115*H115,6)</f>
      </c>
      <c r="L115" s="38">
        <v>0</v>
      </c>
      <c s="32">
        <f>ROUND(ROUND(L115,2)*ROUND(G115,3),2)</f>
      </c>
      <c s="36" t="s">
        <v>73</v>
      </c>
      <c>
        <f>(M115*21)/100</f>
      </c>
      <c t="s">
        <v>27</v>
      </c>
    </row>
    <row r="116" spans="1:5" ht="12.75">
      <c r="A116" s="35" t="s">
        <v>54</v>
      </c>
      <c r="E116" s="39" t="s">
        <v>55</v>
      </c>
    </row>
    <row r="117" spans="1:5" ht="12.75">
      <c r="A117" s="35" t="s">
        <v>56</v>
      </c>
      <c r="E117" s="40" t="s">
        <v>55</v>
      </c>
    </row>
    <row r="118" spans="1:5" ht="12.75">
      <c r="A118" t="s">
        <v>57</v>
      </c>
      <c r="E118" s="39" t="s">
        <v>74</v>
      </c>
    </row>
    <row r="119" spans="1:16" ht="25.5">
      <c r="A119" t="s">
        <v>49</v>
      </c>
      <c s="34" t="s">
        <v>267</v>
      </c>
      <c s="34" t="s">
        <v>641</v>
      </c>
      <c s="35" t="s">
        <v>47</v>
      </c>
      <c s="6" t="s">
        <v>642</v>
      </c>
      <c s="36" t="s">
        <v>104</v>
      </c>
      <c s="37">
        <v>150</v>
      </c>
      <c s="36">
        <v>0</v>
      </c>
      <c s="36">
        <f>ROUND(G119*H119,6)</f>
      </c>
      <c r="L119" s="38">
        <v>0</v>
      </c>
      <c s="32">
        <f>ROUND(ROUND(L119,2)*ROUND(G119,3),2)</f>
      </c>
      <c s="36" t="s">
        <v>73</v>
      </c>
      <c>
        <f>(M119*21)/100</f>
      </c>
      <c t="s">
        <v>27</v>
      </c>
    </row>
    <row r="120" spans="1:5" ht="12.75">
      <c r="A120" s="35" t="s">
        <v>54</v>
      </c>
      <c r="E120" s="39" t="s">
        <v>55</v>
      </c>
    </row>
    <row r="121" spans="1:5" ht="12.75">
      <c r="A121" s="35" t="s">
        <v>56</v>
      </c>
      <c r="E121" s="40" t="s">
        <v>55</v>
      </c>
    </row>
    <row r="122" spans="1:5" ht="63.75">
      <c r="A122" t="s">
        <v>57</v>
      </c>
      <c r="E122" s="39" t="s">
        <v>303</v>
      </c>
    </row>
    <row r="123" spans="1:16" ht="12.75">
      <c r="A123" t="s">
        <v>49</v>
      </c>
      <c s="34" t="s">
        <v>281</v>
      </c>
      <c s="34" t="s">
        <v>643</v>
      </c>
      <c s="35" t="s">
        <v>47</v>
      </c>
      <c s="6" t="s">
        <v>644</v>
      </c>
      <c s="36" t="s">
        <v>52</v>
      </c>
      <c s="37">
        <v>2</v>
      </c>
      <c s="36">
        <v>0</v>
      </c>
      <c s="36">
        <f>ROUND(G123*H123,6)</f>
      </c>
      <c r="L123" s="38">
        <v>0</v>
      </c>
      <c s="32">
        <f>ROUND(ROUND(L123,2)*ROUND(G123,3),2)</f>
      </c>
      <c s="36" t="s">
        <v>73</v>
      </c>
      <c>
        <f>(M123*21)/100</f>
      </c>
      <c t="s">
        <v>27</v>
      </c>
    </row>
    <row r="124" spans="1:5" ht="12.75">
      <c r="A124" s="35" t="s">
        <v>54</v>
      </c>
      <c r="E124" s="39" t="s">
        <v>55</v>
      </c>
    </row>
    <row r="125" spans="1:5" ht="12.75">
      <c r="A125" s="35" t="s">
        <v>56</v>
      </c>
      <c r="E125" s="40" t="s">
        <v>55</v>
      </c>
    </row>
    <row r="126" spans="1:5" ht="12.75">
      <c r="A126" t="s">
        <v>57</v>
      </c>
      <c r="E126" s="39" t="s">
        <v>74</v>
      </c>
    </row>
    <row r="127" spans="1:16" ht="12.75">
      <c r="A127" t="s">
        <v>49</v>
      </c>
      <c s="34" t="s">
        <v>286</v>
      </c>
      <c s="34" t="s">
        <v>1018</v>
      </c>
      <c s="35" t="s">
        <v>47</v>
      </c>
      <c s="6" t="s">
        <v>1723</v>
      </c>
      <c s="36" t="s">
        <v>96</v>
      </c>
      <c s="37">
        <v>1</v>
      </c>
      <c s="36">
        <v>0</v>
      </c>
      <c s="36">
        <f>ROUND(G127*H127,6)</f>
      </c>
      <c r="L127" s="38">
        <v>0</v>
      </c>
      <c s="32">
        <f>ROUND(ROUND(L127,2)*ROUND(G127,3),2)</f>
      </c>
      <c s="36" t="s">
        <v>53</v>
      </c>
      <c>
        <f>(M127*21)/100</f>
      </c>
      <c t="s">
        <v>27</v>
      </c>
    </row>
    <row r="128" spans="1:5" ht="12.75">
      <c r="A128" s="35" t="s">
        <v>54</v>
      </c>
      <c r="E128" s="39" t="s">
        <v>55</v>
      </c>
    </row>
    <row r="129" spans="1:5" ht="12.75">
      <c r="A129" s="35" t="s">
        <v>56</v>
      </c>
      <c r="E129" s="40" t="s">
        <v>55</v>
      </c>
    </row>
    <row r="130" spans="1:5" ht="76.5">
      <c r="A130" t="s">
        <v>57</v>
      </c>
      <c r="E130" s="39" t="s">
        <v>331</v>
      </c>
    </row>
    <row r="131" spans="1:16" ht="12.75">
      <c r="A131" t="s">
        <v>49</v>
      </c>
      <c s="34" t="s">
        <v>290</v>
      </c>
      <c s="34" t="s">
        <v>2291</v>
      </c>
      <c s="35" t="s">
        <v>47</v>
      </c>
      <c s="6" t="s">
        <v>2292</v>
      </c>
      <c s="36" t="s">
        <v>104</v>
      </c>
      <c s="37">
        <v>150</v>
      </c>
      <c s="36">
        <v>0</v>
      </c>
      <c s="36">
        <f>ROUND(G131*H131,6)</f>
      </c>
      <c r="L131" s="38">
        <v>0</v>
      </c>
      <c s="32">
        <f>ROUND(ROUND(L131,2)*ROUND(G131,3),2)</f>
      </c>
      <c s="36" t="s">
        <v>53</v>
      </c>
      <c>
        <f>(M131*21)/100</f>
      </c>
      <c t="s">
        <v>27</v>
      </c>
    </row>
    <row r="132" spans="1:5" ht="12.75">
      <c r="A132" s="35" t="s">
        <v>54</v>
      </c>
      <c r="E132" s="39" t="s">
        <v>55</v>
      </c>
    </row>
    <row r="133" spans="1:5" ht="12.75">
      <c r="A133" s="35" t="s">
        <v>56</v>
      </c>
      <c r="E133" s="40" t="s">
        <v>55</v>
      </c>
    </row>
    <row r="134" spans="1:5" ht="63.75">
      <c r="A134" t="s">
        <v>57</v>
      </c>
      <c r="E134" s="39" t="s">
        <v>2293</v>
      </c>
    </row>
    <row r="135" spans="1:16" ht="25.5">
      <c r="A135" t="s">
        <v>49</v>
      </c>
      <c s="34" t="s">
        <v>294</v>
      </c>
      <c s="34" t="s">
        <v>2754</v>
      </c>
      <c s="35" t="s">
        <v>47</v>
      </c>
      <c s="6" t="s">
        <v>2755</v>
      </c>
      <c s="36" t="s">
        <v>104</v>
      </c>
      <c s="37">
        <v>50</v>
      </c>
      <c s="36">
        <v>0</v>
      </c>
      <c s="36">
        <f>ROUND(G135*H135,6)</f>
      </c>
      <c r="L135" s="38">
        <v>0</v>
      </c>
      <c s="32">
        <f>ROUND(ROUND(L135,2)*ROUND(G135,3),2)</f>
      </c>
      <c s="36" t="s">
        <v>53</v>
      </c>
      <c>
        <f>(M135*21)/100</f>
      </c>
      <c t="s">
        <v>27</v>
      </c>
    </row>
    <row r="136" spans="1:5" ht="12.75">
      <c r="A136" s="35" t="s">
        <v>54</v>
      </c>
      <c r="E136" s="39" t="s">
        <v>55</v>
      </c>
    </row>
    <row r="137" spans="1:5" ht="12.75">
      <c r="A137" s="35" t="s">
        <v>56</v>
      </c>
      <c r="E137" s="40" t="s">
        <v>55</v>
      </c>
    </row>
    <row r="138" spans="1:5" ht="12.75">
      <c r="A138" t="s">
        <v>57</v>
      </c>
      <c r="E138" s="39" t="s">
        <v>74</v>
      </c>
    </row>
    <row r="139" spans="1:16" ht="12.75">
      <c r="A139" t="s">
        <v>49</v>
      </c>
      <c s="34" t="s">
        <v>300</v>
      </c>
      <c s="34" t="s">
        <v>2060</v>
      </c>
      <c s="35" t="s">
        <v>47</v>
      </c>
      <c s="6" t="s">
        <v>2061</v>
      </c>
      <c s="36" t="s">
        <v>52</v>
      </c>
      <c s="37">
        <v>1</v>
      </c>
      <c s="36">
        <v>0</v>
      </c>
      <c s="36">
        <f>ROUND(G139*H139,6)</f>
      </c>
      <c r="L139" s="38">
        <v>0</v>
      </c>
      <c s="32">
        <f>ROUND(ROUND(L139,2)*ROUND(G139,3),2)</f>
      </c>
      <c s="36" t="s">
        <v>73</v>
      </c>
      <c>
        <f>(M139*21)/100</f>
      </c>
      <c t="s">
        <v>27</v>
      </c>
    </row>
    <row r="140" spans="1:5" ht="12.75">
      <c r="A140" s="35" t="s">
        <v>54</v>
      </c>
      <c r="E140" s="39" t="s">
        <v>55</v>
      </c>
    </row>
    <row r="141" spans="1:5" ht="12.75">
      <c r="A141" s="35" t="s">
        <v>56</v>
      </c>
      <c r="E141" s="40" t="s">
        <v>55</v>
      </c>
    </row>
    <row r="142" spans="1:5" ht="12.75">
      <c r="A142" t="s">
        <v>57</v>
      </c>
      <c r="E142" s="39" t="s">
        <v>74</v>
      </c>
    </row>
    <row r="143" spans="1:16" ht="12.75">
      <c r="A143" t="s">
        <v>49</v>
      </c>
      <c s="34" t="s">
        <v>304</v>
      </c>
      <c s="34" t="s">
        <v>2062</v>
      </c>
      <c s="35" t="s">
        <v>47</v>
      </c>
      <c s="6" t="s">
        <v>2063</v>
      </c>
      <c s="36" t="s">
        <v>52</v>
      </c>
      <c s="37">
        <v>1</v>
      </c>
      <c s="36">
        <v>0</v>
      </c>
      <c s="36">
        <f>ROUND(G143*H143,6)</f>
      </c>
      <c r="L143" s="38">
        <v>0</v>
      </c>
      <c s="32">
        <f>ROUND(ROUND(L143,2)*ROUND(G143,3),2)</f>
      </c>
      <c s="36" t="s">
        <v>53</v>
      </c>
      <c>
        <f>(M143*21)/100</f>
      </c>
      <c t="s">
        <v>27</v>
      </c>
    </row>
    <row r="144" spans="1:5" ht="12.75">
      <c r="A144" s="35" t="s">
        <v>54</v>
      </c>
      <c r="E144" s="39" t="s">
        <v>55</v>
      </c>
    </row>
    <row r="145" spans="1:5" ht="12.75">
      <c r="A145" s="35" t="s">
        <v>56</v>
      </c>
      <c r="E145" s="40" t="s">
        <v>55</v>
      </c>
    </row>
    <row r="146" spans="1:5" ht="12.75">
      <c r="A146" t="s">
        <v>57</v>
      </c>
      <c r="E146" s="39" t="s">
        <v>2064</v>
      </c>
    </row>
    <row r="147" spans="1:16" ht="25.5">
      <c r="A147" t="s">
        <v>49</v>
      </c>
      <c s="34" t="s">
        <v>307</v>
      </c>
      <c s="34" t="s">
        <v>2065</v>
      </c>
      <c s="35" t="s">
        <v>47</v>
      </c>
      <c s="6" t="s">
        <v>2066</v>
      </c>
      <c s="36" t="s">
        <v>52</v>
      </c>
      <c s="37">
        <v>1</v>
      </c>
      <c s="36">
        <v>0</v>
      </c>
      <c s="36">
        <f>ROUND(G147*H147,6)</f>
      </c>
      <c r="L147" s="38">
        <v>0</v>
      </c>
      <c s="32">
        <f>ROUND(ROUND(L147,2)*ROUND(G147,3),2)</f>
      </c>
      <c s="36" t="s">
        <v>53</v>
      </c>
      <c>
        <f>(M147*21)/100</f>
      </c>
      <c t="s">
        <v>27</v>
      </c>
    </row>
    <row r="148" spans="1:5" ht="12.75">
      <c r="A148" s="35" t="s">
        <v>54</v>
      </c>
      <c r="E148" s="39" t="s">
        <v>55</v>
      </c>
    </row>
    <row r="149" spans="1:5" ht="12.75">
      <c r="A149" s="35" t="s">
        <v>56</v>
      </c>
      <c r="E149" s="40" t="s">
        <v>55</v>
      </c>
    </row>
    <row r="150" spans="1:5" ht="38.25">
      <c r="A150" t="s">
        <v>57</v>
      </c>
      <c r="E150" s="39" t="s">
        <v>2067</v>
      </c>
    </row>
    <row r="151" spans="1:16" ht="12.75">
      <c r="A151" t="s">
        <v>49</v>
      </c>
      <c s="34" t="s">
        <v>307</v>
      </c>
      <c s="34" t="s">
        <v>2068</v>
      </c>
      <c s="35" t="s">
        <v>47</v>
      </c>
      <c s="6" t="s">
        <v>2069</v>
      </c>
      <c s="36" t="s">
        <v>52</v>
      </c>
      <c s="37">
        <v>3</v>
      </c>
      <c s="36">
        <v>0</v>
      </c>
      <c s="36">
        <f>ROUND(G151*H151,6)</f>
      </c>
      <c r="L151" s="38">
        <v>0</v>
      </c>
      <c s="32">
        <f>ROUND(ROUND(L151,2)*ROUND(G151,3),2)</f>
      </c>
      <c s="36" t="s">
        <v>53</v>
      </c>
      <c>
        <f>(M151*21)/100</f>
      </c>
      <c t="s">
        <v>27</v>
      </c>
    </row>
    <row r="152" spans="1:5" ht="12.75">
      <c r="A152" s="35" t="s">
        <v>54</v>
      </c>
      <c r="E152" s="39" t="s">
        <v>55</v>
      </c>
    </row>
    <row r="153" spans="1:5" ht="12.75">
      <c r="A153" s="35" t="s">
        <v>56</v>
      </c>
      <c r="E153" s="40" t="s">
        <v>55</v>
      </c>
    </row>
    <row r="154" spans="1:5" ht="38.25">
      <c r="A154" t="s">
        <v>57</v>
      </c>
      <c r="E154" s="39" t="s">
        <v>2070</v>
      </c>
    </row>
    <row r="155" spans="1:16" ht="12.75">
      <c r="A155" t="s">
        <v>49</v>
      </c>
      <c s="34" t="s">
        <v>310</v>
      </c>
      <c s="34" t="s">
        <v>2073</v>
      </c>
      <c s="35" t="s">
        <v>47</v>
      </c>
      <c s="6" t="s">
        <v>2074</v>
      </c>
      <c s="36" t="s">
        <v>52</v>
      </c>
      <c s="37">
        <v>1</v>
      </c>
      <c s="36">
        <v>0</v>
      </c>
      <c s="36">
        <f>ROUND(G155*H155,6)</f>
      </c>
      <c r="L155" s="38">
        <v>0</v>
      </c>
      <c s="32">
        <f>ROUND(ROUND(L155,2)*ROUND(G155,3),2)</f>
      </c>
      <c s="36" t="s">
        <v>53</v>
      </c>
      <c>
        <f>(M155*21)/100</f>
      </c>
      <c t="s">
        <v>27</v>
      </c>
    </row>
    <row r="156" spans="1:5" ht="12.75">
      <c r="A156" s="35" t="s">
        <v>54</v>
      </c>
      <c r="E156" s="39" t="s">
        <v>55</v>
      </c>
    </row>
    <row r="157" spans="1:5" ht="12.75">
      <c r="A157" s="35" t="s">
        <v>56</v>
      </c>
      <c r="E157" s="40" t="s">
        <v>55</v>
      </c>
    </row>
    <row r="158" spans="1:5" ht="38.25">
      <c r="A158" t="s">
        <v>57</v>
      </c>
      <c r="E158" s="39" t="s">
        <v>2075</v>
      </c>
    </row>
    <row r="159" spans="1:16" ht="12.75">
      <c r="A159" t="s">
        <v>49</v>
      </c>
      <c s="34" t="s">
        <v>313</v>
      </c>
      <c s="34" t="s">
        <v>2096</v>
      </c>
      <c s="35" t="s">
        <v>47</v>
      </c>
      <c s="6" t="s">
        <v>2097</v>
      </c>
      <c s="36" t="s">
        <v>52</v>
      </c>
      <c s="37">
        <v>2</v>
      </c>
      <c s="36">
        <v>0</v>
      </c>
      <c s="36">
        <f>ROUND(G159*H159,6)</f>
      </c>
      <c r="L159" s="38">
        <v>0</v>
      </c>
      <c s="32">
        <f>ROUND(ROUND(L159,2)*ROUND(G159,3),2)</f>
      </c>
      <c s="36" t="s">
        <v>53</v>
      </c>
      <c>
        <f>(M159*21)/100</f>
      </c>
      <c t="s">
        <v>27</v>
      </c>
    </row>
    <row r="160" spans="1:5" ht="12.75">
      <c r="A160" s="35" t="s">
        <v>54</v>
      </c>
      <c r="E160" s="39" t="s">
        <v>55</v>
      </c>
    </row>
    <row r="161" spans="1:5" ht="12.75">
      <c r="A161" s="35" t="s">
        <v>56</v>
      </c>
      <c r="E161" s="40" t="s">
        <v>55</v>
      </c>
    </row>
    <row r="162" spans="1:5" ht="38.25">
      <c r="A162" t="s">
        <v>57</v>
      </c>
      <c r="E162" s="39" t="s">
        <v>2098</v>
      </c>
    </row>
    <row r="163" spans="1:16" ht="12.75">
      <c r="A163" t="s">
        <v>49</v>
      </c>
      <c s="34" t="s">
        <v>316</v>
      </c>
      <c s="34" t="s">
        <v>2099</v>
      </c>
      <c s="35" t="s">
        <v>47</v>
      </c>
      <c s="6" t="s">
        <v>2100</v>
      </c>
      <c s="36" t="s">
        <v>52</v>
      </c>
      <c s="37">
        <v>2</v>
      </c>
      <c s="36">
        <v>0</v>
      </c>
      <c s="36">
        <f>ROUND(G163*H163,6)</f>
      </c>
      <c r="L163" s="38">
        <v>0</v>
      </c>
      <c s="32">
        <f>ROUND(ROUND(L163,2)*ROUND(G163,3),2)</f>
      </c>
      <c s="36" t="s">
        <v>53</v>
      </c>
      <c>
        <f>(M163*21)/100</f>
      </c>
      <c t="s">
        <v>27</v>
      </c>
    </row>
    <row r="164" spans="1:5" ht="12.75">
      <c r="A164" s="35" t="s">
        <v>54</v>
      </c>
      <c r="E164" s="39" t="s">
        <v>55</v>
      </c>
    </row>
    <row r="165" spans="1:5" ht="12.75">
      <c r="A165" s="35" t="s">
        <v>56</v>
      </c>
      <c r="E165" s="40" t="s">
        <v>55</v>
      </c>
    </row>
    <row r="166" spans="1:5" ht="63.75">
      <c r="A166" t="s">
        <v>57</v>
      </c>
      <c r="E166" s="39" t="s">
        <v>2101</v>
      </c>
    </row>
    <row r="167" spans="1:16" ht="12.75">
      <c r="A167" t="s">
        <v>49</v>
      </c>
      <c s="34" t="s">
        <v>320</v>
      </c>
      <c s="34" t="s">
        <v>2102</v>
      </c>
      <c s="35" t="s">
        <v>47</v>
      </c>
      <c s="6" t="s">
        <v>2103</v>
      </c>
      <c s="36" t="s">
        <v>104</v>
      </c>
      <c s="37">
        <v>1</v>
      </c>
      <c s="36">
        <v>0</v>
      </c>
      <c s="36">
        <f>ROUND(G167*H167,6)</f>
      </c>
      <c r="L167" s="38">
        <v>0</v>
      </c>
      <c s="32">
        <f>ROUND(ROUND(L167,2)*ROUND(G167,3),2)</f>
      </c>
      <c s="36" t="s">
        <v>73</v>
      </c>
      <c>
        <f>(M167*21)/100</f>
      </c>
      <c t="s">
        <v>27</v>
      </c>
    </row>
    <row r="168" spans="1:5" ht="12.75">
      <c r="A168" s="35" t="s">
        <v>54</v>
      </c>
      <c r="E168" s="39" t="s">
        <v>55</v>
      </c>
    </row>
    <row r="169" spans="1:5" ht="12.75">
      <c r="A169" s="35" t="s">
        <v>56</v>
      </c>
      <c r="E169" s="40" t="s">
        <v>55</v>
      </c>
    </row>
    <row r="170" spans="1:5" ht="12.75">
      <c r="A170" t="s">
        <v>57</v>
      </c>
      <c r="E170" s="39" t="s">
        <v>74</v>
      </c>
    </row>
    <row r="171" spans="1:16" ht="12.75">
      <c r="A171" t="s">
        <v>49</v>
      </c>
      <c s="34" t="s">
        <v>324</v>
      </c>
      <c s="34" t="s">
        <v>2104</v>
      </c>
      <c s="35" t="s">
        <v>47</v>
      </c>
      <c s="6" t="s">
        <v>2105</v>
      </c>
      <c s="36" t="s">
        <v>104</v>
      </c>
      <c s="37">
        <v>1</v>
      </c>
      <c s="36">
        <v>0</v>
      </c>
      <c s="36">
        <f>ROUND(G171*H171,6)</f>
      </c>
      <c r="L171" s="38">
        <v>0</v>
      </c>
      <c s="32">
        <f>ROUND(ROUND(L171,2)*ROUND(G171,3),2)</f>
      </c>
      <c s="36" t="s">
        <v>73</v>
      </c>
      <c>
        <f>(M171*21)/100</f>
      </c>
      <c t="s">
        <v>27</v>
      </c>
    </row>
    <row r="172" spans="1:5" ht="12.75">
      <c r="A172" s="35" t="s">
        <v>54</v>
      </c>
      <c r="E172" s="39" t="s">
        <v>55</v>
      </c>
    </row>
    <row r="173" spans="1:5" ht="12.75">
      <c r="A173" s="35" t="s">
        <v>56</v>
      </c>
      <c r="E173" s="40" t="s">
        <v>55</v>
      </c>
    </row>
    <row r="174" spans="1:5" ht="12.75">
      <c r="A174" t="s">
        <v>57</v>
      </c>
      <c r="E174" s="39" t="s">
        <v>74</v>
      </c>
    </row>
    <row r="175" spans="1:16" ht="38.25">
      <c r="A175" t="s">
        <v>49</v>
      </c>
      <c s="34" t="s">
        <v>328</v>
      </c>
      <c s="34" t="s">
        <v>2756</v>
      </c>
      <c s="35" t="s">
        <v>47</v>
      </c>
      <c s="6" t="s">
        <v>2757</v>
      </c>
      <c s="36" t="s">
        <v>52</v>
      </c>
      <c s="37">
        <v>1</v>
      </c>
      <c s="36">
        <v>0</v>
      </c>
      <c s="36">
        <f>ROUND(G175*H175,6)</f>
      </c>
      <c r="L175" s="38">
        <v>0</v>
      </c>
      <c s="32">
        <f>ROUND(ROUND(L175,2)*ROUND(G175,3),2)</f>
      </c>
      <c s="36" t="s">
        <v>53</v>
      </c>
      <c>
        <f>(M175*21)/100</f>
      </c>
      <c t="s">
        <v>27</v>
      </c>
    </row>
    <row r="176" spans="1:5" ht="12.75">
      <c r="A176" s="35" t="s">
        <v>54</v>
      </c>
      <c r="E176" s="39" t="s">
        <v>55</v>
      </c>
    </row>
    <row r="177" spans="1:5" ht="12.75">
      <c r="A177" s="35" t="s">
        <v>56</v>
      </c>
      <c r="E177" s="40" t="s">
        <v>55</v>
      </c>
    </row>
    <row r="178" spans="1:5" ht="51">
      <c r="A178" t="s">
        <v>57</v>
      </c>
      <c r="E178" s="39" t="s">
        <v>270</v>
      </c>
    </row>
    <row r="179" spans="1:16" ht="12.75">
      <c r="A179" t="s">
        <v>49</v>
      </c>
      <c s="34" t="s">
        <v>332</v>
      </c>
      <c s="34" t="s">
        <v>2758</v>
      </c>
      <c s="35" t="s">
        <v>47</v>
      </c>
      <c s="6" t="s">
        <v>2759</v>
      </c>
      <c s="36" t="s">
        <v>52</v>
      </c>
      <c s="37">
        <v>1</v>
      </c>
      <c s="36">
        <v>0</v>
      </c>
      <c s="36">
        <f>ROUND(G179*H179,6)</f>
      </c>
      <c r="L179" s="38">
        <v>0</v>
      </c>
      <c s="32">
        <f>ROUND(ROUND(L179,2)*ROUND(G179,3),2)</f>
      </c>
      <c s="36" t="s">
        <v>73</v>
      </c>
      <c>
        <f>(M179*21)/100</f>
      </c>
      <c t="s">
        <v>27</v>
      </c>
    </row>
    <row r="180" spans="1:5" ht="12.75">
      <c r="A180" s="35" t="s">
        <v>54</v>
      </c>
      <c r="E180" s="39" t="s">
        <v>55</v>
      </c>
    </row>
    <row r="181" spans="1:5" ht="12.75">
      <c r="A181" s="35" t="s">
        <v>56</v>
      </c>
      <c r="E181" s="40" t="s">
        <v>55</v>
      </c>
    </row>
    <row r="182" spans="1:5" ht="12.75">
      <c r="A182" t="s">
        <v>57</v>
      </c>
      <c r="E182" s="39" t="s">
        <v>74</v>
      </c>
    </row>
    <row r="183" spans="1:16" ht="12.75">
      <c r="A183" t="s">
        <v>49</v>
      </c>
      <c s="34" t="s">
        <v>335</v>
      </c>
      <c s="34" t="s">
        <v>1725</v>
      </c>
      <c s="35" t="s">
        <v>47</v>
      </c>
      <c s="6" t="s">
        <v>1726</v>
      </c>
      <c s="36" t="s">
        <v>52</v>
      </c>
      <c s="37">
        <v>3</v>
      </c>
      <c s="36">
        <v>0</v>
      </c>
      <c s="36">
        <f>ROUND(G183*H183,6)</f>
      </c>
      <c r="L183" s="38">
        <v>0</v>
      </c>
      <c s="32">
        <f>ROUND(ROUND(L183,2)*ROUND(G183,3),2)</f>
      </c>
      <c s="36" t="s">
        <v>73</v>
      </c>
      <c>
        <f>(M183*21)/100</f>
      </c>
      <c t="s">
        <v>27</v>
      </c>
    </row>
    <row r="184" spans="1:5" ht="12.75">
      <c r="A184" s="35" t="s">
        <v>54</v>
      </c>
      <c r="E184" s="39" t="s">
        <v>55</v>
      </c>
    </row>
    <row r="185" spans="1:5" ht="12.75">
      <c r="A185" s="35" t="s">
        <v>56</v>
      </c>
      <c r="E185" s="40" t="s">
        <v>55</v>
      </c>
    </row>
    <row r="186" spans="1:5" ht="12.75">
      <c r="A186" t="s">
        <v>57</v>
      </c>
      <c r="E186" s="39" t="s">
        <v>74</v>
      </c>
    </row>
    <row r="187" spans="1:16" ht="12.75">
      <c r="A187" t="s">
        <v>49</v>
      </c>
      <c s="34" t="s">
        <v>338</v>
      </c>
      <c s="34" t="s">
        <v>352</v>
      </c>
      <c s="35" t="s">
        <v>47</v>
      </c>
      <c s="6" t="s">
        <v>2111</v>
      </c>
      <c s="36" t="s">
        <v>52</v>
      </c>
      <c s="37">
        <v>1</v>
      </c>
      <c s="36">
        <v>0</v>
      </c>
      <c s="36">
        <f>ROUND(G187*H187,6)</f>
      </c>
      <c r="L187" s="38">
        <v>0</v>
      </c>
      <c s="32">
        <f>ROUND(ROUND(L187,2)*ROUND(G187,3),2)</f>
      </c>
      <c s="36" t="s">
        <v>53</v>
      </c>
      <c>
        <f>(M187*21)/100</f>
      </c>
      <c t="s">
        <v>27</v>
      </c>
    </row>
    <row r="188" spans="1:5" ht="12.75">
      <c r="A188" s="35" t="s">
        <v>54</v>
      </c>
      <c r="E188" s="39" t="s">
        <v>55</v>
      </c>
    </row>
    <row r="189" spans="1:5" ht="12.75">
      <c r="A189" s="35" t="s">
        <v>56</v>
      </c>
      <c r="E189" s="40" t="s">
        <v>55</v>
      </c>
    </row>
    <row r="190" spans="1:5" ht="12.75">
      <c r="A190" t="s">
        <v>57</v>
      </c>
      <c r="E190" s="39" t="s">
        <v>354</v>
      </c>
    </row>
    <row r="191" spans="1:13" ht="12.75">
      <c r="A191" t="s">
        <v>46</v>
      </c>
      <c r="C191" s="31" t="s">
        <v>20</v>
      </c>
      <c r="E191" s="33" t="s">
        <v>578</v>
      </c>
      <c r="J191" s="32">
        <f>0</f>
      </c>
      <c s="32">
        <f>0</f>
      </c>
      <c s="32">
        <f>0+L192+L196+L200+L204+L208</f>
      </c>
      <c s="32">
        <f>0+M192+M196+M200+M204+M208</f>
      </c>
    </row>
    <row r="192" spans="1:16" ht="12.75">
      <c r="A192" t="s">
        <v>49</v>
      </c>
      <c s="34" t="s">
        <v>341</v>
      </c>
      <c s="34" t="s">
        <v>2112</v>
      </c>
      <c s="35" t="s">
        <v>47</v>
      </c>
      <c s="6" t="s">
        <v>2113</v>
      </c>
      <c s="36" t="s">
        <v>68</v>
      </c>
      <c s="37">
        <v>24</v>
      </c>
      <c s="36">
        <v>0</v>
      </c>
      <c s="36">
        <f>ROUND(G192*H192,6)</f>
      </c>
      <c r="L192" s="38">
        <v>0</v>
      </c>
      <c s="32">
        <f>ROUND(ROUND(L192,2)*ROUND(G192,3),2)</f>
      </c>
      <c s="36" t="s">
        <v>73</v>
      </c>
      <c>
        <f>(M192*21)/100</f>
      </c>
      <c t="s">
        <v>27</v>
      </c>
    </row>
    <row r="193" spans="1:5" ht="12.75">
      <c r="A193" s="35" t="s">
        <v>54</v>
      </c>
      <c r="E193" s="39" t="s">
        <v>55</v>
      </c>
    </row>
    <row r="194" spans="1:5" ht="12.75">
      <c r="A194" s="35" t="s">
        <v>56</v>
      </c>
      <c r="E194" s="40" t="s">
        <v>55</v>
      </c>
    </row>
    <row r="195" spans="1:5" ht="12.75">
      <c r="A195" t="s">
        <v>57</v>
      </c>
      <c r="E195" s="39" t="s">
        <v>74</v>
      </c>
    </row>
    <row r="196" spans="1:16" ht="12.75">
      <c r="A196" t="s">
        <v>49</v>
      </c>
      <c s="34" t="s">
        <v>669</v>
      </c>
      <c s="34" t="s">
        <v>66</v>
      </c>
      <c s="35" t="s">
        <v>47</v>
      </c>
      <c s="6" t="s">
        <v>614</v>
      </c>
      <c s="36" t="s">
        <v>68</v>
      </c>
      <c s="37">
        <v>32</v>
      </c>
      <c s="36">
        <v>0</v>
      </c>
      <c s="36">
        <f>ROUND(G196*H196,6)</f>
      </c>
      <c r="L196" s="38">
        <v>0</v>
      </c>
      <c s="32">
        <f>ROUND(ROUND(L196,2)*ROUND(G196,3),2)</f>
      </c>
      <c s="36" t="s">
        <v>53</v>
      </c>
      <c>
        <f>(M196*21)/100</f>
      </c>
      <c t="s">
        <v>27</v>
      </c>
    </row>
    <row r="197" spans="1:5" ht="12.75">
      <c r="A197" s="35" t="s">
        <v>54</v>
      </c>
      <c r="E197" s="39" t="s">
        <v>55</v>
      </c>
    </row>
    <row r="198" spans="1:5" ht="12.75">
      <c r="A198" s="35" t="s">
        <v>56</v>
      </c>
      <c r="E198" s="40" t="s">
        <v>55</v>
      </c>
    </row>
    <row r="199" spans="1:5" ht="12.75">
      <c r="A199" t="s">
        <v>57</v>
      </c>
      <c r="E199" s="39" t="s">
        <v>69</v>
      </c>
    </row>
    <row r="200" spans="1:16" ht="25.5">
      <c r="A200" t="s">
        <v>49</v>
      </c>
      <c s="34" t="s">
        <v>670</v>
      </c>
      <c s="34" t="s">
        <v>2114</v>
      </c>
      <c s="35" t="s">
        <v>47</v>
      </c>
      <c s="6" t="s">
        <v>2115</v>
      </c>
      <c s="36" t="s">
        <v>52</v>
      </c>
      <c s="37">
        <v>1</v>
      </c>
      <c s="36">
        <v>0</v>
      </c>
      <c s="36">
        <f>ROUND(G200*H200,6)</f>
      </c>
      <c r="L200" s="38">
        <v>0</v>
      </c>
      <c s="32">
        <f>ROUND(ROUND(L200,2)*ROUND(G200,3),2)</f>
      </c>
      <c s="36" t="s">
        <v>73</v>
      </c>
      <c>
        <f>(M200*21)/100</f>
      </c>
      <c t="s">
        <v>27</v>
      </c>
    </row>
    <row r="201" spans="1:5" ht="12.75">
      <c r="A201" s="35" t="s">
        <v>54</v>
      </c>
      <c r="E201" s="39" t="s">
        <v>55</v>
      </c>
    </row>
    <row r="202" spans="1:5" ht="12.75">
      <c r="A202" s="35" t="s">
        <v>56</v>
      </c>
      <c r="E202" s="40" t="s">
        <v>55</v>
      </c>
    </row>
    <row r="203" spans="1:5" ht="12.75">
      <c r="A203" t="s">
        <v>57</v>
      </c>
      <c r="E203" s="39" t="s">
        <v>74</v>
      </c>
    </row>
    <row r="204" spans="1:16" ht="38.25">
      <c r="A204" t="s">
        <v>49</v>
      </c>
      <c s="34" t="s">
        <v>705</v>
      </c>
      <c s="34" t="s">
        <v>2116</v>
      </c>
      <c s="35" t="s">
        <v>47</v>
      </c>
      <c s="6" t="s">
        <v>2117</v>
      </c>
      <c s="36" t="s">
        <v>52</v>
      </c>
      <c s="37">
        <v>1</v>
      </c>
      <c s="36">
        <v>0</v>
      </c>
      <c s="36">
        <f>ROUND(G204*H204,6)</f>
      </c>
      <c r="L204" s="38">
        <v>0</v>
      </c>
      <c s="32">
        <f>ROUND(ROUND(L204,2)*ROUND(G204,3),2)</f>
      </c>
      <c s="36" t="s">
        <v>73</v>
      </c>
      <c>
        <f>(M204*21)/100</f>
      </c>
      <c t="s">
        <v>27</v>
      </c>
    </row>
    <row r="205" spans="1:5" ht="12.75">
      <c r="A205" s="35" t="s">
        <v>54</v>
      </c>
      <c r="E205" s="39" t="s">
        <v>55</v>
      </c>
    </row>
    <row r="206" spans="1:5" ht="12.75">
      <c r="A206" s="35" t="s">
        <v>56</v>
      </c>
      <c r="E206" s="40" t="s">
        <v>55</v>
      </c>
    </row>
    <row r="207" spans="1:5" ht="12.75">
      <c r="A207" t="s">
        <v>57</v>
      </c>
      <c r="E207" s="39" t="s">
        <v>74</v>
      </c>
    </row>
    <row r="208" spans="1:16" ht="12.75">
      <c r="A208" t="s">
        <v>49</v>
      </c>
      <c s="34" t="s">
        <v>706</v>
      </c>
      <c s="34" t="s">
        <v>76</v>
      </c>
      <c s="35" t="s">
        <v>47</v>
      </c>
      <c s="6" t="s">
        <v>77</v>
      </c>
      <c s="36" t="s">
        <v>52</v>
      </c>
      <c s="37">
        <v>1</v>
      </c>
      <c s="36">
        <v>0</v>
      </c>
      <c s="36">
        <f>ROUND(G208*H208,6)</f>
      </c>
      <c r="L208" s="38">
        <v>0</v>
      </c>
      <c s="32">
        <f>ROUND(ROUND(L208,2)*ROUND(G208,3),2)</f>
      </c>
      <c s="36" t="s">
        <v>53</v>
      </c>
      <c>
        <f>(M208*21)/100</f>
      </c>
      <c t="s">
        <v>27</v>
      </c>
    </row>
    <row r="209" spans="1:5" ht="12.75">
      <c r="A209" s="35" t="s">
        <v>54</v>
      </c>
      <c r="E209" s="39" t="s">
        <v>55</v>
      </c>
    </row>
    <row r="210" spans="1:5" ht="12.75">
      <c r="A210" s="35" t="s">
        <v>56</v>
      </c>
      <c r="E210" s="40" t="s">
        <v>55</v>
      </c>
    </row>
    <row r="211" spans="1:5" ht="25.5">
      <c r="A211" t="s">
        <v>57</v>
      </c>
      <c r="E211" s="39" t="s">
        <v>78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4.xml><?xml version="1.0" encoding="utf-8"?>
<worksheet xmlns="http://schemas.openxmlformats.org/spreadsheetml/2006/main" xmlns:r="http://schemas.openxmlformats.org/officeDocument/2006/relationships">
  <dimension ref="A1:T8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2760</v>
      </c>
      <c s="41">
        <f>Rekapitulace!C44</f>
      </c>
      <c s="20" t="s">
        <v>0</v>
      </c>
      <c t="s">
        <v>23</v>
      </c>
      <c t="s">
        <v>27</v>
      </c>
    </row>
    <row r="4" spans="1:16" ht="32" customHeight="1">
      <c r="A4" s="24" t="s">
        <v>20</v>
      </c>
      <c s="25" t="s">
        <v>28</v>
      </c>
      <c s="27" t="s">
        <v>2760</v>
      </c>
      <c r="E4" s="26" t="s">
        <v>2761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COUNTIFS(L8:L86,"=0",A8:A86,"P")+COUNTIFS(L8:L86,"",A8:A86,"P")+SUM(Q8:Q86)</f>
      </c>
    </row>
    <row r="8" spans="1:13" ht="12.75">
      <c r="A8" t="s">
        <v>44</v>
      </c>
      <c r="C8" s="28" t="s">
        <v>2764</v>
      </c>
      <c r="E8" s="30" t="s">
        <v>2763</v>
      </c>
      <c r="J8" s="29">
        <f>0+J9</f>
      </c>
      <c s="29">
        <f>0+K9</f>
      </c>
      <c s="29">
        <f>0+L9</f>
      </c>
      <c s="29">
        <f>0+M9</f>
      </c>
    </row>
    <row r="9" spans="1:13" ht="12.75">
      <c r="A9" t="s">
        <v>46</v>
      </c>
      <c r="C9" s="31" t="s">
        <v>620</v>
      </c>
      <c r="E9" s="33" t="s">
        <v>621</v>
      </c>
      <c r="J9" s="32">
        <f>0</f>
      </c>
      <c s="32">
        <f>0</f>
      </c>
      <c s="32">
        <f>0+L10+L14+L18+L22+L26+L30+L34+L38+L42+L46+L50+L54+L58+L62+L66+L70+L74+L78+L82+L86</f>
      </c>
      <c s="32">
        <f>0+M10+M14+M18+M22+M26+M30+M34+M38+M42+M46+M50+M54+M58+M62+M66+M70+M74+M78+M82+M86</f>
      </c>
    </row>
    <row r="10" spans="1:16" ht="25.5">
      <c r="A10" t="s">
        <v>49</v>
      </c>
      <c s="34" t="s">
        <v>47</v>
      </c>
      <c s="34" t="s">
        <v>2765</v>
      </c>
      <c s="35" t="s">
        <v>2766</v>
      </c>
      <c s="6" t="s">
        <v>2767</v>
      </c>
      <c s="36" t="s">
        <v>554</v>
      </c>
      <c s="37">
        <v>11283.065</v>
      </c>
      <c s="36">
        <v>0</v>
      </c>
      <c s="36">
        <f>ROUND(G10*H10,6)</f>
      </c>
      <c r="L10" s="38">
        <v>0</v>
      </c>
      <c s="32">
        <f>ROUND(ROUND(L10,2)*ROUND(G10,3),2)</f>
      </c>
      <c s="36" t="s">
        <v>53</v>
      </c>
      <c>
        <f>(M10*21)/100</f>
      </c>
      <c t="s">
        <v>27</v>
      </c>
    </row>
    <row r="11" spans="1:5" ht="12.75">
      <c r="A11" s="35" t="s">
        <v>54</v>
      </c>
      <c r="E11" s="39" t="s">
        <v>569</v>
      </c>
    </row>
    <row r="12" spans="1:5" ht="12.75">
      <c r="A12" s="35" t="s">
        <v>56</v>
      </c>
      <c r="E12" s="40" t="s">
        <v>55</v>
      </c>
    </row>
    <row r="13" spans="1:5" ht="165.75">
      <c r="A13" t="s">
        <v>57</v>
      </c>
      <c r="E13" s="39" t="s">
        <v>556</v>
      </c>
    </row>
    <row r="14" spans="1:16" ht="25.5">
      <c r="A14" t="s">
        <v>49</v>
      </c>
      <c s="34" t="s">
        <v>27</v>
      </c>
      <c s="34" t="s">
        <v>2768</v>
      </c>
      <c s="35" t="s">
        <v>2769</v>
      </c>
      <c s="6" t="s">
        <v>2770</v>
      </c>
      <c s="36" t="s">
        <v>554</v>
      </c>
      <c s="37">
        <v>185.14</v>
      </c>
      <c s="36">
        <v>0</v>
      </c>
      <c s="36">
        <f>ROUND(G14*H14,6)</f>
      </c>
      <c r="L14" s="38">
        <v>0</v>
      </c>
      <c s="32">
        <f>ROUND(ROUND(L14,2)*ROUND(G14,3),2)</f>
      </c>
      <c s="36" t="s">
        <v>53</v>
      </c>
      <c>
        <f>(M14*21)/100</f>
      </c>
      <c t="s">
        <v>27</v>
      </c>
    </row>
    <row r="15" spans="1:5" ht="12.75">
      <c r="A15" s="35" t="s">
        <v>54</v>
      </c>
      <c r="E15" s="39" t="s">
        <v>569</v>
      </c>
    </row>
    <row r="16" spans="1:5" ht="12.75">
      <c r="A16" s="35" t="s">
        <v>56</v>
      </c>
      <c r="E16" s="40" t="s">
        <v>55</v>
      </c>
    </row>
    <row r="17" spans="1:5" ht="165.75">
      <c r="A17" t="s">
        <v>57</v>
      </c>
      <c r="E17" s="39" t="s">
        <v>556</v>
      </c>
    </row>
    <row r="18" spans="1:16" ht="25.5">
      <c r="A18" t="s">
        <v>49</v>
      </c>
      <c s="34" t="s">
        <v>26</v>
      </c>
      <c s="34" t="s">
        <v>2771</v>
      </c>
      <c s="35" t="s">
        <v>2772</v>
      </c>
      <c s="6" t="s">
        <v>2773</v>
      </c>
      <c s="36" t="s">
        <v>554</v>
      </c>
      <c s="37">
        <v>2394.48</v>
      </c>
      <c s="36">
        <v>0</v>
      </c>
      <c s="36">
        <f>ROUND(G18*H18,6)</f>
      </c>
      <c r="L18" s="38">
        <v>0</v>
      </c>
      <c s="32">
        <f>ROUND(ROUND(L18,2)*ROUND(G18,3),2)</f>
      </c>
      <c s="36" t="s">
        <v>53</v>
      </c>
      <c>
        <f>(M18*21)/100</f>
      </c>
      <c t="s">
        <v>27</v>
      </c>
    </row>
    <row r="19" spans="1:5" ht="12.75">
      <c r="A19" s="35" t="s">
        <v>54</v>
      </c>
      <c r="E19" s="39" t="s">
        <v>569</v>
      </c>
    </row>
    <row r="20" spans="1:5" ht="12.75">
      <c r="A20" s="35" t="s">
        <v>56</v>
      </c>
      <c r="E20" s="40" t="s">
        <v>55</v>
      </c>
    </row>
    <row r="21" spans="1:5" ht="165.75">
      <c r="A21" t="s">
        <v>57</v>
      </c>
      <c r="E21" s="39" t="s">
        <v>556</v>
      </c>
    </row>
    <row r="22" spans="1:16" ht="25.5">
      <c r="A22" t="s">
        <v>49</v>
      </c>
      <c s="34" t="s">
        <v>65</v>
      </c>
      <c s="34" t="s">
        <v>2774</v>
      </c>
      <c s="35" t="s">
        <v>2775</v>
      </c>
      <c s="6" t="s">
        <v>2776</v>
      </c>
      <c s="36" t="s">
        <v>554</v>
      </c>
      <c s="37">
        <v>4.722</v>
      </c>
      <c s="36">
        <v>0</v>
      </c>
      <c s="36">
        <f>ROUND(G22*H22,6)</f>
      </c>
      <c r="L22" s="38">
        <v>0</v>
      </c>
      <c s="32">
        <f>ROUND(ROUND(L22,2)*ROUND(G22,3),2)</f>
      </c>
      <c s="36" t="s">
        <v>53</v>
      </c>
      <c>
        <f>(M22*21)/100</f>
      </c>
      <c t="s">
        <v>27</v>
      </c>
    </row>
    <row r="23" spans="1:5" ht="12.75">
      <c r="A23" s="35" t="s">
        <v>54</v>
      </c>
      <c r="E23" s="39" t="s">
        <v>569</v>
      </c>
    </row>
    <row r="24" spans="1:5" ht="12.75">
      <c r="A24" s="35" t="s">
        <v>56</v>
      </c>
      <c r="E24" s="40" t="s">
        <v>55</v>
      </c>
    </row>
    <row r="25" spans="1:5" ht="165.75">
      <c r="A25" t="s">
        <v>57</v>
      </c>
      <c r="E25" s="39" t="s">
        <v>556</v>
      </c>
    </row>
    <row r="26" spans="1:16" ht="25.5">
      <c r="A26" t="s">
        <v>49</v>
      </c>
      <c s="34" t="s">
        <v>70</v>
      </c>
      <c s="34" t="s">
        <v>2777</v>
      </c>
      <c s="35" t="s">
        <v>2778</v>
      </c>
      <c s="6" t="s">
        <v>2779</v>
      </c>
      <c s="36" t="s">
        <v>554</v>
      </c>
      <c s="37">
        <v>9.509</v>
      </c>
      <c s="36">
        <v>0</v>
      </c>
      <c s="36">
        <f>ROUND(G26*H26,6)</f>
      </c>
      <c r="L26" s="38">
        <v>0</v>
      </c>
      <c s="32">
        <f>ROUND(ROUND(L26,2)*ROUND(G26,3),2)</f>
      </c>
      <c s="36" t="s">
        <v>53</v>
      </c>
      <c>
        <f>(M26*21)/100</f>
      </c>
      <c t="s">
        <v>27</v>
      </c>
    </row>
    <row r="27" spans="1:5" ht="12.75">
      <c r="A27" s="35" t="s">
        <v>54</v>
      </c>
      <c r="E27" s="39" t="s">
        <v>55</v>
      </c>
    </row>
    <row r="28" spans="1:5" ht="12.75">
      <c r="A28" s="35" t="s">
        <v>56</v>
      </c>
      <c r="E28" s="40" t="s">
        <v>55</v>
      </c>
    </row>
    <row r="29" spans="1:5" ht="165.75">
      <c r="A29" t="s">
        <v>57</v>
      </c>
      <c r="E29" s="39" t="s">
        <v>556</v>
      </c>
    </row>
    <row r="30" spans="1:16" ht="25.5">
      <c r="A30" t="s">
        <v>49</v>
      </c>
      <c s="34" t="s">
        <v>75</v>
      </c>
      <c s="34" t="s">
        <v>2780</v>
      </c>
      <c s="35" t="s">
        <v>2781</v>
      </c>
      <c s="6" t="s">
        <v>2782</v>
      </c>
      <c s="36" t="s">
        <v>554</v>
      </c>
      <c s="37">
        <v>1448.866</v>
      </c>
      <c s="36">
        <v>0</v>
      </c>
      <c s="36">
        <f>ROUND(G30*H30,6)</f>
      </c>
      <c r="L30" s="38">
        <v>0</v>
      </c>
      <c s="32">
        <f>ROUND(ROUND(L30,2)*ROUND(G30,3),2)</f>
      </c>
      <c s="36" t="s">
        <v>53</v>
      </c>
      <c>
        <f>(M30*21)/100</f>
      </c>
      <c t="s">
        <v>27</v>
      </c>
    </row>
    <row r="31" spans="1:5" ht="12.75">
      <c r="A31" s="35" t="s">
        <v>54</v>
      </c>
      <c r="E31" s="39" t="s">
        <v>569</v>
      </c>
    </row>
    <row r="32" spans="1:5" ht="12.75">
      <c r="A32" s="35" t="s">
        <v>56</v>
      </c>
      <c r="E32" s="40" t="s">
        <v>55</v>
      </c>
    </row>
    <row r="33" spans="1:5" ht="165.75">
      <c r="A33" t="s">
        <v>57</v>
      </c>
      <c r="E33" s="39" t="s">
        <v>556</v>
      </c>
    </row>
    <row r="34" spans="1:16" ht="25.5">
      <c r="A34" t="s">
        <v>49</v>
      </c>
      <c s="34" t="s">
        <v>110</v>
      </c>
      <c s="34" t="s">
        <v>571</v>
      </c>
      <c s="35" t="s">
        <v>572</v>
      </c>
      <c s="6" t="s">
        <v>573</v>
      </c>
      <c s="36" t="s">
        <v>554</v>
      </c>
      <c s="37">
        <v>145129.569</v>
      </c>
      <c s="36">
        <v>0</v>
      </c>
      <c s="36">
        <f>ROUND(G34*H34,6)</f>
      </c>
      <c r="L34" s="38">
        <v>0</v>
      </c>
      <c s="32">
        <f>ROUND(ROUND(L34,2)*ROUND(G34,3),2)</f>
      </c>
      <c s="36" t="s">
        <v>53</v>
      </c>
      <c>
        <f>(M34*21)/100</f>
      </c>
      <c t="s">
        <v>27</v>
      </c>
    </row>
    <row r="35" spans="1:5" ht="12.75">
      <c r="A35" s="35" t="s">
        <v>54</v>
      </c>
      <c r="E35" s="39" t="s">
        <v>569</v>
      </c>
    </row>
    <row r="36" spans="1:5" ht="12.75">
      <c r="A36" s="35" t="s">
        <v>56</v>
      </c>
      <c r="E36" s="40" t="s">
        <v>55</v>
      </c>
    </row>
    <row r="37" spans="1:5" ht="165.75">
      <c r="A37" t="s">
        <v>57</v>
      </c>
      <c r="E37" s="39" t="s">
        <v>556</v>
      </c>
    </row>
    <row r="38" spans="1:16" ht="25.5">
      <c r="A38" t="s">
        <v>49</v>
      </c>
      <c s="34" t="s">
        <v>114</v>
      </c>
      <c s="34" t="s">
        <v>575</v>
      </c>
      <c s="35" t="s">
        <v>576</v>
      </c>
      <c s="6" t="s">
        <v>2783</v>
      </c>
      <c s="36" t="s">
        <v>554</v>
      </c>
      <c s="37">
        <v>198.055</v>
      </c>
      <c s="36">
        <v>0</v>
      </c>
      <c s="36">
        <f>ROUND(G38*H38,6)</f>
      </c>
      <c r="L38" s="38">
        <v>0</v>
      </c>
      <c s="32">
        <f>ROUND(ROUND(L38,2)*ROUND(G38,3),2)</f>
      </c>
      <c s="36" t="s">
        <v>53</v>
      </c>
      <c>
        <f>(M38*21)/100</f>
      </c>
      <c t="s">
        <v>27</v>
      </c>
    </row>
    <row r="39" spans="1:5" ht="12.75">
      <c r="A39" s="35" t="s">
        <v>54</v>
      </c>
      <c r="E39" s="39" t="s">
        <v>569</v>
      </c>
    </row>
    <row r="40" spans="1:5" ht="12.75">
      <c r="A40" s="35" t="s">
        <v>56</v>
      </c>
      <c r="E40" s="40" t="s">
        <v>55</v>
      </c>
    </row>
    <row r="41" spans="1:5" ht="165.75">
      <c r="A41" t="s">
        <v>57</v>
      </c>
      <c r="E41" s="39" t="s">
        <v>556</v>
      </c>
    </row>
    <row r="42" spans="1:16" ht="25.5">
      <c r="A42" t="s">
        <v>49</v>
      </c>
      <c s="34" t="s">
        <v>119</v>
      </c>
      <c s="34" t="s">
        <v>2784</v>
      </c>
      <c s="35" t="s">
        <v>2785</v>
      </c>
      <c s="6" t="s">
        <v>2786</v>
      </c>
      <c s="36" t="s">
        <v>554</v>
      </c>
      <c s="37">
        <v>2070</v>
      </c>
      <c s="36">
        <v>0</v>
      </c>
      <c s="36">
        <f>ROUND(G42*H42,6)</f>
      </c>
      <c r="L42" s="38">
        <v>0</v>
      </c>
      <c s="32">
        <f>ROUND(ROUND(L42,2)*ROUND(G42,3),2)</f>
      </c>
      <c s="36" t="s">
        <v>53</v>
      </c>
      <c>
        <f>(M42*21)/100</f>
      </c>
      <c t="s">
        <v>27</v>
      </c>
    </row>
    <row r="43" spans="1:5" ht="12.75">
      <c r="A43" s="35" t="s">
        <v>54</v>
      </c>
      <c r="E43" s="39" t="s">
        <v>569</v>
      </c>
    </row>
    <row r="44" spans="1:5" ht="12.75">
      <c r="A44" s="35" t="s">
        <v>56</v>
      </c>
      <c r="E44" s="40" t="s">
        <v>55</v>
      </c>
    </row>
    <row r="45" spans="1:5" ht="165.75">
      <c r="A45" t="s">
        <v>57</v>
      </c>
      <c r="E45" s="39" t="s">
        <v>556</v>
      </c>
    </row>
    <row r="46" spans="1:16" ht="25.5">
      <c r="A46" t="s">
        <v>49</v>
      </c>
      <c s="34" t="s">
        <v>123</v>
      </c>
      <c s="34" t="s">
        <v>551</v>
      </c>
      <c s="35" t="s">
        <v>552</v>
      </c>
      <c s="6" t="s">
        <v>553</v>
      </c>
      <c s="36" t="s">
        <v>554</v>
      </c>
      <c s="37">
        <v>1468.385</v>
      </c>
      <c s="36">
        <v>0</v>
      </c>
      <c s="36">
        <f>ROUND(G46*H46,6)</f>
      </c>
      <c r="L46" s="38">
        <v>0</v>
      </c>
      <c s="32">
        <f>ROUND(ROUND(L46,2)*ROUND(G46,3),2)</f>
      </c>
      <c s="36" t="s">
        <v>53</v>
      </c>
      <c>
        <f>(M46*21)/100</f>
      </c>
      <c t="s">
        <v>27</v>
      </c>
    </row>
    <row r="47" spans="1:5" ht="12.75">
      <c r="A47" s="35" t="s">
        <v>54</v>
      </c>
      <c r="E47" s="39" t="s">
        <v>569</v>
      </c>
    </row>
    <row r="48" spans="1:5" ht="12.75">
      <c r="A48" s="35" t="s">
        <v>56</v>
      </c>
      <c r="E48" s="40" t="s">
        <v>55</v>
      </c>
    </row>
    <row r="49" spans="1:5" ht="165.75">
      <c r="A49" t="s">
        <v>57</v>
      </c>
      <c r="E49" s="39" t="s">
        <v>556</v>
      </c>
    </row>
    <row r="50" spans="1:16" ht="25.5">
      <c r="A50" t="s">
        <v>49</v>
      </c>
      <c s="34" t="s">
        <v>127</v>
      </c>
      <c s="34" t="s">
        <v>2787</v>
      </c>
      <c s="35" t="s">
        <v>2788</v>
      </c>
      <c s="6" t="s">
        <v>2789</v>
      </c>
      <c s="36" t="s">
        <v>554</v>
      </c>
      <c s="37">
        <v>3866.593</v>
      </c>
      <c s="36">
        <v>0</v>
      </c>
      <c s="36">
        <f>ROUND(G50*H50,6)</f>
      </c>
      <c r="L50" s="38">
        <v>0</v>
      </c>
      <c s="32">
        <f>ROUND(ROUND(L50,2)*ROUND(G50,3),2)</f>
      </c>
      <c s="36" t="s">
        <v>53</v>
      </c>
      <c>
        <f>(M50*21)/100</f>
      </c>
      <c t="s">
        <v>27</v>
      </c>
    </row>
    <row r="51" spans="1:5" ht="12.75">
      <c r="A51" s="35" t="s">
        <v>54</v>
      </c>
      <c r="E51" s="39" t="s">
        <v>569</v>
      </c>
    </row>
    <row r="52" spans="1:5" ht="12.75">
      <c r="A52" s="35" t="s">
        <v>56</v>
      </c>
      <c r="E52" s="40" t="s">
        <v>55</v>
      </c>
    </row>
    <row r="53" spans="1:5" ht="165.75">
      <c r="A53" t="s">
        <v>57</v>
      </c>
      <c r="E53" s="39" t="s">
        <v>556</v>
      </c>
    </row>
    <row r="54" spans="1:16" ht="25.5">
      <c r="A54" t="s">
        <v>49</v>
      </c>
      <c s="34" t="s">
        <v>131</v>
      </c>
      <c s="34" t="s">
        <v>566</v>
      </c>
      <c s="35" t="s">
        <v>567</v>
      </c>
      <c s="6" t="s">
        <v>568</v>
      </c>
      <c s="36" t="s">
        <v>554</v>
      </c>
      <c s="37">
        <v>300.07</v>
      </c>
      <c s="36">
        <v>0</v>
      </c>
      <c s="36">
        <f>ROUND(G54*H54,6)</f>
      </c>
      <c r="L54" s="38">
        <v>0</v>
      </c>
      <c s="32">
        <f>ROUND(ROUND(L54,2)*ROUND(G54,3),2)</f>
      </c>
      <c s="36" t="s">
        <v>53</v>
      </c>
      <c>
        <f>(M54*21)/100</f>
      </c>
      <c t="s">
        <v>27</v>
      </c>
    </row>
    <row r="55" spans="1:5" ht="12.75">
      <c r="A55" s="35" t="s">
        <v>54</v>
      </c>
      <c r="E55" s="39" t="s">
        <v>569</v>
      </c>
    </row>
    <row r="56" spans="1:5" ht="12.75">
      <c r="A56" s="35" t="s">
        <v>56</v>
      </c>
      <c r="E56" s="40" t="s">
        <v>55</v>
      </c>
    </row>
    <row r="57" spans="1:5" ht="165.75">
      <c r="A57" t="s">
        <v>57</v>
      </c>
      <c r="E57" s="39" t="s">
        <v>556</v>
      </c>
    </row>
    <row r="58" spans="1:16" ht="25.5">
      <c r="A58" t="s">
        <v>49</v>
      </c>
      <c s="34" t="s">
        <v>135</v>
      </c>
      <c s="34" t="s">
        <v>2790</v>
      </c>
      <c s="35" t="s">
        <v>2791</v>
      </c>
      <c s="6" t="s">
        <v>2792</v>
      </c>
      <c s="36" t="s">
        <v>554</v>
      </c>
      <c s="37">
        <v>95.8</v>
      </c>
      <c s="36">
        <v>0</v>
      </c>
      <c s="36">
        <f>ROUND(G58*H58,6)</f>
      </c>
      <c r="L58" s="38">
        <v>0</v>
      </c>
      <c s="32">
        <f>ROUND(ROUND(L58,2)*ROUND(G58,3),2)</f>
      </c>
      <c s="36" t="s">
        <v>53</v>
      </c>
      <c>
        <f>(M58*21)/100</f>
      </c>
      <c t="s">
        <v>27</v>
      </c>
    </row>
    <row r="59" spans="1:5" ht="12.75">
      <c r="A59" s="35" t="s">
        <v>54</v>
      </c>
      <c r="E59" s="39" t="s">
        <v>569</v>
      </c>
    </row>
    <row r="60" spans="1:5" ht="12.75">
      <c r="A60" s="35" t="s">
        <v>56</v>
      </c>
      <c r="E60" s="40" t="s">
        <v>55</v>
      </c>
    </row>
    <row r="61" spans="1:5" ht="140.25">
      <c r="A61" t="s">
        <v>57</v>
      </c>
      <c r="E61" s="39" t="s">
        <v>2793</v>
      </c>
    </row>
    <row r="62" spans="1:16" ht="25.5">
      <c r="A62" t="s">
        <v>49</v>
      </c>
      <c s="34" t="s">
        <v>140</v>
      </c>
      <c s="34" t="s">
        <v>562</v>
      </c>
      <c s="35" t="s">
        <v>563</v>
      </c>
      <c s="6" t="s">
        <v>564</v>
      </c>
      <c s="36" t="s">
        <v>554</v>
      </c>
      <c s="37">
        <v>2.49</v>
      </c>
      <c s="36">
        <v>0</v>
      </c>
      <c s="36">
        <f>ROUND(G62*H62,6)</f>
      </c>
      <c r="L62" s="38">
        <v>0</v>
      </c>
      <c s="32">
        <f>ROUND(ROUND(L62,2)*ROUND(G62,3),2)</f>
      </c>
      <c s="36" t="s">
        <v>53</v>
      </c>
      <c>
        <f>(M62*21)/100</f>
      </c>
      <c t="s">
        <v>27</v>
      </c>
    </row>
    <row r="63" spans="1:5" ht="12.75">
      <c r="A63" s="35" t="s">
        <v>54</v>
      </c>
      <c r="E63" s="39" t="s">
        <v>569</v>
      </c>
    </row>
    <row r="64" spans="1:5" ht="12.75">
      <c r="A64" s="35" t="s">
        <v>56</v>
      </c>
      <c r="E64" s="40" t="s">
        <v>55</v>
      </c>
    </row>
    <row r="65" spans="1:5" ht="140.25">
      <c r="A65" t="s">
        <v>57</v>
      </c>
      <c r="E65" s="39" t="s">
        <v>2793</v>
      </c>
    </row>
    <row r="66" spans="1:16" ht="25.5">
      <c r="A66" t="s">
        <v>49</v>
      </c>
      <c s="34" t="s">
        <v>145</v>
      </c>
      <c s="34" t="s">
        <v>2794</v>
      </c>
      <c s="35" t="s">
        <v>2795</v>
      </c>
      <c s="6" t="s">
        <v>2796</v>
      </c>
      <c s="36" t="s">
        <v>554</v>
      </c>
      <c s="37">
        <v>8.905</v>
      </c>
      <c s="36">
        <v>0</v>
      </c>
      <c s="36">
        <f>ROUND(G66*H66,6)</f>
      </c>
      <c r="L66" s="38">
        <v>0</v>
      </c>
      <c s="32">
        <f>ROUND(ROUND(L66,2)*ROUND(G66,3),2)</f>
      </c>
      <c s="36" t="s">
        <v>53</v>
      </c>
      <c>
        <f>(M66*21)/100</f>
      </c>
      <c t="s">
        <v>27</v>
      </c>
    </row>
    <row r="67" spans="1:5" ht="12.75">
      <c r="A67" s="35" t="s">
        <v>54</v>
      </c>
      <c r="E67" s="39" t="s">
        <v>569</v>
      </c>
    </row>
    <row r="68" spans="1:5" ht="12.75">
      <c r="A68" s="35" t="s">
        <v>56</v>
      </c>
      <c r="E68" s="40" t="s">
        <v>55</v>
      </c>
    </row>
    <row r="69" spans="1:5" ht="165.75">
      <c r="A69" t="s">
        <v>57</v>
      </c>
      <c r="E69" s="39" t="s">
        <v>556</v>
      </c>
    </row>
    <row r="70" spans="1:16" ht="25.5">
      <c r="A70" t="s">
        <v>49</v>
      </c>
      <c s="34" t="s">
        <v>149</v>
      </c>
      <c s="34" t="s">
        <v>2797</v>
      </c>
      <c s="35" t="s">
        <v>2798</v>
      </c>
      <c s="6" t="s">
        <v>2799</v>
      </c>
      <c s="36" t="s">
        <v>554</v>
      </c>
      <c s="37">
        <v>19.65</v>
      </c>
      <c s="36">
        <v>0</v>
      </c>
      <c s="36">
        <f>ROUND(G70*H70,6)</f>
      </c>
      <c r="L70" s="38">
        <v>0</v>
      </c>
      <c s="32">
        <f>ROUND(ROUND(L70,2)*ROUND(G70,3),2)</f>
      </c>
      <c s="36" t="s">
        <v>53</v>
      </c>
      <c>
        <f>(M70*21)/100</f>
      </c>
      <c t="s">
        <v>27</v>
      </c>
    </row>
    <row r="71" spans="1:5" ht="12.75">
      <c r="A71" s="35" t="s">
        <v>54</v>
      </c>
      <c r="E71" s="39" t="s">
        <v>569</v>
      </c>
    </row>
    <row r="72" spans="1:5" ht="12.75">
      <c r="A72" s="35" t="s">
        <v>56</v>
      </c>
      <c r="E72" s="40" t="s">
        <v>55</v>
      </c>
    </row>
    <row r="73" spans="1:5" ht="140.25">
      <c r="A73" t="s">
        <v>57</v>
      </c>
      <c r="E73" s="39" t="s">
        <v>2793</v>
      </c>
    </row>
    <row r="74" spans="1:16" ht="38.25">
      <c r="A74" t="s">
        <v>49</v>
      </c>
      <c s="34" t="s">
        <v>153</v>
      </c>
      <c s="34" t="s">
        <v>558</v>
      </c>
      <c s="35" t="s">
        <v>559</v>
      </c>
      <c s="6" t="s">
        <v>560</v>
      </c>
      <c s="36" t="s">
        <v>554</v>
      </c>
      <c s="37">
        <v>85.388</v>
      </c>
      <c s="36">
        <v>0</v>
      </c>
      <c s="36">
        <f>ROUND(G74*H74,6)</f>
      </c>
      <c r="L74" s="38">
        <v>0</v>
      </c>
      <c s="32">
        <f>ROUND(ROUND(L74,2)*ROUND(G74,3),2)</f>
      </c>
      <c s="36" t="s">
        <v>53</v>
      </c>
      <c>
        <f>(M74*21)/100</f>
      </c>
      <c t="s">
        <v>27</v>
      </c>
    </row>
    <row r="75" spans="1:5" ht="12.75">
      <c r="A75" s="35" t="s">
        <v>54</v>
      </c>
      <c r="E75" s="39" t="s">
        <v>569</v>
      </c>
    </row>
    <row r="76" spans="1:5" ht="12.75">
      <c r="A76" s="35" t="s">
        <v>56</v>
      </c>
      <c r="E76" s="40" t="s">
        <v>55</v>
      </c>
    </row>
    <row r="77" spans="1:5" ht="140.25">
      <c r="A77" t="s">
        <v>57</v>
      </c>
      <c r="E77" s="39" t="s">
        <v>2793</v>
      </c>
    </row>
    <row r="78" spans="1:16" ht="25.5">
      <c r="A78" t="s">
        <v>49</v>
      </c>
      <c s="34" t="s">
        <v>157</v>
      </c>
      <c s="34" t="s">
        <v>963</v>
      </c>
      <c s="35" t="s">
        <v>964</v>
      </c>
      <c s="6" t="s">
        <v>965</v>
      </c>
      <c s="36" t="s">
        <v>554</v>
      </c>
      <c s="37">
        <v>2.726</v>
      </c>
      <c s="36">
        <v>0</v>
      </c>
      <c s="36">
        <f>ROUND(G78*H78,6)</f>
      </c>
      <c r="L78" s="38">
        <v>0</v>
      </c>
      <c s="32">
        <f>ROUND(ROUND(L78,2)*ROUND(G78,3),2)</f>
      </c>
      <c s="36" t="s">
        <v>53</v>
      </c>
      <c>
        <f>(M78*21)/100</f>
      </c>
      <c t="s">
        <v>27</v>
      </c>
    </row>
    <row r="79" spans="1:5" ht="12.75">
      <c r="A79" s="35" t="s">
        <v>54</v>
      </c>
      <c r="E79" s="39" t="s">
        <v>569</v>
      </c>
    </row>
    <row r="80" spans="1:5" ht="12.75">
      <c r="A80" s="35" t="s">
        <v>56</v>
      </c>
      <c r="E80" s="40" t="s">
        <v>55</v>
      </c>
    </row>
    <row r="81" spans="1:5" ht="140.25">
      <c r="A81" t="s">
        <v>57</v>
      </c>
      <c r="E81" s="39" t="s">
        <v>2793</v>
      </c>
    </row>
    <row r="82" spans="1:16" ht="25.5">
      <c r="A82" t="s">
        <v>49</v>
      </c>
      <c s="34" t="s">
        <v>161</v>
      </c>
      <c s="34" t="s">
        <v>2800</v>
      </c>
      <c s="35" t="s">
        <v>2801</v>
      </c>
      <c s="6" t="s">
        <v>2802</v>
      </c>
      <c s="36" t="s">
        <v>554</v>
      </c>
      <c s="37">
        <v>12.619</v>
      </c>
      <c s="36">
        <v>0</v>
      </c>
      <c s="36">
        <f>ROUND(G82*H82,6)</f>
      </c>
      <c r="L82" s="38">
        <v>0</v>
      </c>
      <c s="32">
        <f>ROUND(ROUND(L82,2)*ROUND(G82,3),2)</f>
      </c>
      <c s="36" t="s">
        <v>53</v>
      </c>
      <c>
        <f>(M82*21)/100</f>
      </c>
      <c t="s">
        <v>27</v>
      </c>
    </row>
    <row r="83" spans="1:5" ht="12.75">
      <c r="A83" s="35" t="s">
        <v>54</v>
      </c>
      <c r="E83" s="39" t="s">
        <v>55</v>
      </c>
    </row>
    <row r="84" spans="1:5" ht="12.75">
      <c r="A84" s="35" t="s">
        <v>56</v>
      </c>
      <c r="E84" s="40" t="s">
        <v>55</v>
      </c>
    </row>
    <row r="85" spans="1:5" ht="165.75">
      <c r="A85" t="s">
        <v>57</v>
      </c>
      <c r="E85" s="39" t="s">
        <v>556</v>
      </c>
    </row>
    <row r="86" spans="1:16" ht="25.5">
      <c r="A86" t="s">
        <v>49</v>
      </c>
      <c s="34" t="s">
        <v>165</v>
      </c>
      <c s="34" t="s">
        <v>2803</v>
      </c>
      <c s="35" t="s">
        <v>2804</v>
      </c>
      <c s="6" t="s">
        <v>2805</v>
      </c>
      <c s="36" t="s">
        <v>554</v>
      </c>
      <c s="37">
        <v>142</v>
      </c>
      <c s="36">
        <v>0</v>
      </c>
      <c s="36">
        <f>ROUND(G86*H86,6)</f>
      </c>
      <c r="L86" s="38">
        <v>0</v>
      </c>
      <c s="32">
        <f>ROUND(ROUND(L86,2)*ROUND(G86,3),2)</f>
      </c>
      <c s="36" t="s">
        <v>53</v>
      </c>
      <c>
        <f>(M86*21)/100</f>
      </c>
      <c t="s">
        <v>27</v>
      </c>
    </row>
    <row r="87" spans="1:5" ht="12.75">
      <c r="A87" s="35" t="s">
        <v>54</v>
      </c>
      <c r="E87" s="39" t="s">
        <v>569</v>
      </c>
    </row>
    <row r="88" spans="1:5" ht="12.75">
      <c r="A88" s="35" t="s">
        <v>56</v>
      </c>
      <c r="E88" s="40" t="s">
        <v>55</v>
      </c>
    </row>
    <row r="89" spans="1:5" ht="165.75">
      <c r="A89" t="s">
        <v>57</v>
      </c>
      <c r="E89" s="39" t="s">
        <v>556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5.xml><?xml version="1.0" encoding="utf-8"?>
<worksheet xmlns="http://schemas.openxmlformats.org/spreadsheetml/2006/main" xmlns:r="http://schemas.openxmlformats.org/officeDocument/2006/relationships">
  <dimension ref="A1:T4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2760</v>
      </c>
      <c s="41">
        <f>Rekapitulace!C44</f>
      </c>
      <c s="20" t="s">
        <v>0</v>
      </c>
      <c t="s">
        <v>23</v>
      </c>
      <c t="s">
        <v>27</v>
      </c>
    </row>
    <row r="4" spans="1:16" ht="32" customHeight="1">
      <c r="A4" s="24" t="s">
        <v>20</v>
      </c>
      <c s="25" t="s">
        <v>28</v>
      </c>
      <c s="27" t="s">
        <v>2760</v>
      </c>
      <c r="E4" s="26" t="s">
        <v>2761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COUNTIFS(L8:L43,"=0",A8:A43,"P")+COUNTIFS(L8:L43,"",A8:A43,"P")+SUM(Q8:Q43)</f>
      </c>
    </row>
    <row r="8" spans="1:13" ht="12.75">
      <c r="A8" t="s">
        <v>44</v>
      </c>
      <c r="C8" s="28" t="s">
        <v>2808</v>
      </c>
      <c r="E8" s="30" t="s">
        <v>2807</v>
      </c>
      <c r="J8" s="29">
        <f>0+J9+J26</f>
      </c>
      <c s="29">
        <f>0+K9+K26</f>
      </c>
      <c s="29">
        <f>0+L9+L26</f>
      </c>
      <c s="29">
        <f>0+M9+M26</f>
      </c>
    </row>
    <row r="9" spans="1:13" ht="12.75">
      <c r="A9" t="s">
        <v>46</v>
      </c>
      <c r="C9" s="31" t="s">
        <v>47</v>
      </c>
      <c r="E9" s="33" t="s">
        <v>2809</v>
      </c>
      <c r="J9" s="32">
        <f>0</f>
      </c>
      <c s="32">
        <f>0</f>
      </c>
      <c s="32">
        <f>0+L10+L14+L18+L22</f>
      </c>
      <c s="32">
        <f>0+M10+M14+M18+M22</f>
      </c>
    </row>
    <row r="10" spans="1:16" ht="12.75">
      <c r="A10" t="s">
        <v>49</v>
      </c>
      <c s="34" t="s">
        <v>47</v>
      </c>
      <c s="34" t="s">
        <v>2810</v>
      </c>
      <c s="35" t="s">
        <v>55</v>
      </c>
      <c s="6" t="s">
        <v>2811</v>
      </c>
      <c s="36" t="s">
        <v>96</v>
      </c>
      <c s="37">
        <v>1</v>
      </c>
      <c s="36">
        <v>0</v>
      </c>
      <c s="36">
        <f>ROUND(G10*H10,6)</f>
      </c>
      <c r="L10" s="38">
        <v>0</v>
      </c>
      <c s="32">
        <f>ROUND(ROUND(L10,2)*ROUND(G10,3),2)</f>
      </c>
      <c s="36" t="s">
        <v>53</v>
      </c>
      <c>
        <f>(M10*21)/100</f>
      </c>
      <c t="s">
        <v>27</v>
      </c>
    </row>
    <row r="11" spans="1:5" ht="12.75">
      <c r="A11" s="35" t="s">
        <v>54</v>
      </c>
      <c r="E11" s="39" t="s">
        <v>2812</v>
      </c>
    </row>
    <row r="12" spans="1:5" ht="12.75">
      <c r="A12" s="35" t="s">
        <v>56</v>
      </c>
      <c r="E12" s="40" t="s">
        <v>2813</v>
      </c>
    </row>
    <row r="13" spans="1:5" ht="89.25">
      <c r="A13" t="s">
        <v>57</v>
      </c>
      <c r="E13" s="39" t="s">
        <v>2814</v>
      </c>
    </row>
    <row r="14" spans="1:16" ht="12.75">
      <c r="A14" t="s">
        <v>49</v>
      </c>
      <c s="34" t="s">
        <v>27</v>
      </c>
      <c s="34" t="s">
        <v>2815</v>
      </c>
      <c s="35" t="s">
        <v>55</v>
      </c>
      <c s="6" t="s">
        <v>2816</v>
      </c>
      <c s="36" t="s">
        <v>96</v>
      </c>
      <c s="37">
        <v>1</v>
      </c>
      <c s="36">
        <v>0</v>
      </c>
      <c s="36">
        <f>ROUND(G14*H14,6)</f>
      </c>
      <c r="L14" s="38">
        <v>0</v>
      </c>
      <c s="32">
        <f>ROUND(ROUND(L14,2)*ROUND(G14,3),2)</f>
      </c>
      <c s="36" t="s">
        <v>53</v>
      </c>
      <c>
        <f>(M14*21)/100</f>
      </c>
      <c t="s">
        <v>27</v>
      </c>
    </row>
    <row r="15" spans="1:5" ht="12.75">
      <c r="A15" s="35" t="s">
        <v>54</v>
      </c>
      <c r="E15" s="39" t="s">
        <v>2817</v>
      </c>
    </row>
    <row r="16" spans="1:5" ht="12.75">
      <c r="A16" s="35" t="s">
        <v>56</v>
      </c>
      <c r="E16" s="40" t="s">
        <v>2813</v>
      </c>
    </row>
    <row r="17" spans="1:5" ht="102">
      <c r="A17" t="s">
        <v>57</v>
      </c>
      <c r="E17" s="39" t="s">
        <v>2818</v>
      </c>
    </row>
    <row r="18" spans="1:16" ht="12.75">
      <c r="A18" t="s">
        <v>49</v>
      </c>
      <c s="34" t="s">
        <v>26</v>
      </c>
      <c s="34" t="s">
        <v>2819</v>
      </c>
      <c s="35" t="s">
        <v>55</v>
      </c>
      <c s="6" t="s">
        <v>2820</v>
      </c>
      <c s="36" t="s">
        <v>96</v>
      </c>
      <c s="37">
        <v>1</v>
      </c>
      <c s="36">
        <v>0</v>
      </c>
      <c s="36">
        <f>ROUND(G18*H18,6)</f>
      </c>
      <c r="L18" s="38">
        <v>0</v>
      </c>
      <c s="32">
        <f>ROUND(ROUND(L18,2)*ROUND(G18,3),2)</f>
      </c>
      <c s="36" t="s">
        <v>53</v>
      </c>
      <c>
        <f>(M18*21)/100</f>
      </c>
      <c t="s">
        <v>27</v>
      </c>
    </row>
    <row r="19" spans="1:5" ht="12.75">
      <c r="A19" s="35" t="s">
        <v>54</v>
      </c>
      <c r="E19" s="39" t="s">
        <v>2821</v>
      </c>
    </row>
    <row r="20" spans="1:5" ht="12.75">
      <c r="A20" s="35" t="s">
        <v>56</v>
      </c>
      <c r="E20" s="40" t="s">
        <v>2813</v>
      </c>
    </row>
    <row r="21" spans="1:5" ht="38.25">
      <c r="A21" t="s">
        <v>57</v>
      </c>
      <c r="E21" s="39" t="s">
        <v>2822</v>
      </c>
    </row>
    <row r="22" spans="1:16" ht="12.75">
      <c r="A22" t="s">
        <v>49</v>
      </c>
      <c s="34" t="s">
        <v>65</v>
      </c>
      <c s="34" t="s">
        <v>2823</v>
      </c>
      <c s="35" t="s">
        <v>55</v>
      </c>
      <c s="6" t="s">
        <v>2824</v>
      </c>
      <c s="36" t="s">
        <v>96</v>
      </c>
      <c s="37">
        <v>1</v>
      </c>
      <c s="36">
        <v>0</v>
      </c>
      <c s="36">
        <f>ROUND(G22*H22,6)</f>
      </c>
      <c r="L22" s="38">
        <v>0</v>
      </c>
      <c s="32">
        <f>ROUND(ROUND(L22,2)*ROUND(G22,3),2)</f>
      </c>
      <c s="36" t="s">
        <v>53</v>
      </c>
      <c>
        <f>(M22*21)/100</f>
      </c>
      <c t="s">
        <v>27</v>
      </c>
    </row>
    <row r="23" spans="1:5" ht="12.75">
      <c r="A23" s="35" t="s">
        <v>54</v>
      </c>
      <c r="E23" s="39" t="s">
        <v>2825</v>
      </c>
    </row>
    <row r="24" spans="1:5" ht="12.75">
      <c r="A24" s="35" t="s">
        <v>56</v>
      </c>
      <c r="E24" s="40" t="s">
        <v>2813</v>
      </c>
    </row>
    <row r="25" spans="1:5" ht="63.75">
      <c r="A25" t="s">
        <v>57</v>
      </c>
      <c r="E25" s="39" t="s">
        <v>2826</v>
      </c>
    </row>
    <row r="26" spans="1:13" ht="12.75">
      <c r="A26" t="s">
        <v>46</v>
      </c>
      <c r="C26" s="31" t="s">
        <v>27</v>
      </c>
      <c r="E26" s="33" t="s">
        <v>578</v>
      </c>
      <c r="J26" s="32">
        <f>0</f>
      </c>
      <c s="32">
        <f>0</f>
      </c>
      <c s="32">
        <f>0+L27+L31+L35+L39+L43</f>
      </c>
      <c s="32">
        <f>0+M27+M31+M35+M39+M43</f>
      </c>
    </row>
    <row r="27" spans="1:16" ht="12.75">
      <c r="A27" t="s">
        <v>49</v>
      </c>
      <c s="34" t="s">
        <v>75</v>
      </c>
      <c s="34" t="s">
        <v>2827</v>
      </c>
      <c s="35" t="s">
        <v>55</v>
      </c>
      <c s="6" t="s">
        <v>2828</v>
      </c>
      <c s="36" t="s">
        <v>96</v>
      </c>
      <c s="37">
        <v>1</v>
      </c>
      <c s="36">
        <v>0</v>
      </c>
      <c s="36">
        <f>ROUND(G27*H27,6)</f>
      </c>
      <c r="L27" s="38">
        <v>0</v>
      </c>
      <c s="32">
        <f>ROUND(ROUND(L27,2)*ROUND(G27,3),2)</f>
      </c>
      <c s="36" t="s">
        <v>53</v>
      </c>
      <c>
        <f>(M27*21)/100</f>
      </c>
      <c t="s">
        <v>27</v>
      </c>
    </row>
    <row r="28" spans="1:5" ht="12.75">
      <c r="A28" s="35" t="s">
        <v>54</v>
      </c>
      <c r="E28" s="39" t="s">
        <v>2829</v>
      </c>
    </row>
    <row r="29" spans="1:5" ht="12.75">
      <c r="A29" s="35" t="s">
        <v>56</v>
      </c>
      <c r="E29" s="40" t="s">
        <v>2813</v>
      </c>
    </row>
    <row r="30" spans="1:5" ht="76.5">
      <c r="A30" t="s">
        <v>57</v>
      </c>
      <c r="E30" s="39" t="s">
        <v>2830</v>
      </c>
    </row>
    <row r="31" spans="1:16" ht="12.75">
      <c r="A31" t="s">
        <v>49</v>
      </c>
      <c s="34" t="s">
        <v>110</v>
      </c>
      <c s="34" t="s">
        <v>2831</v>
      </c>
      <c s="35" t="s">
        <v>55</v>
      </c>
      <c s="6" t="s">
        <v>2832</v>
      </c>
      <c s="36" t="s">
        <v>96</v>
      </c>
      <c s="37">
        <v>1</v>
      </c>
      <c s="36">
        <v>0</v>
      </c>
      <c s="36">
        <f>ROUND(G31*H31,6)</f>
      </c>
      <c r="L31" s="38">
        <v>0</v>
      </c>
      <c s="32">
        <f>ROUND(ROUND(L31,2)*ROUND(G31,3),2)</f>
      </c>
      <c s="36" t="s">
        <v>53</v>
      </c>
      <c>
        <f>(M31*21)/100</f>
      </c>
      <c t="s">
        <v>27</v>
      </c>
    </row>
    <row r="32" spans="1:5" ht="12.75">
      <c r="A32" s="35" t="s">
        <v>54</v>
      </c>
      <c r="E32" s="39" t="s">
        <v>2833</v>
      </c>
    </row>
    <row r="33" spans="1:5" ht="12.75">
      <c r="A33" s="35" t="s">
        <v>56</v>
      </c>
      <c r="E33" s="40" t="s">
        <v>2834</v>
      </c>
    </row>
    <row r="34" spans="1:5" ht="89.25">
      <c r="A34" t="s">
        <v>57</v>
      </c>
      <c r="E34" s="39" t="s">
        <v>2835</v>
      </c>
    </row>
    <row r="35" spans="1:16" ht="12.75">
      <c r="A35" t="s">
        <v>49</v>
      </c>
      <c s="34" t="s">
        <v>114</v>
      </c>
      <c s="34" t="s">
        <v>2836</v>
      </c>
      <c s="35" t="s">
        <v>55</v>
      </c>
      <c s="6" t="s">
        <v>2837</v>
      </c>
      <c s="36" t="s">
        <v>96</v>
      </c>
      <c s="37">
        <v>1</v>
      </c>
      <c s="36">
        <v>0</v>
      </c>
      <c s="36">
        <f>ROUND(G35*H35,6)</f>
      </c>
      <c r="L35" s="38">
        <v>0</v>
      </c>
      <c s="32">
        <f>ROUND(ROUND(L35,2)*ROUND(G35,3),2)</f>
      </c>
      <c s="36" t="s">
        <v>53</v>
      </c>
      <c>
        <f>(M35*21)/100</f>
      </c>
      <c t="s">
        <v>27</v>
      </c>
    </row>
    <row r="36" spans="1:5" ht="12.75">
      <c r="A36" s="35" t="s">
        <v>54</v>
      </c>
      <c r="E36" s="39" t="s">
        <v>2838</v>
      </c>
    </row>
    <row r="37" spans="1:5" ht="12.75">
      <c r="A37" s="35" t="s">
        <v>56</v>
      </c>
      <c r="E37" s="40" t="s">
        <v>2813</v>
      </c>
    </row>
    <row r="38" spans="1:5" ht="63.75">
      <c r="A38" t="s">
        <v>57</v>
      </c>
      <c r="E38" s="39" t="s">
        <v>2839</v>
      </c>
    </row>
    <row r="39" spans="1:16" ht="12.75">
      <c r="A39" t="s">
        <v>49</v>
      </c>
      <c s="34" t="s">
        <v>119</v>
      </c>
      <c s="34" t="s">
        <v>2840</v>
      </c>
      <c s="35" t="s">
        <v>55</v>
      </c>
      <c s="6" t="s">
        <v>2841</v>
      </c>
      <c s="36" t="s">
        <v>100</v>
      </c>
      <c s="37">
        <v>220</v>
      </c>
      <c s="36">
        <v>0</v>
      </c>
      <c s="36">
        <f>ROUND(G39*H39,6)</f>
      </c>
      <c r="L39" s="38">
        <v>0</v>
      </c>
      <c s="32">
        <f>ROUND(ROUND(L39,2)*ROUND(G39,3),2)</f>
      </c>
      <c s="36" t="s">
        <v>53</v>
      </c>
      <c>
        <f>(M39*21)/100</f>
      </c>
      <c t="s">
        <v>27</v>
      </c>
    </row>
    <row r="40" spans="1:5" ht="12.75">
      <c r="A40" s="35" t="s">
        <v>54</v>
      </c>
      <c r="E40" s="39" t="s">
        <v>2838</v>
      </c>
    </row>
    <row r="41" spans="1:5" ht="12.75">
      <c r="A41" s="35" t="s">
        <v>56</v>
      </c>
      <c r="E41" s="40" t="s">
        <v>2813</v>
      </c>
    </row>
    <row r="42" spans="1:5" ht="38.25">
      <c r="A42" t="s">
        <v>57</v>
      </c>
      <c r="E42" s="39" t="s">
        <v>2842</v>
      </c>
    </row>
    <row r="43" spans="1:16" ht="12.75">
      <c r="A43" t="s">
        <v>49</v>
      </c>
      <c s="34" t="s">
        <v>123</v>
      </c>
      <c s="34" t="s">
        <v>2843</v>
      </c>
      <c s="35" t="s">
        <v>55</v>
      </c>
      <c s="6" t="s">
        <v>2844</v>
      </c>
      <c s="36" t="s">
        <v>96</v>
      </c>
      <c s="37">
        <v>1</v>
      </c>
      <c s="36">
        <v>0</v>
      </c>
      <c s="36">
        <f>ROUND(G43*H43,6)</f>
      </c>
      <c r="L43" s="38">
        <v>0</v>
      </c>
      <c s="32">
        <f>ROUND(ROUND(L43,2)*ROUND(G43,3),2)</f>
      </c>
      <c s="36" t="s">
        <v>53</v>
      </c>
      <c>
        <f>(M43*21)/100</f>
      </c>
      <c t="s">
        <v>27</v>
      </c>
    </row>
    <row r="44" spans="1:5" ht="12.75">
      <c r="A44" s="35" t="s">
        <v>54</v>
      </c>
      <c r="E44" s="39" t="s">
        <v>2838</v>
      </c>
    </row>
    <row r="45" spans="1:5" ht="12.75">
      <c r="A45" s="35" t="s">
        <v>56</v>
      </c>
      <c r="E45" s="40" t="s">
        <v>2813</v>
      </c>
    </row>
    <row r="46" spans="1:5" ht="38.25">
      <c r="A46" t="s">
        <v>57</v>
      </c>
      <c r="E46" s="39" t="s">
        <v>2845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6.xml><?xml version="1.0" encoding="utf-8"?>
<worksheet xmlns="http://schemas.openxmlformats.org/spreadsheetml/2006/main" xmlns:r="http://schemas.openxmlformats.org/officeDocument/2006/relationships">
  <dimension ref="A1:T14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2846</v>
      </c>
      <c s="41">
        <f>Rekapitulace!C47</f>
      </c>
      <c s="20" t="s">
        <v>0</v>
      </c>
      <c t="s">
        <v>23</v>
      </c>
      <c t="s">
        <v>27</v>
      </c>
    </row>
    <row r="4" spans="1:16" ht="32" customHeight="1">
      <c r="A4" s="24" t="s">
        <v>20</v>
      </c>
      <c s="25" t="s">
        <v>28</v>
      </c>
      <c s="27" t="s">
        <v>2846</v>
      </c>
      <c r="E4" s="26" t="s">
        <v>2847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COUNTIFS(L8:L140,"=0",A8:A140,"P")+COUNTIFS(L8:L140,"",A8:A140,"P")+SUM(Q8:Q140)</f>
      </c>
    </row>
    <row r="8" spans="1:13" ht="12.75">
      <c r="A8" t="s">
        <v>44</v>
      </c>
      <c r="C8" s="28" t="s">
        <v>2850</v>
      </c>
      <c r="E8" s="30" t="s">
        <v>2849</v>
      </c>
      <c r="J8" s="29">
        <f>0+J9+J42+J83</f>
      </c>
      <c s="29">
        <f>0+K9+K42+K83</f>
      </c>
      <c s="29">
        <f>0+L9+L42+L83</f>
      </c>
      <c s="29">
        <f>0+M9+M42+M83</f>
      </c>
    </row>
    <row r="9" spans="1:13" ht="12.75">
      <c r="A9" t="s">
        <v>46</v>
      </c>
      <c r="C9" s="31" t="s">
        <v>2851</v>
      </c>
      <c r="E9" s="33" t="s">
        <v>2852</v>
      </c>
      <c r="J9" s="32">
        <f>0</f>
      </c>
      <c s="32">
        <f>0</f>
      </c>
      <c s="32">
        <f>0+L10+L14+L18+L22+L26+L30+L34+L38</f>
      </c>
      <c s="32">
        <f>0+M10+M14+M18+M22+M26+M30+M34+M38</f>
      </c>
    </row>
    <row r="10" spans="1:16" ht="12.75">
      <c r="A10" t="s">
        <v>49</v>
      </c>
      <c s="34" t="s">
        <v>183</v>
      </c>
      <c s="34" t="s">
        <v>2853</v>
      </c>
      <c s="35" t="s">
        <v>55</v>
      </c>
      <c s="6" t="s">
        <v>2854</v>
      </c>
      <c s="36" t="s">
        <v>104</v>
      </c>
      <c s="37">
        <v>8.4</v>
      </c>
      <c s="36">
        <v>0</v>
      </c>
      <c s="36">
        <f>ROUND(G10*H10,6)</f>
      </c>
      <c r="L10" s="38">
        <v>0</v>
      </c>
      <c s="32">
        <f>ROUND(ROUND(L10,2)*ROUND(G10,3),2)</f>
      </c>
      <c s="36" t="s">
        <v>2855</v>
      </c>
      <c>
        <f>(M10*21)/100</f>
      </c>
      <c t="s">
        <v>27</v>
      </c>
    </row>
    <row r="11" spans="1:5" ht="12.75">
      <c r="A11" s="35" t="s">
        <v>54</v>
      </c>
      <c r="E11" s="39" t="s">
        <v>55</v>
      </c>
    </row>
    <row r="12" spans="1:5" ht="12.75">
      <c r="A12" s="35" t="s">
        <v>56</v>
      </c>
      <c r="E12" s="40" t="s">
        <v>2856</v>
      </c>
    </row>
    <row r="13" spans="1:5" ht="140.25">
      <c r="A13" t="s">
        <v>57</v>
      </c>
      <c r="E13" s="39" t="s">
        <v>2857</v>
      </c>
    </row>
    <row r="14" spans="1:16" ht="12.75">
      <c r="A14" t="s">
        <v>49</v>
      </c>
      <c s="34" t="s">
        <v>187</v>
      </c>
      <c s="34" t="s">
        <v>2858</v>
      </c>
      <c s="35" t="s">
        <v>55</v>
      </c>
      <c s="6" t="s">
        <v>2859</v>
      </c>
      <c s="36" t="s">
        <v>108</v>
      </c>
      <c s="37">
        <v>1387.1</v>
      </c>
      <c s="36">
        <v>0</v>
      </c>
      <c s="36">
        <f>ROUND(G14*H14,6)</f>
      </c>
      <c r="L14" s="38">
        <v>0</v>
      </c>
      <c s="32">
        <f>ROUND(ROUND(L14,2)*ROUND(G14,3),2)</f>
      </c>
      <c s="36" t="s">
        <v>53</v>
      </c>
      <c>
        <f>(M14*21)/100</f>
      </c>
      <c t="s">
        <v>27</v>
      </c>
    </row>
    <row r="15" spans="1:5" ht="25.5">
      <c r="A15" s="35" t="s">
        <v>54</v>
      </c>
      <c r="E15" s="39" t="s">
        <v>2860</v>
      </c>
    </row>
    <row r="16" spans="1:5" ht="12.75">
      <c r="A16" s="35" t="s">
        <v>56</v>
      </c>
      <c r="E16" s="40" t="s">
        <v>55</v>
      </c>
    </row>
    <row r="17" spans="1:5" ht="127.5">
      <c r="A17" t="s">
        <v>57</v>
      </c>
      <c r="E17" s="39" t="s">
        <v>2861</v>
      </c>
    </row>
    <row r="18" spans="1:16" ht="12.75">
      <c r="A18" t="s">
        <v>49</v>
      </c>
      <c s="34" t="s">
        <v>191</v>
      </c>
      <c s="34" t="s">
        <v>2862</v>
      </c>
      <c s="35" t="s">
        <v>55</v>
      </c>
      <c s="6" t="s">
        <v>2863</v>
      </c>
      <c s="36" t="s">
        <v>100</v>
      </c>
      <c s="37">
        <v>2774.2</v>
      </c>
      <c s="36">
        <v>0</v>
      </c>
      <c s="36">
        <f>ROUND(G18*H18,6)</f>
      </c>
      <c r="L18" s="38">
        <v>0</v>
      </c>
      <c s="32">
        <f>ROUND(ROUND(L18,2)*ROUND(G18,3),2)</f>
      </c>
      <c s="36" t="s">
        <v>53</v>
      </c>
      <c>
        <f>(M18*21)/100</f>
      </c>
      <c t="s">
        <v>27</v>
      </c>
    </row>
    <row r="19" spans="1:5" ht="12.75">
      <c r="A19" s="35" t="s">
        <v>54</v>
      </c>
      <c r="E19" s="39" t="s">
        <v>55</v>
      </c>
    </row>
    <row r="20" spans="1:5" ht="12.75">
      <c r="A20" s="35" t="s">
        <v>56</v>
      </c>
      <c r="E20" s="40" t="s">
        <v>2864</v>
      </c>
    </row>
    <row r="21" spans="1:5" ht="12.75">
      <c r="A21" t="s">
        <v>57</v>
      </c>
      <c r="E21" s="39" t="s">
        <v>74</v>
      </c>
    </row>
    <row r="22" spans="1:16" ht="12.75">
      <c r="A22" t="s">
        <v>49</v>
      </c>
      <c s="34" t="s">
        <v>195</v>
      </c>
      <c s="34" t="s">
        <v>2865</v>
      </c>
      <c s="35" t="s">
        <v>55</v>
      </c>
      <c s="6" t="s">
        <v>2866</v>
      </c>
      <c s="36" t="s">
        <v>108</v>
      </c>
      <c s="37">
        <v>1891.8</v>
      </c>
      <c s="36">
        <v>0</v>
      </c>
      <c s="36">
        <f>ROUND(G22*H22,6)</f>
      </c>
      <c r="L22" s="38">
        <v>0</v>
      </c>
      <c s="32">
        <f>ROUND(ROUND(L22,2)*ROUND(G22,3),2)</f>
      </c>
      <c s="36" t="s">
        <v>2855</v>
      </c>
      <c>
        <f>(M22*21)/100</f>
      </c>
      <c t="s">
        <v>27</v>
      </c>
    </row>
    <row r="23" spans="1:5" ht="12.75">
      <c r="A23" s="35" t="s">
        <v>54</v>
      </c>
      <c r="E23" s="39" t="s">
        <v>55</v>
      </c>
    </row>
    <row r="24" spans="1:5" ht="12.75">
      <c r="A24" s="35" t="s">
        <v>56</v>
      </c>
      <c r="E24" s="40" t="s">
        <v>55</v>
      </c>
    </row>
    <row r="25" spans="1:5" ht="140.25">
      <c r="A25" t="s">
        <v>57</v>
      </c>
      <c r="E25" s="39" t="s">
        <v>2867</v>
      </c>
    </row>
    <row r="26" spans="1:16" ht="25.5">
      <c r="A26" t="s">
        <v>49</v>
      </c>
      <c s="34" t="s">
        <v>200</v>
      </c>
      <c s="34" t="s">
        <v>2868</v>
      </c>
      <c s="35" t="s">
        <v>55</v>
      </c>
      <c s="6" t="s">
        <v>2869</v>
      </c>
      <c s="36" t="s">
        <v>2870</v>
      </c>
      <c s="37">
        <v>27477</v>
      </c>
      <c s="36">
        <v>0</v>
      </c>
      <c s="36">
        <f>ROUND(G26*H26,6)</f>
      </c>
      <c r="L26" s="38">
        <v>0</v>
      </c>
      <c s="32">
        <f>ROUND(ROUND(L26,2)*ROUND(G26,3),2)</f>
      </c>
      <c s="36" t="s">
        <v>2855</v>
      </c>
      <c>
        <f>(M26*21)/100</f>
      </c>
      <c t="s">
        <v>27</v>
      </c>
    </row>
    <row r="27" spans="1:5" ht="12.75">
      <c r="A27" s="35" t="s">
        <v>54</v>
      </c>
      <c r="E27" s="39" t="s">
        <v>55</v>
      </c>
    </row>
    <row r="28" spans="1:5" ht="25.5">
      <c r="A28" s="35" t="s">
        <v>56</v>
      </c>
      <c r="E28" s="40" t="s">
        <v>2871</v>
      </c>
    </row>
    <row r="29" spans="1:5" ht="127.5">
      <c r="A29" t="s">
        <v>57</v>
      </c>
      <c r="E29" s="39" t="s">
        <v>2872</v>
      </c>
    </row>
    <row r="30" spans="1:16" ht="25.5">
      <c r="A30" t="s">
        <v>49</v>
      </c>
      <c s="34" t="s">
        <v>206</v>
      </c>
      <c s="34" t="s">
        <v>2873</v>
      </c>
      <c s="35" t="s">
        <v>55</v>
      </c>
      <c s="6" t="s">
        <v>2874</v>
      </c>
      <c s="36" t="s">
        <v>104</v>
      </c>
      <c s="37">
        <v>1476</v>
      </c>
      <c s="36">
        <v>0</v>
      </c>
      <c s="36">
        <f>ROUND(G30*H30,6)</f>
      </c>
      <c r="L30" s="38">
        <v>0</v>
      </c>
      <c s="32">
        <f>ROUND(ROUND(L30,2)*ROUND(G30,3),2)</f>
      </c>
      <c s="36" t="s">
        <v>2855</v>
      </c>
      <c>
        <f>(M30*21)/100</f>
      </c>
      <c t="s">
        <v>27</v>
      </c>
    </row>
    <row r="31" spans="1:5" ht="12.75">
      <c r="A31" s="35" t="s">
        <v>54</v>
      </c>
      <c r="E31" s="39" t="s">
        <v>55</v>
      </c>
    </row>
    <row r="32" spans="1:5" ht="25.5">
      <c r="A32" s="35" t="s">
        <v>56</v>
      </c>
      <c r="E32" s="40" t="s">
        <v>2875</v>
      </c>
    </row>
    <row r="33" spans="1:5" ht="204">
      <c r="A33" t="s">
        <v>57</v>
      </c>
      <c r="E33" s="39" t="s">
        <v>2876</v>
      </c>
    </row>
    <row r="34" spans="1:16" ht="25.5">
      <c r="A34" t="s">
        <v>49</v>
      </c>
      <c s="34" t="s">
        <v>210</v>
      </c>
      <c s="34" t="s">
        <v>2877</v>
      </c>
      <c s="35" t="s">
        <v>55</v>
      </c>
      <c s="6" t="s">
        <v>2878</v>
      </c>
      <c s="36" t="s">
        <v>104</v>
      </c>
      <c s="37">
        <v>200</v>
      </c>
      <c s="36">
        <v>0</v>
      </c>
      <c s="36">
        <f>ROUND(G34*H34,6)</f>
      </c>
      <c r="L34" s="38">
        <v>0</v>
      </c>
      <c s="32">
        <f>ROUND(ROUND(L34,2)*ROUND(G34,3),2)</f>
      </c>
      <c s="36" t="s">
        <v>2855</v>
      </c>
      <c>
        <f>(M34*21)/100</f>
      </c>
      <c t="s">
        <v>27</v>
      </c>
    </row>
    <row r="35" spans="1:5" ht="12.75">
      <c r="A35" s="35" t="s">
        <v>54</v>
      </c>
      <c r="E35" s="39" t="s">
        <v>55</v>
      </c>
    </row>
    <row r="36" spans="1:5" ht="12.75">
      <c r="A36" s="35" t="s">
        <v>56</v>
      </c>
      <c r="E36" s="40" t="s">
        <v>2879</v>
      </c>
    </row>
    <row r="37" spans="1:5" ht="204">
      <c r="A37" t="s">
        <v>57</v>
      </c>
      <c r="E37" s="39" t="s">
        <v>2880</v>
      </c>
    </row>
    <row r="38" spans="1:16" ht="38.25">
      <c r="A38" t="s">
        <v>49</v>
      </c>
      <c s="34" t="s">
        <v>214</v>
      </c>
      <c s="34" t="s">
        <v>2881</v>
      </c>
      <c s="35" t="s">
        <v>55</v>
      </c>
      <c s="6" t="s">
        <v>2882</v>
      </c>
      <c s="36" t="s">
        <v>104</v>
      </c>
      <c s="37">
        <v>338</v>
      </c>
      <c s="36">
        <v>0</v>
      </c>
      <c s="36">
        <f>ROUND(G38*H38,6)</f>
      </c>
      <c r="L38" s="38">
        <v>0</v>
      </c>
      <c s="32">
        <f>ROUND(ROUND(L38,2)*ROUND(G38,3),2)</f>
      </c>
      <c s="36" t="s">
        <v>2855</v>
      </c>
      <c>
        <f>(M38*21)/100</f>
      </c>
      <c t="s">
        <v>27</v>
      </c>
    </row>
    <row r="39" spans="1:5" ht="12.75">
      <c r="A39" s="35" t="s">
        <v>54</v>
      </c>
      <c r="E39" s="39" t="s">
        <v>55</v>
      </c>
    </row>
    <row r="40" spans="1:5" ht="12.75">
      <c r="A40" s="35" t="s">
        <v>56</v>
      </c>
      <c r="E40" s="40" t="s">
        <v>2883</v>
      </c>
    </row>
    <row r="41" spans="1:5" ht="216.75">
      <c r="A41" t="s">
        <v>57</v>
      </c>
      <c r="E41" s="39" t="s">
        <v>2884</v>
      </c>
    </row>
    <row r="42" spans="1:13" ht="12.75">
      <c r="A42" t="s">
        <v>46</v>
      </c>
      <c r="C42" s="31" t="s">
        <v>620</v>
      </c>
      <c r="E42" s="33" t="s">
        <v>621</v>
      </c>
      <c r="J42" s="32">
        <f>0</f>
      </c>
      <c s="32">
        <f>0</f>
      </c>
      <c s="32">
        <f>0+L43+L47+L51+L55+L59+L63+L67+L71+L75+L79</f>
      </c>
      <c s="32">
        <f>0+M43+M47+M51+M55+M59+M63+M67+M71+M75+M79</f>
      </c>
    </row>
    <row r="43" spans="1:16" ht="25.5">
      <c r="A43" t="s">
        <v>49</v>
      </c>
      <c s="34" t="s">
        <v>47</v>
      </c>
      <c s="34" t="s">
        <v>2765</v>
      </c>
      <c s="35" t="s">
        <v>2766</v>
      </c>
      <c s="6" t="s">
        <v>2767</v>
      </c>
      <c s="36" t="s">
        <v>554</v>
      </c>
      <c s="37">
        <v>684.075</v>
      </c>
      <c s="36">
        <v>0</v>
      </c>
      <c s="36">
        <f>ROUND(G43*H43,6)</f>
      </c>
      <c r="L43" s="38">
        <v>0</v>
      </c>
      <c s="32">
        <f>ROUND(ROUND(L43,2)*ROUND(G43,3),2)</f>
      </c>
      <c s="36" t="s">
        <v>53</v>
      </c>
      <c>
        <f>(M43*21)/100</f>
      </c>
      <c t="s">
        <v>27</v>
      </c>
    </row>
    <row r="44" spans="1:5" ht="25.5">
      <c r="A44" s="35" t="s">
        <v>54</v>
      </c>
      <c r="E44" s="39" t="s">
        <v>555</v>
      </c>
    </row>
    <row r="45" spans="1:5" ht="38.25">
      <c r="A45" s="35" t="s">
        <v>56</v>
      </c>
      <c r="E45" s="40" t="s">
        <v>2885</v>
      </c>
    </row>
    <row r="46" spans="1:5" ht="140.25">
      <c r="A46" t="s">
        <v>57</v>
      </c>
      <c r="E46" s="39" t="s">
        <v>2793</v>
      </c>
    </row>
    <row r="47" spans="1:16" ht="25.5">
      <c r="A47" t="s">
        <v>49</v>
      </c>
      <c s="34" t="s">
        <v>27</v>
      </c>
      <c s="34" t="s">
        <v>2768</v>
      </c>
      <c s="35" t="s">
        <v>2769</v>
      </c>
      <c s="6" t="s">
        <v>2770</v>
      </c>
      <c s="36" t="s">
        <v>554</v>
      </c>
      <c s="37">
        <v>108.48</v>
      </c>
      <c s="36">
        <v>0</v>
      </c>
      <c s="36">
        <f>ROUND(G47*H47,6)</f>
      </c>
      <c r="L47" s="38">
        <v>0</v>
      </c>
      <c s="32">
        <f>ROUND(ROUND(L47,2)*ROUND(G47,3),2)</f>
      </c>
      <c s="36" t="s">
        <v>53</v>
      </c>
      <c>
        <f>(M47*21)/100</f>
      </c>
      <c t="s">
        <v>27</v>
      </c>
    </row>
    <row r="48" spans="1:5" ht="12.75">
      <c r="A48" s="35" t="s">
        <v>54</v>
      </c>
      <c r="E48" s="39" t="s">
        <v>55</v>
      </c>
    </row>
    <row r="49" spans="1:5" ht="12.75">
      <c r="A49" s="35" t="s">
        <v>56</v>
      </c>
      <c r="E49" s="40" t="s">
        <v>55</v>
      </c>
    </row>
    <row r="50" spans="1:5" ht="12.75">
      <c r="A50" t="s">
        <v>57</v>
      </c>
      <c r="E50" s="39" t="s">
        <v>55</v>
      </c>
    </row>
    <row r="51" spans="1:16" ht="25.5">
      <c r="A51" t="s">
        <v>49</v>
      </c>
      <c s="34" t="s">
        <v>26</v>
      </c>
      <c s="34" t="s">
        <v>2771</v>
      </c>
      <c s="35" t="s">
        <v>2772</v>
      </c>
      <c s="6" t="s">
        <v>2886</v>
      </c>
      <c s="36" t="s">
        <v>554</v>
      </c>
      <c s="37">
        <v>581.76</v>
      </c>
      <c s="36">
        <v>0</v>
      </c>
      <c s="36">
        <f>ROUND(G51*H51,6)</f>
      </c>
      <c r="L51" s="38">
        <v>0</v>
      </c>
      <c s="32">
        <f>ROUND(ROUND(L51,2)*ROUND(G51,3),2)</f>
      </c>
      <c s="36" t="s">
        <v>53</v>
      </c>
      <c>
        <f>(M51*21)/100</f>
      </c>
      <c t="s">
        <v>27</v>
      </c>
    </row>
    <row r="52" spans="1:5" ht="25.5">
      <c r="A52" s="35" t="s">
        <v>54</v>
      </c>
      <c r="E52" s="39" t="s">
        <v>555</v>
      </c>
    </row>
    <row r="53" spans="1:5" ht="12.75">
      <c r="A53" s="35" t="s">
        <v>56</v>
      </c>
      <c r="E53" s="40" t="s">
        <v>55</v>
      </c>
    </row>
    <row r="54" spans="1:5" ht="12.75">
      <c r="A54" t="s">
        <v>57</v>
      </c>
      <c r="E54" s="39" t="s">
        <v>55</v>
      </c>
    </row>
    <row r="55" spans="1:16" ht="25.5">
      <c r="A55" t="s">
        <v>49</v>
      </c>
      <c s="34" t="s">
        <v>65</v>
      </c>
      <c s="34" t="s">
        <v>2774</v>
      </c>
      <c s="35" t="s">
        <v>2775</v>
      </c>
      <c s="6" t="s">
        <v>2887</v>
      </c>
      <c s="36" t="s">
        <v>554</v>
      </c>
      <c s="37">
        <v>0.527</v>
      </c>
      <c s="36">
        <v>0</v>
      </c>
      <c s="36">
        <f>ROUND(G55*H55,6)</f>
      </c>
      <c r="L55" s="38">
        <v>0</v>
      </c>
      <c s="32">
        <f>ROUND(ROUND(L55,2)*ROUND(G55,3),2)</f>
      </c>
      <c s="36" t="s">
        <v>53</v>
      </c>
      <c>
        <f>(M55*21)/100</f>
      </c>
      <c t="s">
        <v>27</v>
      </c>
    </row>
    <row r="56" spans="1:5" ht="25.5">
      <c r="A56" s="35" t="s">
        <v>54</v>
      </c>
      <c r="E56" s="39" t="s">
        <v>555</v>
      </c>
    </row>
    <row r="57" spans="1:5" ht="12.75">
      <c r="A57" s="35" t="s">
        <v>56</v>
      </c>
      <c r="E57" s="40" t="s">
        <v>55</v>
      </c>
    </row>
    <row r="58" spans="1:5" ht="12.75">
      <c r="A58" t="s">
        <v>57</v>
      </c>
      <c r="E58" s="39" t="s">
        <v>55</v>
      </c>
    </row>
    <row r="59" spans="1:16" ht="25.5">
      <c r="A59" t="s">
        <v>49</v>
      </c>
      <c s="34" t="s">
        <v>70</v>
      </c>
      <c s="34" t="s">
        <v>2777</v>
      </c>
      <c s="35" t="s">
        <v>2778</v>
      </c>
      <c s="6" t="s">
        <v>2888</v>
      </c>
      <c s="36" t="s">
        <v>554</v>
      </c>
      <c s="37">
        <v>1.055</v>
      </c>
      <c s="36">
        <v>0</v>
      </c>
      <c s="36">
        <f>ROUND(G59*H59,6)</f>
      </c>
      <c r="L59" s="38">
        <v>0</v>
      </c>
      <c s="32">
        <f>ROUND(ROUND(L59,2)*ROUND(G59,3),2)</f>
      </c>
      <c s="36" t="s">
        <v>53</v>
      </c>
      <c>
        <f>(M59*21)/100</f>
      </c>
      <c t="s">
        <v>27</v>
      </c>
    </row>
    <row r="60" spans="1:5" ht="25.5">
      <c r="A60" s="35" t="s">
        <v>54</v>
      </c>
      <c r="E60" s="39" t="s">
        <v>555</v>
      </c>
    </row>
    <row r="61" spans="1:5" ht="12.75">
      <c r="A61" s="35" t="s">
        <v>56</v>
      </c>
      <c r="E61" s="40" t="s">
        <v>55</v>
      </c>
    </row>
    <row r="62" spans="1:5" ht="12.75">
      <c r="A62" t="s">
        <v>57</v>
      </c>
      <c r="E62" s="39" t="s">
        <v>55</v>
      </c>
    </row>
    <row r="63" spans="1:16" ht="25.5">
      <c r="A63" t="s">
        <v>49</v>
      </c>
      <c s="34" t="s">
        <v>75</v>
      </c>
      <c s="34" t="s">
        <v>2780</v>
      </c>
      <c s="35" t="s">
        <v>2781</v>
      </c>
      <c s="6" t="s">
        <v>2889</v>
      </c>
      <c s="36" t="s">
        <v>554</v>
      </c>
      <c s="37">
        <v>78.84</v>
      </c>
      <c s="36">
        <v>0</v>
      </c>
      <c s="36">
        <f>ROUND(G63*H63,6)</f>
      </c>
      <c r="L63" s="38">
        <v>0</v>
      </c>
      <c s="32">
        <f>ROUND(ROUND(L63,2)*ROUND(G63,3),2)</f>
      </c>
      <c s="36" t="s">
        <v>53</v>
      </c>
      <c>
        <f>(M63*21)/100</f>
      </c>
      <c t="s">
        <v>27</v>
      </c>
    </row>
    <row r="64" spans="1:5" ht="25.5">
      <c r="A64" s="35" t="s">
        <v>54</v>
      </c>
      <c r="E64" s="39" t="s">
        <v>555</v>
      </c>
    </row>
    <row r="65" spans="1:5" ht="12.75">
      <c r="A65" s="35" t="s">
        <v>56</v>
      </c>
      <c r="E65" s="40" t="s">
        <v>55</v>
      </c>
    </row>
    <row r="66" spans="1:5" ht="12.75">
      <c r="A66" t="s">
        <v>57</v>
      </c>
      <c r="E66" s="39" t="s">
        <v>55</v>
      </c>
    </row>
    <row r="67" spans="1:16" ht="12.75">
      <c r="A67" t="s">
        <v>49</v>
      </c>
      <c s="34" t="s">
        <v>110</v>
      </c>
      <c s="34" t="s">
        <v>2890</v>
      </c>
      <c s="35" t="s">
        <v>55</v>
      </c>
      <c s="6" t="s">
        <v>2891</v>
      </c>
      <c s="36" t="s">
        <v>2892</v>
      </c>
      <c s="37">
        <v>5</v>
      </c>
      <c s="36">
        <v>0</v>
      </c>
      <c s="36">
        <f>ROUND(G67*H67,6)</f>
      </c>
      <c r="L67" s="38">
        <v>0</v>
      </c>
      <c s="32">
        <f>ROUND(ROUND(L67,2)*ROUND(G67,3),2)</f>
      </c>
      <c s="36" t="s">
        <v>2855</v>
      </c>
      <c>
        <f>(M67*21)/100</f>
      </c>
      <c t="s">
        <v>27</v>
      </c>
    </row>
    <row r="68" spans="1:5" ht="12.75">
      <c r="A68" s="35" t="s">
        <v>54</v>
      </c>
      <c r="E68" s="39" t="s">
        <v>2893</v>
      </c>
    </row>
    <row r="69" spans="1:5" ht="12.75">
      <c r="A69" s="35" t="s">
        <v>56</v>
      </c>
      <c r="E69" s="40" t="s">
        <v>2894</v>
      </c>
    </row>
    <row r="70" spans="1:5" ht="38.25">
      <c r="A70" t="s">
        <v>57</v>
      </c>
      <c r="E70" s="39" t="s">
        <v>2895</v>
      </c>
    </row>
    <row r="71" spans="1:16" ht="12.75">
      <c r="A71" t="s">
        <v>49</v>
      </c>
      <c s="34" t="s">
        <v>114</v>
      </c>
      <c s="34" t="s">
        <v>2896</v>
      </c>
      <c s="35" t="s">
        <v>55</v>
      </c>
      <c s="6" t="s">
        <v>2897</v>
      </c>
      <c s="36" t="s">
        <v>52</v>
      </c>
      <c s="37">
        <v>5</v>
      </c>
      <c s="36">
        <v>0</v>
      </c>
      <c s="36">
        <f>ROUND(G71*H71,6)</f>
      </c>
      <c r="L71" s="38">
        <v>0</v>
      </c>
      <c s="32">
        <f>ROUND(ROUND(L71,2)*ROUND(G71,3),2)</f>
      </c>
      <c s="36" t="s">
        <v>2855</v>
      </c>
      <c>
        <f>(M71*21)/100</f>
      </c>
      <c t="s">
        <v>27</v>
      </c>
    </row>
    <row r="72" spans="1:5" ht="12.75">
      <c r="A72" s="35" t="s">
        <v>54</v>
      </c>
      <c r="E72" s="39" t="s">
        <v>2898</v>
      </c>
    </row>
    <row r="73" spans="1:5" ht="12.75">
      <c r="A73" s="35" t="s">
        <v>56</v>
      </c>
      <c r="E73" s="40" t="s">
        <v>2894</v>
      </c>
    </row>
    <row r="74" spans="1:5" ht="38.25">
      <c r="A74" t="s">
        <v>57</v>
      </c>
      <c r="E74" s="39" t="s">
        <v>2895</v>
      </c>
    </row>
    <row r="75" spans="1:16" ht="12.75">
      <c r="A75" t="s">
        <v>49</v>
      </c>
      <c s="34" t="s">
        <v>119</v>
      </c>
      <c s="34" t="s">
        <v>2899</v>
      </c>
      <c s="35" t="s">
        <v>55</v>
      </c>
      <c s="6" t="s">
        <v>2900</v>
      </c>
      <c s="36" t="s">
        <v>2892</v>
      </c>
      <c s="37">
        <v>4</v>
      </c>
      <c s="36">
        <v>0</v>
      </c>
      <c s="36">
        <f>ROUND(G75*H75,6)</f>
      </c>
      <c r="L75" s="38">
        <v>0</v>
      </c>
      <c s="32">
        <f>ROUND(ROUND(L75,2)*ROUND(G75,3),2)</f>
      </c>
      <c s="36" t="s">
        <v>2855</v>
      </c>
      <c>
        <f>(M75*21)/100</f>
      </c>
      <c t="s">
        <v>27</v>
      </c>
    </row>
    <row r="76" spans="1:5" ht="12.75">
      <c r="A76" s="35" t="s">
        <v>54</v>
      </c>
      <c r="E76" s="39" t="s">
        <v>2901</v>
      </c>
    </row>
    <row r="77" spans="1:5" ht="12.75">
      <c r="A77" s="35" t="s">
        <v>56</v>
      </c>
      <c r="E77" s="40" t="s">
        <v>2902</v>
      </c>
    </row>
    <row r="78" spans="1:5" ht="38.25">
      <c r="A78" t="s">
        <v>57</v>
      </c>
      <c r="E78" s="39" t="s">
        <v>2895</v>
      </c>
    </row>
    <row r="79" spans="1:16" ht="12.75">
      <c r="A79" t="s">
        <v>49</v>
      </c>
      <c s="34" t="s">
        <v>123</v>
      </c>
      <c s="34" t="s">
        <v>2903</v>
      </c>
      <c s="35" t="s">
        <v>55</v>
      </c>
      <c s="6" t="s">
        <v>2904</v>
      </c>
      <c s="36" t="s">
        <v>2892</v>
      </c>
      <c s="37">
        <v>1</v>
      </c>
      <c s="36">
        <v>0</v>
      </c>
      <c s="36">
        <f>ROUND(G79*H79,6)</f>
      </c>
      <c r="L79" s="38">
        <v>0</v>
      </c>
      <c s="32">
        <f>ROUND(ROUND(L79,2)*ROUND(G79,3),2)</f>
      </c>
      <c s="36" t="s">
        <v>2855</v>
      </c>
      <c>
        <f>(M79*21)/100</f>
      </c>
      <c t="s">
        <v>27</v>
      </c>
    </row>
    <row r="80" spans="1:5" ht="12.75">
      <c r="A80" s="35" t="s">
        <v>54</v>
      </c>
      <c r="E80" s="39" t="s">
        <v>2905</v>
      </c>
    </row>
    <row r="81" spans="1:5" ht="12.75">
      <c r="A81" s="35" t="s">
        <v>56</v>
      </c>
      <c r="E81" s="40" t="s">
        <v>55</v>
      </c>
    </row>
    <row r="82" spans="1:5" ht="12.75">
      <c r="A82" t="s">
        <v>57</v>
      </c>
      <c r="E82" s="39" t="s">
        <v>55</v>
      </c>
    </row>
    <row r="83" spans="1:13" ht="12.75">
      <c r="A83" t="s">
        <v>46</v>
      </c>
      <c r="C83" s="31" t="s">
        <v>2906</v>
      </c>
      <c r="E83" s="33" t="s">
        <v>2907</v>
      </c>
      <c r="J83" s="32">
        <f>0</f>
      </c>
      <c s="32">
        <f>0</f>
      </c>
      <c s="32">
        <f>0+L84+L88+L92+L96+L100+L104+L108+L112+L116+L120+L124+L128+L132+L136+L140</f>
      </c>
      <c s="32">
        <f>0+M84+M88+M92+M96+M100+M104+M108+M112+M116+M120+M124+M128+M132+M136+M140</f>
      </c>
    </row>
    <row r="84" spans="1:16" ht="12.75">
      <c r="A84" t="s">
        <v>49</v>
      </c>
      <c s="34" t="s">
        <v>127</v>
      </c>
      <c s="34" t="s">
        <v>2908</v>
      </c>
      <c s="35" t="s">
        <v>55</v>
      </c>
      <c s="6" t="s">
        <v>2909</v>
      </c>
      <c s="36" t="s">
        <v>108</v>
      </c>
      <c s="37">
        <v>1148.29</v>
      </c>
      <c s="36">
        <v>0</v>
      </c>
      <c s="36">
        <f>ROUND(G84*H84,6)</f>
      </c>
      <c r="L84" s="38">
        <v>0</v>
      </c>
      <c s="32">
        <f>ROUND(ROUND(L84,2)*ROUND(G84,3),2)</f>
      </c>
      <c s="36" t="s">
        <v>2855</v>
      </c>
      <c>
        <f>(M84*21)/100</f>
      </c>
      <c t="s">
        <v>27</v>
      </c>
    </row>
    <row r="85" spans="1:5" ht="12.75">
      <c r="A85" s="35" t="s">
        <v>54</v>
      </c>
      <c r="E85" s="39" t="s">
        <v>55</v>
      </c>
    </row>
    <row r="86" spans="1:5" ht="12.75">
      <c r="A86" s="35" t="s">
        <v>56</v>
      </c>
      <c r="E86" s="40" t="s">
        <v>2910</v>
      </c>
    </row>
    <row r="87" spans="1:5" ht="89.25">
      <c r="A87" t="s">
        <v>57</v>
      </c>
      <c r="E87" s="39" t="s">
        <v>2911</v>
      </c>
    </row>
    <row r="88" spans="1:16" ht="12.75">
      <c r="A88" t="s">
        <v>49</v>
      </c>
      <c s="34" t="s">
        <v>131</v>
      </c>
      <c s="34" t="s">
        <v>2912</v>
      </c>
      <c s="35" t="s">
        <v>55</v>
      </c>
      <c s="6" t="s">
        <v>2913</v>
      </c>
      <c s="36" t="s">
        <v>108</v>
      </c>
      <c s="37">
        <v>915.9</v>
      </c>
      <c s="36">
        <v>0</v>
      </c>
      <c s="36">
        <f>ROUND(G88*H88,6)</f>
      </c>
      <c r="L88" s="38">
        <v>0</v>
      </c>
      <c s="32">
        <f>ROUND(ROUND(L88,2)*ROUND(G88,3),2)</f>
      </c>
      <c s="36" t="s">
        <v>2855</v>
      </c>
      <c>
        <f>(M88*21)/100</f>
      </c>
      <c t="s">
        <v>27</v>
      </c>
    </row>
    <row r="89" spans="1:5" ht="12.75">
      <c r="A89" s="35" t="s">
        <v>54</v>
      </c>
      <c r="E89" s="39" t="s">
        <v>55</v>
      </c>
    </row>
    <row r="90" spans="1:5" ht="12.75">
      <c r="A90" s="35" t="s">
        <v>56</v>
      </c>
      <c r="E90" s="40" t="s">
        <v>2914</v>
      </c>
    </row>
    <row r="91" spans="1:5" ht="89.25">
      <c r="A91" t="s">
        <v>57</v>
      </c>
      <c r="E91" s="39" t="s">
        <v>2911</v>
      </c>
    </row>
    <row r="92" spans="1:16" ht="12.75">
      <c r="A92" t="s">
        <v>49</v>
      </c>
      <c s="34" t="s">
        <v>135</v>
      </c>
      <c s="34" t="s">
        <v>2915</v>
      </c>
      <c s="35" t="s">
        <v>55</v>
      </c>
      <c s="6" t="s">
        <v>2916</v>
      </c>
      <c s="36" t="s">
        <v>108</v>
      </c>
      <c s="37">
        <v>30</v>
      </c>
      <c s="36">
        <v>0</v>
      </c>
      <c s="36">
        <f>ROUND(G92*H92,6)</f>
      </c>
      <c r="L92" s="38">
        <v>0</v>
      </c>
      <c s="32">
        <f>ROUND(ROUND(L92,2)*ROUND(G92,3),2)</f>
      </c>
      <c s="36" t="s">
        <v>2855</v>
      </c>
      <c>
        <f>(M92*21)/100</f>
      </c>
      <c t="s">
        <v>27</v>
      </c>
    </row>
    <row r="93" spans="1:5" ht="12.75">
      <c r="A93" s="35" t="s">
        <v>54</v>
      </c>
      <c r="E93" s="39" t="s">
        <v>55</v>
      </c>
    </row>
    <row r="94" spans="1:5" ht="12.75">
      <c r="A94" s="35" t="s">
        <v>56</v>
      </c>
      <c r="E94" s="40" t="s">
        <v>2917</v>
      </c>
    </row>
    <row r="95" spans="1:5" ht="89.25">
      <c r="A95" t="s">
        <v>57</v>
      </c>
      <c r="E95" s="39" t="s">
        <v>2911</v>
      </c>
    </row>
    <row r="96" spans="1:16" ht="25.5">
      <c r="A96" t="s">
        <v>49</v>
      </c>
      <c s="34" t="s">
        <v>140</v>
      </c>
      <c s="34" t="s">
        <v>2918</v>
      </c>
      <c s="35" t="s">
        <v>55</v>
      </c>
      <c s="6" t="s">
        <v>2919</v>
      </c>
      <c s="36" t="s">
        <v>104</v>
      </c>
      <c s="37">
        <v>707.2</v>
      </c>
      <c s="36">
        <v>0</v>
      </c>
      <c s="36">
        <f>ROUND(G96*H96,6)</f>
      </c>
      <c r="L96" s="38">
        <v>0</v>
      </c>
      <c s="32">
        <f>ROUND(ROUND(L96,2)*ROUND(G96,3),2)</f>
      </c>
      <c s="36" t="s">
        <v>2855</v>
      </c>
      <c>
        <f>(M96*21)/100</f>
      </c>
      <c t="s">
        <v>27</v>
      </c>
    </row>
    <row r="97" spans="1:5" ht="12.75">
      <c r="A97" s="35" t="s">
        <v>54</v>
      </c>
      <c r="E97" s="39" t="s">
        <v>2920</v>
      </c>
    </row>
    <row r="98" spans="1:5" ht="25.5">
      <c r="A98" s="35" t="s">
        <v>56</v>
      </c>
      <c r="E98" s="40" t="s">
        <v>2921</v>
      </c>
    </row>
    <row r="99" spans="1:5" ht="306">
      <c r="A99" t="s">
        <v>57</v>
      </c>
      <c r="E99" s="39" t="s">
        <v>2922</v>
      </c>
    </row>
    <row r="100" spans="1:16" ht="25.5">
      <c r="A100" t="s">
        <v>49</v>
      </c>
      <c s="34" t="s">
        <v>145</v>
      </c>
      <c s="34" t="s">
        <v>2923</v>
      </c>
      <c s="35" t="s">
        <v>55</v>
      </c>
      <c s="6" t="s">
        <v>2924</v>
      </c>
      <c s="36" t="s">
        <v>104</v>
      </c>
      <c s="37">
        <v>44</v>
      </c>
      <c s="36">
        <v>0</v>
      </c>
      <c s="36">
        <f>ROUND(G100*H100,6)</f>
      </c>
      <c r="L100" s="38">
        <v>0</v>
      </c>
      <c s="32">
        <f>ROUND(ROUND(L100,2)*ROUND(G100,3),2)</f>
      </c>
      <c s="36" t="s">
        <v>2855</v>
      </c>
      <c>
        <f>(M100*21)/100</f>
      </c>
      <c t="s">
        <v>27</v>
      </c>
    </row>
    <row r="101" spans="1:5" ht="12.75">
      <c r="A101" s="35" t="s">
        <v>54</v>
      </c>
      <c r="E101" s="39" t="s">
        <v>2925</v>
      </c>
    </row>
    <row r="102" spans="1:5" ht="12.75">
      <c r="A102" s="35" t="s">
        <v>56</v>
      </c>
      <c r="E102" s="40" t="s">
        <v>2926</v>
      </c>
    </row>
    <row r="103" spans="1:5" ht="331.5">
      <c r="A103" t="s">
        <v>57</v>
      </c>
      <c r="E103" s="39" t="s">
        <v>2927</v>
      </c>
    </row>
    <row r="104" spans="1:16" ht="25.5">
      <c r="A104" t="s">
        <v>49</v>
      </c>
      <c s="34" t="s">
        <v>149</v>
      </c>
      <c s="34" t="s">
        <v>2928</v>
      </c>
      <c s="35" t="s">
        <v>55</v>
      </c>
      <c s="6" t="s">
        <v>2929</v>
      </c>
      <c s="36" t="s">
        <v>104</v>
      </c>
      <c s="37">
        <v>8.4</v>
      </c>
      <c s="36">
        <v>0</v>
      </c>
      <c s="36">
        <f>ROUND(G104*H104,6)</f>
      </c>
      <c r="L104" s="38">
        <v>0</v>
      </c>
      <c s="32">
        <f>ROUND(ROUND(L104,2)*ROUND(G104,3),2)</f>
      </c>
      <c s="36" t="s">
        <v>2855</v>
      </c>
      <c>
        <f>(M104*21)/100</f>
      </c>
      <c t="s">
        <v>27</v>
      </c>
    </row>
    <row r="105" spans="1:5" ht="12.75">
      <c r="A105" s="35" t="s">
        <v>54</v>
      </c>
      <c r="E105" s="39" t="s">
        <v>2925</v>
      </c>
    </row>
    <row r="106" spans="1:5" ht="12.75">
      <c r="A106" s="35" t="s">
        <v>56</v>
      </c>
      <c r="E106" s="40" t="s">
        <v>2856</v>
      </c>
    </row>
    <row r="107" spans="1:5" ht="344.25">
      <c r="A107" t="s">
        <v>57</v>
      </c>
      <c r="E107" s="39" t="s">
        <v>2930</v>
      </c>
    </row>
    <row r="108" spans="1:16" ht="25.5">
      <c r="A108" t="s">
        <v>49</v>
      </c>
      <c s="34" t="s">
        <v>153</v>
      </c>
      <c s="34" t="s">
        <v>2931</v>
      </c>
      <c s="35" t="s">
        <v>55</v>
      </c>
      <c s="6" t="s">
        <v>2932</v>
      </c>
      <c s="36" t="s">
        <v>104</v>
      </c>
      <c s="37">
        <v>54</v>
      </c>
      <c s="36">
        <v>0</v>
      </c>
      <c s="36">
        <f>ROUND(G108*H108,6)</f>
      </c>
      <c r="L108" s="38">
        <v>0</v>
      </c>
      <c s="32">
        <f>ROUND(ROUND(L108,2)*ROUND(G108,3),2)</f>
      </c>
      <c s="36" t="s">
        <v>2855</v>
      </c>
      <c>
        <f>(M108*21)/100</f>
      </c>
      <c t="s">
        <v>27</v>
      </c>
    </row>
    <row r="109" spans="1:5" ht="12.75">
      <c r="A109" s="35" t="s">
        <v>54</v>
      </c>
      <c r="E109" s="39" t="s">
        <v>2925</v>
      </c>
    </row>
    <row r="110" spans="1:5" ht="12.75">
      <c r="A110" s="35" t="s">
        <v>56</v>
      </c>
      <c r="E110" s="40" t="s">
        <v>2933</v>
      </c>
    </row>
    <row r="111" spans="1:5" ht="306">
      <c r="A111" t="s">
        <v>57</v>
      </c>
      <c r="E111" s="39" t="s">
        <v>2922</v>
      </c>
    </row>
    <row r="112" spans="1:16" ht="25.5">
      <c r="A112" t="s">
        <v>49</v>
      </c>
      <c s="34" t="s">
        <v>157</v>
      </c>
      <c s="34" t="s">
        <v>2934</v>
      </c>
      <c s="35" t="s">
        <v>55</v>
      </c>
      <c s="6" t="s">
        <v>2935</v>
      </c>
      <c s="36" t="s">
        <v>104</v>
      </c>
      <c s="37">
        <v>38.4</v>
      </c>
      <c s="36">
        <v>0</v>
      </c>
      <c s="36">
        <f>ROUND(G112*H112,6)</f>
      </c>
      <c r="L112" s="38">
        <v>0</v>
      </c>
      <c s="32">
        <f>ROUND(ROUND(L112,2)*ROUND(G112,3),2)</f>
      </c>
      <c s="36" t="s">
        <v>2855</v>
      </c>
      <c>
        <f>(M112*21)/100</f>
      </c>
      <c t="s">
        <v>27</v>
      </c>
    </row>
    <row r="113" spans="1:5" ht="12.75">
      <c r="A113" s="35" t="s">
        <v>54</v>
      </c>
      <c r="E113" s="39" t="s">
        <v>2925</v>
      </c>
    </row>
    <row r="114" spans="1:5" ht="12.75">
      <c r="A114" s="35" t="s">
        <v>56</v>
      </c>
      <c r="E114" s="40" t="s">
        <v>2936</v>
      </c>
    </row>
    <row r="115" spans="1:5" ht="306">
      <c r="A115" t="s">
        <v>57</v>
      </c>
      <c r="E115" s="39" t="s">
        <v>2937</v>
      </c>
    </row>
    <row r="116" spans="1:16" ht="12.75">
      <c r="A116" t="s">
        <v>49</v>
      </c>
      <c s="34" t="s">
        <v>161</v>
      </c>
      <c s="34" t="s">
        <v>2938</v>
      </c>
      <c s="35" t="s">
        <v>55</v>
      </c>
      <c s="6" t="s">
        <v>2939</v>
      </c>
      <c s="36" t="s">
        <v>52</v>
      </c>
      <c s="37">
        <v>4</v>
      </c>
      <c s="36">
        <v>0</v>
      </c>
      <c s="36">
        <f>ROUND(G116*H116,6)</f>
      </c>
      <c r="L116" s="38">
        <v>0</v>
      </c>
      <c s="32">
        <f>ROUND(ROUND(L116,2)*ROUND(G116,3),2)</f>
      </c>
      <c s="36" t="s">
        <v>2855</v>
      </c>
      <c>
        <f>(M116*21)/100</f>
      </c>
      <c t="s">
        <v>27</v>
      </c>
    </row>
    <row r="117" spans="1:5" ht="12.75">
      <c r="A117" s="35" t="s">
        <v>54</v>
      </c>
      <c r="E117" s="39" t="s">
        <v>2925</v>
      </c>
    </row>
    <row r="118" spans="1:5" ht="12.75">
      <c r="A118" s="35" t="s">
        <v>56</v>
      </c>
      <c r="E118" s="40" t="s">
        <v>2940</v>
      </c>
    </row>
    <row r="119" spans="1:5" ht="409.5">
      <c r="A119" t="s">
        <v>57</v>
      </c>
      <c r="E119" s="39" t="s">
        <v>2941</v>
      </c>
    </row>
    <row r="120" spans="1:16" ht="12.75">
      <c r="A120" t="s">
        <v>49</v>
      </c>
      <c s="34" t="s">
        <v>165</v>
      </c>
      <c s="34" t="s">
        <v>2942</v>
      </c>
      <c s="35" t="s">
        <v>55</v>
      </c>
      <c s="6" t="s">
        <v>2943</v>
      </c>
      <c s="36" t="s">
        <v>52</v>
      </c>
      <c s="37">
        <v>1</v>
      </c>
      <c s="36">
        <v>0</v>
      </c>
      <c s="36">
        <f>ROUND(G120*H120,6)</f>
      </c>
      <c r="L120" s="38">
        <v>0</v>
      </c>
      <c s="32">
        <f>ROUND(ROUND(L120,2)*ROUND(G120,3),2)</f>
      </c>
      <c s="36" t="s">
        <v>2855</v>
      </c>
      <c>
        <f>(M120*21)/100</f>
      </c>
      <c t="s">
        <v>27</v>
      </c>
    </row>
    <row r="121" spans="1:5" ht="12.75">
      <c r="A121" s="35" t="s">
        <v>54</v>
      </c>
      <c r="E121" s="39" t="s">
        <v>2925</v>
      </c>
    </row>
    <row r="122" spans="1:5" ht="12.75">
      <c r="A122" s="35" t="s">
        <v>56</v>
      </c>
      <c r="E122" s="40" t="s">
        <v>2940</v>
      </c>
    </row>
    <row r="123" spans="1:5" ht="409.5">
      <c r="A123" t="s">
        <v>57</v>
      </c>
      <c r="E123" s="39" t="s">
        <v>2941</v>
      </c>
    </row>
    <row r="124" spans="1:16" ht="25.5">
      <c r="A124" t="s">
        <v>49</v>
      </c>
      <c s="34" t="s">
        <v>168</v>
      </c>
      <c s="34" t="s">
        <v>2944</v>
      </c>
      <c s="35" t="s">
        <v>55</v>
      </c>
      <c s="6" t="s">
        <v>2945</v>
      </c>
      <c s="36" t="s">
        <v>104</v>
      </c>
      <c s="37">
        <v>1052</v>
      </c>
      <c s="36">
        <v>0</v>
      </c>
      <c s="36">
        <f>ROUND(G124*H124,6)</f>
      </c>
      <c r="L124" s="38">
        <v>0</v>
      </c>
      <c s="32">
        <f>ROUND(ROUND(L124,2)*ROUND(G124,3),2)</f>
      </c>
      <c s="36" t="s">
        <v>2855</v>
      </c>
      <c>
        <f>(M124*21)/100</f>
      </c>
      <c t="s">
        <v>27</v>
      </c>
    </row>
    <row r="125" spans="1:5" ht="12.75">
      <c r="A125" s="35" t="s">
        <v>54</v>
      </c>
      <c r="E125" s="39" t="s">
        <v>2925</v>
      </c>
    </row>
    <row r="126" spans="1:5" ht="12.75">
      <c r="A126" s="35" t="s">
        <v>56</v>
      </c>
      <c r="E126" s="40" t="s">
        <v>2946</v>
      </c>
    </row>
    <row r="127" spans="1:5" ht="114.75">
      <c r="A127" t="s">
        <v>57</v>
      </c>
      <c r="E127" s="39" t="s">
        <v>2947</v>
      </c>
    </row>
    <row r="128" spans="1:16" ht="25.5">
      <c r="A128" t="s">
        <v>49</v>
      </c>
      <c s="34" t="s">
        <v>171</v>
      </c>
      <c s="34" t="s">
        <v>2948</v>
      </c>
      <c s="35" t="s">
        <v>55</v>
      </c>
      <c s="6" t="s">
        <v>2949</v>
      </c>
      <c s="36" t="s">
        <v>104</v>
      </c>
      <c s="37">
        <v>454</v>
      </c>
      <c s="36">
        <v>0</v>
      </c>
      <c s="36">
        <f>ROUND(G128*H128,6)</f>
      </c>
      <c r="L128" s="38">
        <v>0</v>
      </c>
      <c s="32">
        <f>ROUND(ROUND(L128,2)*ROUND(G128,3),2)</f>
      </c>
      <c s="36" t="s">
        <v>2855</v>
      </c>
      <c>
        <f>(M128*21)/100</f>
      </c>
      <c t="s">
        <v>27</v>
      </c>
    </row>
    <row r="129" spans="1:5" ht="12.75">
      <c r="A129" s="35" t="s">
        <v>54</v>
      </c>
      <c r="E129" s="39" t="s">
        <v>2925</v>
      </c>
    </row>
    <row r="130" spans="1:5" ht="12.75">
      <c r="A130" s="35" t="s">
        <v>56</v>
      </c>
      <c r="E130" s="40" t="s">
        <v>2950</v>
      </c>
    </row>
    <row r="131" spans="1:5" ht="114.75">
      <c r="A131" t="s">
        <v>57</v>
      </c>
      <c r="E131" s="39" t="s">
        <v>2947</v>
      </c>
    </row>
    <row r="132" spans="1:16" ht="12.75">
      <c r="A132" t="s">
        <v>49</v>
      </c>
      <c s="34" t="s">
        <v>174</v>
      </c>
      <c s="34" t="s">
        <v>2951</v>
      </c>
      <c s="35" t="s">
        <v>55</v>
      </c>
      <c s="6" t="s">
        <v>2952</v>
      </c>
      <c s="36" t="s">
        <v>52</v>
      </c>
      <c s="37">
        <v>10</v>
      </c>
      <c s="36">
        <v>0</v>
      </c>
      <c s="36">
        <f>ROUND(G132*H132,6)</f>
      </c>
      <c r="L132" s="38">
        <v>0</v>
      </c>
      <c s="32">
        <f>ROUND(ROUND(L132,2)*ROUND(G132,3),2)</f>
      </c>
      <c s="36" t="s">
        <v>2855</v>
      </c>
      <c>
        <f>(M132*21)/100</f>
      </c>
      <c t="s">
        <v>27</v>
      </c>
    </row>
    <row r="133" spans="1:5" ht="12.75">
      <c r="A133" s="35" t="s">
        <v>54</v>
      </c>
      <c r="E133" s="39" t="s">
        <v>55</v>
      </c>
    </row>
    <row r="134" spans="1:5" ht="12.75">
      <c r="A134" s="35" t="s">
        <v>56</v>
      </c>
      <c r="E134" s="40" t="s">
        <v>2953</v>
      </c>
    </row>
    <row r="135" spans="1:5" ht="255">
      <c r="A135" t="s">
        <v>57</v>
      </c>
      <c r="E135" s="39" t="s">
        <v>2954</v>
      </c>
    </row>
    <row r="136" spans="1:16" ht="12.75">
      <c r="A136" t="s">
        <v>49</v>
      </c>
      <c s="34" t="s">
        <v>177</v>
      </c>
      <c s="34" t="s">
        <v>2955</v>
      </c>
      <c s="35" t="s">
        <v>55</v>
      </c>
      <c s="6" t="s">
        <v>2956</v>
      </c>
      <c s="36" t="s">
        <v>52</v>
      </c>
      <c s="37">
        <v>108</v>
      </c>
      <c s="36">
        <v>0</v>
      </c>
      <c s="36">
        <f>ROUND(G136*H136,6)</f>
      </c>
      <c r="L136" s="38">
        <v>0</v>
      </c>
      <c s="32">
        <f>ROUND(ROUND(L136,2)*ROUND(G136,3),2)</f>
      </c>
      <c s="36" t="s">
        <v>2855</v>
      </c>
      <c>
        <f>(M136*21)/100</f>
      </c>
      <c t="s">
        <v>27</v>
      </c>
    </row>
    <row r="137" spans="1:5" ht="12.75">
      <c r="A137" s="35" t="s">
        <v>54</v>
      </c>
      <c r="E137" s="39" t="s">
        <v>55</v>
      </c>
    </row>
    <row r="138" spans="1:5" ht="25.5">
      <c r="A138" s="35" t="s">
        <v>56</v>
      </c>
      <c r="E138" s="40" t="s">
        <v>2957</v>
      </c>
    </row>
    <row r="139" spans="1:5" ht="255">
      <c r="A139" t="s">
        <v>57</v>
      </c>
      <c r="E139" s="39" t="s">
        <v>2954</v>
      </c>
    </row>
    <row r="140" spans="1:16" ht="12.75">
      <c r="A140" t="s">
        <v>49</v>
      </c>
      <c s="34" t="s">
        <v>180</v>
      </c>
      <c s="34" t="s">
        <v>2958</v>
      </c>
      <c s="35" t="s">
        <v>55</v>
      </c>
      <c s="6" t="s">
        <v>2959</v>
      </c>
      <c s="36" t="s">
        <v>104</v>
      </c>
      <c s="37">
        <v>254</v>
      </c>
      <c s="36">
        <v>0</v>
      </c>
      <c s="36">
        <f>ROUND(G140*H140,6)</f>
      </c>
      <c r="L140" s="38">
        <v>0</v>
      </c>
      <c s="32">
        <f>ROUND(ROUND(L140,2)*ROUND(G140,3),2)</f>
      </c>
      <c s="36" t="s">
        <v>2960</v>
      </c>
      <c>
        <f>(M140*21)/100</f>
      </c>
      <c t="s">
        <v>27</v>
      </c>
    </row>
    <row r="141" spans="1:5" ht="12.75">
      <c r="A141" s="35" t="s">
        <v>54</v>
      </c>
      <c r="E141" s="39" t="s">
        <v>2961</v>
      </c>
    </row>
    <row r="142" spans="1:5" ht="12.75">
      <c r="A142" s="35" t="s">
        <v>56</v>
      </c>
      <c r="E142" s="40" t="s">
        <v>2962</v>
      </c>
    </row>
    <row r="143" spans="1:5" ht="165.75">
      <c r="A143" t="s">
        <v>57</v>
      </c>
      <c r="E143" s="39" t="s">
        <v>2963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7.xml><?xml version="1.0" encoding="utf-8"?>
<worksheet xmlns="http://schemas.openxmlformats.org/spreadsheetml/2006/main" xmlns:r="http://schemas.openxmlformats.org/officeDocument/2006/relationships">
  <dimension ref="A1:T8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2846</v>
      </c>
      <c s="41">
        <f>Rekapitulace!C47</f>
      </c>
      <c s="20" t="s">
        <v>0</v>
      </c>
      <c t="s">
        <v>23</v>
      </c>
      <c t="s">
        <v>27</v>
      </c>
    </row>
    <row r="4" spans="1:16" ht="32" customHeight="1">
      <c r="A4" s="24" t="s">
        <v>20</v>
      </c>
      <c s="25" t="s">
        <v>28</v>
      </c>
      <c s="27" t="s">
        <v>2846</v>
      </c>
      <c r="E4" s="26" t="s">
        <v>2847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COUNTIFS(L8:L84,"=0",A8:A84,"P")+COUNTIFS(L8:L84,"",A8:A84,"P")+SUM(Q8:Q84)</f>
      </c>
    </row>
    <row r="8" spans="1:13" ht="12.75">
      <c r="A8" t="s">
        <v>44</v>
      </c>
      <c r="C8" s="28" t="s">
        <v>2966</v>
      </c>
      <c r="E8" s="30" t="s">
        <v>2965</v>
      </c>
      <c r="J8" s="29">
        <f>0+J9+J30+J51</f>
      </c>
      <c s="29">
        <f>0+K9+K30+K51</f>
      </c>
      <c s="29">
        <f>0+L9+L30+L51</f>
      </c>
      <c s="29">
        <f>0+M9+M30+M51</f>
      </c>
    </row>
    <row r="9" spans="1:13" ht="12.75">
      <c r="A9" t="s">
        <v>46</v>
      </c>
      <c r="C9" s="31" t="s">
        <v>2851</v>
      </c>
      <c r="E9" s="33" t="s">
        <v>2967</v>
      </c>
      <c r="J9" s="32">
        <f>0</f>
      </c>
      <c s="32">
        <f>0</f>
      </c>
      <c s="32">
        <f>0+L10+L14+L18+L22+L26</f>
      </c>
      <c s="32">
        <f>0+M10+M14+M18+M22+M26</f>
      </c>
    </row>
    <row r="10" spans="1:16" ht="12.75">
      <c r="A10" t="s">
        <v>49</v>
      </c>
      <c s="34" t="s">
        <v>145</v>
      </c>
      <c s="34" t="s">
        <v>2853</v>
      </c>
      <c s="35" t="s">
        <v>55</v>
      </c>
      <c s="6" t="s">
        <v>2854</v>
      </c>
      <c s="36" t="s">
        <v>104</v>
      </c>
      <c s="37">
        <v>20.4</v>
      </c>
      <c s="36">
        <v>0</v>
      </c>
      <c s="36">
        <f>ROUND(G10*H10,6)</f>
      </c>
      <c r="L10" s="38">
        <v>0</v>
      </c>
      <c s="32">
        <f>ROUND(ROUND(L10,2)*ROUND(G10,3),2)</f>
      </c>
      <c s="36" t="s">
        <v>2855</v>
      </c>
      <c>
        <f>(M10*21)/100</f>
      </c>
      <c t="s">
        <v>27</v>
      </c>
    </row>
    <row r="11" spans="1:5" ht="12.75">
      <c r="A11" s="35" t="s">
        <v>54</v>
      </c>
      <c r="E11" s="39" t="s">
        <v>55</v>
      </c>
    </row>
    <row r="12" spans="1:5" ht="51">
      <c r="A12" s="35" t="s">
        <v>56</v>
      </c>
      <c r="E12" s="40" t="s">
        <v>2968</v>
      </c>
    </row>
    <row r="13" spans="1:5" ht="140.25">
      <c r="A13" t="s">
        <v>57</v>
      </c>
      <c r="E13" s="39" t="s">
        <v>2969</v>
      </c>
    </row>
    <row r="14" spans="1:16" ht="12.75">
      <c r="A14" t="s">
        <v>49</v>
      </c>
      <c s="34" t="s">
        <v>149</v>
      </c>
      <c s="34" t="s">
        <v>2865</v>
      </c>
      <c s="35" t="s">
        <v>55</v>
      </c>
      <c s="6" t="s">
        <v>2866</v>
      </c>
      <c s="36" t="s">
        <v>108</v>
      </c>
      <c s="37">
        <v>4057.2</v>
      </c>
      <c s="36">
        <v>0</v>
      </c>
      <c s="36">
        <f>ROUND(G14*H14,6)</f>
      </c>
      <c r="L14" s="38">
        <v>0</v>
      </c>
      <c s="32">
        <f>ROUND(ROUND(L14,2)*ROUND(G14,3),2)</f>
      </c>
      <c s="36" t="s">
        <v>2855</v>
      </c>
      <c>
        <f>(M14*21)/100</f>
      </c>
      <c t="s">
        <v>27</v>
      </c>
    </row>
    <row r="15" spans="1:5" ht="12.75">
      <c r="A15" s="35" t="s">
        <v>54</v>
      </c>
      <c r="E15" s="39" t="s">
        <v>55</v>
      </c>
    </row>
    <row r="16" spans="1:5" ht="12.75">
      <c r="A16" s="35" t="s">
        <v>56</v>
      </c>
      <c r="E16" s="40" t="s">
        <v>55</v>
      </c>
    </row>
    <row r="17" spans="1:5" ht="140.25">
      <c r="A17" t="s">
        <v>57</v>
      </c>
      <c r="E17" s="39" t="s">
        <v>2970</v>
      </c>
    </row>
    <row r="18" spans="1:16" ht="25.5">
      <c r="A18" t="s">
        <v>49</v>
      </c>
      <c s="34" t="s">
        <v>153</v>
      </c>
      <c s="34" t="s">
        <v>2868</v>
      </c>
      <c s="35" t="s">
        <v>55</v>
      </c>
      <c s="6" t="s">
        <v>2869</v>
      </c>
      <c s="36" t="s">
        <v>2870</v>
      </c>
      <c s="37">
        <v>44629.2</v>
      </c>
      <c s="36">
        <v>0</v>
      </c>
      <c s="36">
        <f>ROUND(G18*H18,6)</f>
      </c>
      <c r="L18" s="38">
        <v>0</v>
      </c>
      <c s="32">
        <f>ROUND(ROUND(L18,2)*ROUND(G18,3),2)</f>
      </c>
      <c s="36" t="s">
        <v>2855</v>
      </c>
      <c>
        <f>(M18*21)/100</f>
      </c>
      <c t="s">
        <v>27</v>
      </c>
    </row>
    <row r="19" spans="1:5" ht="12.75">
      <c r="A19" s="35" t="s">
        <v>54</v>
      </c>
      <c r="E19" s="39" t="s">
        <v>55</v>
      </c>
    </row>
    <row r="20" spans="1:5" ht="12.75">
      <c r="A20" s="35" t="s">
        <v>56</v>
      </c>
      <c r="E20" s="40" t="s">
        <v>2971</v>
      </c>
    </row>
    <row r="21" spans="1:5" ht="127.5">
      <c r="A21" t="s">
        <v>57</v>
      </c>
      <c r="E21" s="39" t="s">
        <v>2972</v>
      </c>
    </row>
    <row r="22" spans="1:16" ht="25.5">
      <c r="A22" t="s">
        <v>49</v>
      </c>
      <c s="34" t="s">
        <v>157</v>
      </c>
      <c s="34" t="s">
        <v>2873</v>
      </c>
      <c s="35" t="s">
        <v>55</v>
      </c>
      <c s="6" t="s">
        <v>2874</v>
      </c>
      <c s="36" t="s">
        <v>104</v>
      </c>
      <c s="37">
        <v>1702.34</v>
      </c>
      <c s="36">
        <v>0</v>
      </c>
      <c s="36">
        <f>ROUND(G22*H22,6)</f>
      </c>
      <c r="L22" s="38">
        <v>0</v>
      </c>
      <c s="32">
        <f>ROUND(ROUND(L22,2)*ROUND(G22,3),2)</f>
      </c>
      <c s="36" t="s">
        <v>2855</v>
      </c>
      <c>
        <f>(M22*21)/100</f>
      </c>
      <c t="s">
        <v>27</v>
      </c>
    </row>
    <row r="23" spans="1:5" ht="12.75">
      <c r="A23" s="35" t="s">
        <v>54</v>
      </c>
      <c r="E23" s="39" t="s">
        <v>55</v>
      </c>
    </row>
    <row r="24" spans="1:5" ht="12.75">
      <c r="A24" s="35" t="s">
        <v>56</v>
      </c>
      <c r="E24" s="40" t="s">
        <v>2973</v>
      </c>
    </row>
    <row r="25" spans="1:5" ht="204">
      <c r="A25" t="s">
        <v>57</v>
      </c>
      <c r="E25" s="39" t="s">
        <v>2974</v>
      </c>
    </row>
    <row r="26" spans="1:16" ht="25.5">
      <c r="A26" t="s">
        <v>49</v>
      </c>
      <c s="34" t="s">
        <v>161</v>
      </c>
      <c s="34" t="s">
        <v>2877</v>
      </c>
      <c s="35" t="s">
        <v>55</v>
      </c>
      <c s="6" t="s">
        <v>2878</v>
      </c>
      <c s="36" t="s">
        <v>104</v>
      </c>
      <c s="37">
        <v>552</v>
      </c>
      <c s="36">
        <v>0</v>
      </c>
      <c s="36">
        <f>ROUND(G26*H26,6)</f>
      </c>
      <c r="L26" s="38">
        <v>0</v>
      </c>
      <c s="32">
        <f>ROUND(ROUND(L26,2)*ROUND(G26,3),2)</f>
      </c>
      <c s="36" t="s">
        <v>2855</v>
      </c>
      <c>
        <f>(M26*21)/100</f>
      </c>
      <c t="s">
        <v>27</v>
      </c>
    </row>
    <row r="27" spans="1:5" ht="12.75">
      <c r="A27" s="35" t="s">
        <v>54</v>
      </c>
      <c r="E27" s="39" t="s">
        <v>55</v>
      </c>
    </row>
    <row r="28" spans="1:5" ht="12.75">
      <c r="A28" s="35" t="s">
        <v>56</v>
      </c>
      <c r="E28" s="40" t="s">
        <v>2975</v>
      </c>
    </row>
    <row r="29" spans="1:5" ht="204">
      <c r="A29" t="s">
        <v>57</v>
      </c>
      <c r="E29" s="39" t="s">
        <v>2976</v>
      </c>
    </row>
    <row r="30" spans="1:13" ht="12.75">
      <c r="A30" t="s">
        <v>46</v>
      </c>
      <c r="C30" s="31" t="s">
        <v>620</v>
      </c>
      <c r="E30" s="33" t="s">
        <v>621</v>
      </c>
      <c r="J30" s="32">
        <f>0</f>
      </c>
      <c s="32">
        <f>0</f>
      </c>
      <c s="32">
        <f>0+L31+L35+L39+L43+L47</f>
      </c>
      <c s="32">
        <f>0+M31+M35+M39+M43+M47</f>
      </c>
    </row>
    <row r="31" spans="1:16" ht="25.5">
      <c r="A31" t="s">
        <v>49</v>
      </c>
      <c s="34" t="s">
        <v>47</v>
      </c>
      <c s="34" t="s">
        <v>2765</v>
      </c>
      <c s="35" t="s">
        <v>2766</v>
      </c>
      <c s="6" t="s">
        <v>2767</v>
      </c>
      <c s="36" t="s">
        <v>554</v>
      </c>
      <c s="37">
        <v>1467.08</v>
      </c>
      <c s="36">
        <v>0</v>
      </c>
      <c s="36">
        <f>ROUND(G31*H31,6)</f>
      </c>
      <c r="L31" s="38">
        <v>0</v>
      </c>
      <c s="32">
        <f>ROUND(ROUND(L31,2)*ROUND(G31,3),2)</f>
      </c>
      <c s="36" t="s">
        <v>53</v>
      </c>
      <c>
        <f>(M31*21)/100</f>
      </c>
      <c t="s">
        <v>27</v>
      </c>
    </row>
    <row r="32" spans="1:5" ht="25.5">
      <c r="A32" s="35" t="s">
        <v>54</v>
      </c>
      <c r="E32" s="39" t="s">
        <v>555</v>
      </c>
    </row>
    <row r="33" spans="1:5" ht="38.25">
      <c r="A33" s="35" t="s">
        <v>56</v>
      </c>
      <c r="E33" s="40" t="s">
        <v>2977</v>
      </c>
    </row>
    <row r="34" spans="1:5" ht="140.25">
      <c r="A34" t="s">
        <v>57</v>
      </c>
      <c r="E34" s="39" t="s">
        <v>2978</v>
      </c>
    </row>
    <row r="35" spans="1:16" ht="25.5">
      <c r="A35" t="s">
        <v>49</v>
      </c>
      <c s="34" t="s">
        <v>27</v>
      </c>
      <c s="34" t="s">
        <v>2771</v>
      </c>
      <c s="35" t="s">
        <v>2772</v>
      </c>
      <c s="6" t="s">
        <v>2886</v>
      </c>
      <c s="36" t="s">
        <v>554</v>
      </c>
      <c s="37">
        <v>486.72</v>
      </c>
      <c s="36">
        <v>0</v>
      </c>
      <c s="36">
        <f>ROUND(G35*H35,6)</f>
      </c>
      <c r="L35" s="38">
        <v>0</v>
      </c>
      <c s="32">
        <f>ROUND(ROUND(L35,2)*ROUND(G35,3),2)</f>
      </c>
      <c s="36" t="s">
        <v>53</v>
      </c>
      <c>
        <f>(M35*21)/100</f>
      </c>
      <c t="s">
        <v>27</v>
      </c>
    </row>
    <row r="36" spans="1:5" ht="25.5">
      <c r="A36" s="35" t="s">
        <v>54</v>
      </c>
      <c r="E36" s="39" t="s">
        <v>555</v>
      </c>
    </row>
    <row r="37" spans="1:5" ht="12.75">
      <c r="A37" s="35" t="s">
        <v>56</v>
      </c>
      <c r="E37" s="40" t="s">
        <v>55</v>
      </c>
    </row>
    <row r="38" spans="1:5" ht="12.75">
      <c r="A38" t="s">
        <v>57</v>
      </c>
      <c r="E38" s="39" t="s">
        <v>55</v>
      </c>
    </row>
    <row r="39" spans="1:16" ht="25.5">
      <c r="A39" t="s">
        <v>49</v>
      </c>
      <c s="34" t="s">
        <v>26</v>
      </c>
      <c s="34" t="s">
        <v>2774</v>
      </c>
      <c s="35" t="s">
        <v>2775</v>
      </c>
      <c s="6" t="s">
        <v>2887</v>
      </c>
      <c s="36" t="s">
        <v>554</v>
      </c>
      <c s="37">
        <v>0.639</v>
      </c>
      <c s="36">
        <v>0</v>
      </c>
      <c s="36">
        <f>ROUND(G39*H39,6)</f>
      </c>
      <c r="L39" s="38">
        <v>0</v>
      </c>
      <c s="32">
        <f>ROUND(ROUND(L39,2)*ROUND(G39,3),2)</f>
      </c>
      <c s="36" t="s">
        <v>53</v>
      </c>
      <c>
        <f>(M39*21)/100</f>
      </c>
      <c t="s">
        <v>27</v>
      </c>
    </row>
    <row r="40" spans="1:5" ht="25.5">
      <c r="A40" s="35" t="s">
        <v>54</v>
      </c>
      <c r="E40" s="39" t="s">
        <v>555</v>
      </c>
    </row>
    <row r="41" spans="1:5" ht="12.75">
      <c r="A41" s="35" t="s">
        <v>56</v>
      </c>
      <c r="E41" s="40" t="s">
        <v>55</v>
      </c>
    </row>
    <row r="42" spans="1:5" ht="12.75">
      <c r="A42" t="s">
        <v>57</v>
      </c>
      <c r="E42" s="39" t="s">
        <v>55</v>
      </c>
    </row>
    <row r="43" spans="1:16" ht="25.5">
      <c r="A43" t="s">
        <v>49</v>
      </c>
      <c s="34" t="s">
        <v>65</v>
      </c>
      <c s="34" t="s">
        <v>2777</v>
      </c>
      <c s="35" t="s">
        <v>2778</v>
      </c>
      <c s="6" t="s">
        <v>2888</v>
      </c>
      <c s="36" t="s">
        <v>554</v>
      </c>
      <c s="37">
        <v>1.279</v>
      </c>
      <c s="36">
        <v>0</v>
      </c>
      <c s="36">
        <f>ROUND(G43*H43,6)</f>
      </c>
      <c r="L43" s="38">
        <v>0</v>
      </c>
      <c s="32">
        <f>ROUND(ROUND(L43,2)*ROUND(G43,3),2)</f>
      </c>
      <c s="36" t="s">
        <v>53</v>
      </c>
      <c>
        <f>(M43*21)/100</f>
      </c>
      <c t="s">
        <v>27</v>
      </c>
    </row>
    <row r="44" spans="1:5" ht="25.5">
      <c r="A44" s="35" t="s">
        <v>54</v>
      </c>
      <c r="E44" s="39" t="s">
        <v>555</v>
      </c>
    </row>
    <row r="45" spans="1:5" ht="12.75">
      <c r="A45" s="35" t="s">
        <v>56</v>
      </c>
      <c r="E45" s="40" t="s">
        <v>55</v>
      </c>
    </row>
    <row r="46" spans="1:5" ht="12.75">
      <c r="A46" t="s">
        <v>57</v>
      </c>
      <c r="E46" s="39" t="s">
        <v>55</v>
      </c>
    </row>
    <row r="47" spans="1:16" ht="25.5">
      <c r="A47" t="s">
        <v>49</v>
      </c>
      <c s="34" t="s">
        <v>70</v>
      </c>
      <c s="34" t="s">
        <v>2780</v>
      </c>
      <c s="35" t="s">
        <v>2781</v>
      </c>
      <c s="6" t="s">
        <v>2979</v>
      </c>
      <c s="36" t="s">
        <v>554</v>
      </c>
      <c s="37">
        <v>81.45</v>
      </c>
      <c s="36">
        <v>0</v>
      </c>
      <c s="36">
        <f>ROUND(G47*H47,6)</f>
      </c>
      <c r="L47" s="38">
        <v>0</v>
      </c>
      <c s="32">
        <f>ROUND(ROUND(L47,2)*ROUND(G47,3),2)</f>
      </c>
      <c s="36" t="s">
        <v>53</v>
      </c>
      <c>
        <f>(M47*21)/100</f>
      </c>
      <c t="s">
        <v>27</v>
      </c>
    </row>
    <row r="48" spans="1:5" ht="25.5">
      <c r="A48" s="35" t="s">
        <v>54</v>
      </c>
      <c r="E48" s="39" t="s">
        <v>555</v>
      </c>
    </row>
    <row r="49" spans="1:5" ht="12.75">
      <c r="A49" s="35" t="s">
        <v>56</v>
      </c>
      <c r="E49" s="40" t="s">
        <v>55</v>
      </c>
    </row>
    <row r="50" spans="1:5" ht="12.75">
      <c r="A50" t="s">
        <v>57</v>
      </c>
      <c r="E50" s="39" t="s">
        <v>55</v>
      </c>
    </row>
    <row r="51" spans="1:13" ht="12.75">
      <c r="A51" t="s">
        <v>46</v>
      </c>
      <c r="C51" s="31" t="s">
        <v>2980</v>
      </c>
      <c r="E51" s="33" t="s">
        <v>2981</v>
      </c>
      <c r="J51" s="32">
        <f>0</f>
      </c>
      <c s="32">
        <f>0</f>
      </c>
      <c s="32">
        <f>0+L52+L56+L60+L64+L68+L72+L76+L80+L84</f>
      </c>
      <c s="32">
        <f>0+M52+M56+M60+M64+M68+M72+M76+M80+M84</f>
      </c>
    </row>
    <row r="52" spans="1:16" ht="12.75">
      <c r="A52" t="s">
        <v>49</v>
      </c>
      <c s="34" t="s">
        <v>75</v>
      </c>
      <c s="34" t="s">
        <v>2908</v>
      </c>
      <c s="35" t="s">
        <v>55</v>
      </c>
      <c s="6" t="s">
        <v>2909</v>
      </c>
      <c s="36" t="s">
        <v>108</v>
      </c>
      <c s="37">
        <v>3831.8</v>
      </c>
      <c s="36">
        <v>0</v>
      </c>
      <c s="36">
        <f>ROUND(G52*H52,6)</f>
      </c>
      <c r="L52" s="38">
        <v>0</v>
      </c>
      <c s="32">
        <f>ROUND(ROUND(L52,2)*ROUND(G52,3),2)</f>
      </c>
      <c s="36" t="s">
        <v>2855</v>
      </c>
      <c>
        <f>(M52*21)/100</f>
      </c>
      <c t="s">
        <v>27</v>
      </c>
    </row>
    <row r="53" spans="1:5" ht="12.75">
      <c r="A53" s="35" t="s">
        <v>54</v>
      </c>
      <c r="E53" s="39" t="s">
        <v>55</v>
      </c>
    </row>
    <row r="54" spans="1:5" ht="12.75">
      <c r="A54" s="35" t="s">
        <v>56</v>
      </c>
      <c r="E54" s="40" t="s">
        <v>55</v>
      </c>
    </row>
    <row r="55" spans="1:5" ht="89.25">
      <c r="A55" t="s">
        <v>57</v>
      </c>
      <c r="E55" s="39" t="s">
        <v>2982</v>
      </c>
    </row>
    <row r="56" spans="1:16" ht="12.75">
      <c r="A56" t="s">
        <v>49</v>
      </c>
      <c s="34" t="s">
        <v>110</v>
      </c>
      <c s="34" t="s">
        <v>2912</v>
      </c>
      <c s="35" t="s">
        <v>55</v>
      </c>
      <c s="6" t="s">
        <v>2913</v>
      </c>
      <c s="36" t="s">
        <v>108</v>
      </c>
      <c s="37">
        <v>2028.6</v>
      </c>
      <c s="36">
        <v>0</v>
      </c>
      <c s="36">
        <f>ROUND(G56*H56,6)</f>
      </c>
      <c r="L56" s="38">
        <v>0</v>
      </c>
      <c s="32">
        <f>ROUND(ROUND(L56,2)*ROUND(G56,3),2)</f>
      </c>
      <c s="36" t="s">
        <v>2855</v>
      </c>
      <c>
        <f>(M56*21)/100</f>
      </c>
      <c t="s">
        <v>27</v>
      </c>
    </row>
    <row r="57" spans="1:5" ht="12.75">
      <c r="A57" s="35" t="s">
        <v>54</v>
      </c>
      <c r="E57" s="39" t="s">
        <v>55</v>
      </c>
    </row>
    <row r="58" spans="1:5" ht="12.75">
      <c r="A58" s="35" t="s">
        <v>56</v>
      </c>
      <c r="E58" s="40" t="s">
        <v>2983</v>
      </c>
    </row>
    <row r="59" spans="1:5" ht="89.25">
      <c r="A59" t="s">
        <v>57</v>
      </c>
      <c r="E59" s="39" t="s">
        <v>2982</v>
      </c>
    </row>
    <row r="60" spans="1:16" ht="12.75">
      <c r="A60" t="s">
        <v>49</v>
      </c>
      <c s="34" t="s">
        <v>114</v>
      </c>
      <c s="34" t="s">
        <v>2915</v>
      </c>
      <c s="35" t="s">
        <v>55</v>
      </c>
      <c s="6" t="s">
        <v>2916</v>
      </c>
      <c s="36" t="s">
        <v>108</v>
      </c>
      <c s="37">
        <v>36</v>
      </c>
      <c s="36">
        <v>0</v>
      </c>
      <c s="36">
        <f>ROUND(G60*H60,6)</f>
      </c>
      <c r="L60" s="38">
        <v>0</v>
      </c>
      <c s="32">
        <f>ROUND(ROUND(L60,2)*ROUND(G60,3),2)</f>
      </c>
      <c s="36" t="s">
        <v>2855</v>
      </c>
      <c>
        <f>(M60*21)/100</f>
      </c>
      <c t="s">
        <v>27</v>
      </c>
    </row>
    <row r="61" spans="1:5" ht="12.75">
      <c r="A61" s="35" t="s">
        <v>54</v>
      </c>
      <c r="E61" s="39" t="s">
        <v>55</v>
      </c>
    </row>
    <row r="62" spans="1:5" ht="12.75">
      <c r="A62" s="35" t="s">
        <v>56</v>
      </c>
      <c r="E62" s="40" t="s">
        <v>2984</v>
      </c>
    </row>
    <row r="63" spans="1:5" ht="89.25">
      <c r="A63" t="s">
        <v>57</v>
      </c>
      <c r="E63" s="39" t="s">
        <v>2982</v>
      </c>
    </row>
    <row r="64" spans="1:16" ht="25.5">
      <c r="A64" t="s">
        <v>49</v>
      </c>
      <c s="34" t="s">
        <v>119</v>
      </c>
      <c s="34" t="s">
        <v>2918</v>
      </c>
      <c s="35" t="s">
        <v>55</v>
      </c>
      <c s="6" t="s">
        <v>2919</v>
      </c>
      <c s="36" t="s">
        <v>104</v>
      </c>
      <c s="37">
        <v>2235</v>
      </c>
      <c s="36">
        <v>0</v>
      </c>
      <c s="36">
        <f>ROUND(G64*H64,6)</f>
      </c>
      <c r="L64" s="38">
        <v>0</v>
      </c>
      <c s="32">
        <f>ROUND(ROUND(L64,2)*ROUND(G64,3),2)</f>
      </c>
      <c s="36" t="s">
        <v>2855</v>
      </c>
      <c>
        <f>(M64*21)/100</f>
      </c>
      <c t="s">
        <v>27</v>
      </c>
    </row>
    <row r="65" spans="1:5" ht="12.75">
      <c r="A65" s="35" t="s">
        <v>54</v>
      </c>
      <c r="E65" s="39" t="s">
        <v>2920</v>
      </c>
    </row>
    <row r="66" spans="1:5" ht="25.5">
      <c r="A66" s="35" t="s">
        <v>56</v>
      </c>
      <c r="E66" s="40" t="s">
        <v>2985</v>
      </c>
    </row>
    <row r="67" spans="1:5" ht="306">
      <c r="A67" t="s">
        <v>57</v>
      </c>
      <c r="E67" s="39" t="s">
        <v>2986</v>
      </c>
    </row>
    <row r="68" spans="1:16" ht="25.5">
      <c r="A68" t="s">
        <v>49</v>
      </c>
      <c s="34" t="s">
        <v>123</v>
      </c>
      <c s="34" t="s">
        <v>2928</v>
      </c>
      <c s="35" t="s">
        <v>55</v>
      </c>
      <c s="6" t="s">
        <v>2929</v>
      </c>
      <c s="36" t="s">
        <v>104</v>
      </c>
      <c s="37">
        <v>20.4</v>
      </c>
      <c s="36">
        <v>0</v>
      </c>
      <c s="36">
        <f>ROUND(G68*H68,6)</f>
      </c>
      <c r="L68" s="38">
        <v>0</v>
      </c>
      <c s="32">
        <f>ROUND(ROUND(L68,2)*ROUND(G68,3),2)</f>
      </c>
      <c s="36" t="s">
        <v>2855</v>
      </c>
      <c>
        <f>(M68*21)/100</f>
      </c>
      <c t="s">
        <v>27</v>
      </c>
    </row>
    <row r="69" spans="1:5" ht="12.75">
      <c r="A69" s="35" t="s">
        <v>54</v>
      </c>
      <c r="E69" s="39" t="s">
        <v>2925</v>
      </c>
    </row>
    <row r="70" spans="1:5" ht="63.75">
      <c r="A70" s="35" t="s">
        <v>56</v>
      </c>
      <c r="E70" s="40" t="s">
        <v>2987</v>
      </c>
    </row>
    <row r="71" spans="1:5" ht="344.25">
      <c r="A71" t="s">
        <v>57</v>
      </c>
      <c r="E71" s="39" t="s">
        <v>2988</v>
      </c>
    </row>
    <row r="72" spans="1:16" ht="25.5">
      <c r="A72" t="s">
        <v>49</v>
      </c>
      <c s="34" t="s">
        <v>127</v>
      </c>
      <c s="34" t="s">
        <v>2944</v>
      </c>
      <c s="35" t="s">
        <v>55</v>
      </c>
      <c s="6" t="s">
        <v>2945</v>
      </c>
      <c s="36" t="s">
        <v>104</v>
      </c>
      <c s="37">
        <v>2235</v>
      </c>
      <c s="36">
        <v>0</v>
      </c>
      <c s="36">
        <f>ROUND(G72*H72,6)</f>
      </c>
      <c r="L72" s="38">
        <v>0</v>
      </c>
      <c s="32">
        <f>ROUND(ROUND(L72,2)*ROUND(G72,3),2)</f>
      </c>
      <c s="36" t="s">
        <v>2855</v>
      </c>
      <c>
        <f>(M72*21)/100</f>
      </c>
      <c t="s">
        <v>27</v>
      </c>
    </row>
    <row r="73" spans="1:5" ht="12.75">
      <c r="A73" s="35" t="s">
        <v>54</v>
      </c>
      <c r="E73" s="39" t="s">
        <v>2925</v>
      </c>
    </row>
    <row r="74" spans="1:5" ht="12.75">
      <c r="A74" s="35" t="s">
        <v>56</v>
      </c>
      <c r="E74" s="40" t="s">
        <v>2989</v>
      </c>
    </row>
    <row r="75" spans="1:5" ht="114.75">
      <c r="A75" t="s">
        <v>57</v>
      </c>
      <c r="E75" s="39" t="s">
        <v>2990</v>
      </c>
    </row>
    <row r="76" spans="1:16" ht="12.75">
      <c r="A76" t="s">
        <v>49</v>
      </c>
      <c s="34" t="s">
        <v>131</v>
      </c>
      <c s="34" t="s">
        <v>2951</v>
      </c>
      <c s="35" t="s">
        <v>55</v>
      </c>
      <c s="6" t="s">
        <v>2952</v>
      </c>
      <c s="36" t="s">
        <v>52</v>
      </c>
      <c s="37">
        <v>20</v>
      </c>
      <c s="36">
        <v>0</v>
      </c>
      <c s="36">
        <f>ROUND(G76*H76,6)</f>
      </c>
      <c r="L76" s="38">
        <v>0</v>
      </c>
      <c s="32">
        <f>ROUND(ROUND(L76,2)*ROUND(G76,3),2)</f>
      </c>
      <c s="36" t="s">
        <v>2855</v>
      </c>
      <c>
        <f>(M76*21)/100</f>
      </c>
      <c t="s">
        <v>27</v>
      </c>
    </row>
    <row r="77" spans="1:5" ht="12.75">
      <c r="A77" s="35" t="s">
        <v>54</v>
      </c>
      <c r="E77" s="39" t="s">
        <v>55</v>
      </c>
    </row>
    <row r="78" spans="1:5" ht="12.75">
      <c r="A78" s="35" t="s">
        <v>56</v>
      </c>
      <c r="E78" s="40" t="s">
        <v>2991</v>
      </c>
    </row>
    <row r="79" spans="1:5" ht="255">
      <c r="A79" t="s">
        <v>57</v>
      </c>
      <c r="E79" s="39" t="s">
        <v>2992</v>
      </c>
    </row>
    <row r="80" spans="1:16" ht="12.75">
      <c r="A80" t="s">
        <v>49</v>
      </c>
      <c s="34" t="s">
        <v>135</v>
      </c>
      <c s="34" t="s">
        <v>2955</v>
      </c>
      <c s="35" t="s">
        <v>55</v>
      </c>
      <c s="6" t="s">
        <v>2956</v>
      </c>
      <c s="36" t="s">
        <v>52</v>
      </c>
      <c s="37">
        <v>46</v>
      </c>
      <c s="36">
        <v>0</v>
      </c>
      <c s="36">
        <f>ROUND(G80*H80,6)</f>
      </c>
      <c r="L80" s="38">
        <v>0</v>
      </c>
      <c s="32">
        <f>ROUND(ROUND(L80,2)*ROUND(G80,3),2)</f>
      </c>
      <c s="36" t="s">
        <v>2855</v>
      </c>
      <c>
        <f>(M80*21)/100</f>
      </c>
      <c t="s">
        <v>27</v>
      </c>
    </row>
    <row r="81" spans="1:5" ht="12.75">
      <c r="A81" s="35" t="s">
        <v>54</v>
      </c>
      <c r="E81" s="39" t="s">
        <v>55</v>
      </c>
    </row>
    <row r="82" spans="1:5" ht="12.75">
      <c r="A82" s="35" t="s">
        <v>56</v>
      </c>
      <c r="E82" s="40" t="s">
        <v>2993</v>
      </c>
    </row>
    <row r="83" spans="1:5" ht="255">
      <c r="A83" t="s">
        <v>57</v>
      </c>
      <c r="E83" s="39" t="s">
        <v>2992</v>
      </c>
    </row>
    <row r="84" spans="1:16" ht="12.75">
      <c r="A84" t="s">
        <v>49</v>
      </c>
      <c s="34" t="s">
        <v>140</v>
      </c>
      <c s="34" t="s">
        <v>2994</v>
      </c>
      <c s="35" t="s">
        <v>55</v>
      </c>
      <c s="6" t="s">
        <v>2995</v>
      </c>
      <c s="36" t="s">
        <v>52</v>
      </c>
      <c s="37">
        <v>810</v>
      </c>
      <c s="36">
        <v>0</v>
      </c>
      <c s="36">
        <f>ROUND(G84*H84,6)</f>
      </c>
      <c r="L84" s="38">
        <v>0</v>
      </c>
      <c s="32">
        <f>ROUND(ROUND(L84,2)*ROUND(G84,3),2)</f>
      </c>
      <c s="36" t="s">
        <v>2960</v>
      </c>
      <c>
        <f>(M84*21)/100</f>
      </c>
      <c t="s">
        <v>27</v>
      </c>
    </row>
    <row r="85" spans="1:5" ht="12.75">
      <c r="A85" s="35" t="s">
        <v>54</v>
      </c>
      <c r="E85" s="39" t="s">
        <v>55</v>
      </c>
    </row>
    <row r="86" spans="1:5" ht="12.75">
      <c r="A86" s="35" t="s">
        <v>56</v>
      </c>
      <c r="E86" s="40" t="s">
        <v>2996</v>
      </c>
    </row>
    <row r="87" spans="1:5" ht="153">
      <c r="A87" t="s">
        <v>57</v>
      </c>
      <c r="E87" s="39" t="s">
        <v>2997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8.xml><?xml version="1.0" encoding="utf-8"?>
<worksheet xmlns="http://schemas.openxmlformats.org/spreadsheetml/2006/main" xmlns:r="http://schemas.openxmlformats.org/officeDocument/2006/relationships">
  <dimension ref="A1:T8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2846</v>
      </c>
      <c s="41">
        <f>Rekapitulace!C47</f>
      </c>
      <c s="20" t="s">
        <v>0</v>
      </c>
      <c t="s">
        <v>23</v>
      </c>
      <c t="s">
        <v>27</v>
      </c>
    </row>
    <row r="4" spans="1:16" ht="32" customHeight="1">
      <c r="A4" s="24" t="s">
        <v>20</v>
      </c>
      <c s="25" t="s">
        <v>28</v>
      </c>
      <c s="27" t="s">
        <v>2846</v>
      </c>
      <c r="E4" s="26" t="s">
        <v>2847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COUNTIFS(L8:L84,"=0",A8:A84,"P")+COUNTIFS(L8:L84,"",A8:A84,"P")+SUM(Q8:Q84)</f>
      </c>
    </row>
    <row r="8" spans="1:13" ht="12.75">
      <c r="A8" t="s">
        <v>44</v>
      </c>
      <c r="C8" s="28" t="s">
        <v>3000</v>
      </c>
      <c r="E8" s="30" t="s">
        <v>2999</v>
      </c>
      <c r="J8" s="29">
        <f>0+J9+J30+J67</f>
      </c>
      <c s="29">
        <f>0+K9+K30+K67</f>
      </c>
      <c s="29">
        <f>0+L9+L30+L67</f>
      </c>
      <c s="29">
        <f>0+M9+M30+M67</f>
      </c>
    </row>
    <row r="9" spans="1:13" ht="12.75">
      <c r="A9" t="s">
        <v>46</v>
      </c>
      <c r="C9" s="31" t="s">
        <v>620</v>
      </c>
      <c r="E9" s="33" t="s">
        <v>621</v>
      </c>
      <c r="J9" s="32">
        <f>0</f>
      </c>
      <c s="32">
        <f>0</f>
      </c>
      <c s="32">
        <f>0+L10+L14+L18+L22+L26</f>
      </c>
      <c s="32">
        <f>0+M10+M14+M18+M22+M26</f>
      </c>
    </row>
    <row r="10" spans="1:16" ht="25.5">
      <c r="A10" t="s">
        <v>49</v>
      </c>
      <c s="34" t="s">
        <v>47</v>
      </c>
      <c s="34" t="s">
        <v>2765</v>
      </c>
      <c s="35" t="s">
        <v>2766</v>
      </c>
      <c s="6" t="s">
        <v>2767</v>
      </c>
      <c s="36" t="s">
        <v>554</v>
      </c>
      <c s="37">
        <v>8680.8</v>
      </c>
      <c s="36">
        <v>0</v>
      </c>
      <c s="36">
        <f>ROUND(G10*H10,6)</f>
      </c>
      <c r="L10" s="38">
        <v>0</v>
      </c>
      <c s="32">
        <f>ROUND(ROUND(L10,2)*ROUND(G10,3),2)</f>
      </c>
      <c s="36" t="s">
        <v>53</v>
      </c>
      <c>
        <f>(M10*21)/100</f>
      </c>
      <c t="s">
        <v>27</v>
      </c>
    </row>
    <row r="11" spans="1:5" ht="25.5">
      <c r="A11" s="35" t="s">
        <v>54</v>
      </c>
      <c r="E11" s="39" t="s">
        <v>555</v>
      </c>
    </row>
    <row r="12" spans="1:5" ht="38.25">
      <c r="A12" s="35" t="s">
        <v>56</v>
      </c>
      <c r="E12" s="40" t="s">
        <v>3001</v>
      </c>
    </row>
    <row r="13" spans="1:5" ht="140.25">
      <c r="A13" t="s">
        <v>57</v>
      </c>
      <c r="E13" s="39" t="s">
        <v>2978</v>
      </c>
    </row>
    <row r="14" spans="1:16" ht="25.5">
      <c r="A14" t="s">
        <v>49</v>
      </c>
      <c s="34" t="s">
        <v>27</v>
      </c>
      <c s="34" t="s">
        <v>2771</v>
      </c>
      <c s="35" t="s">
        <v>2772</v>
      </c>
      <c s="6" t="s">
        <v>2886</v>
      </c>
      <c s="36" t="s">
        <v>554</v>
      </c>
      <c s="37">
        <v>1247.04</v>
      </c>
      <c s="36">
        <v>0</v>
      </c>
      <c s="36">
        <f>ROUND(G14*H14,6)</f>
      </c>
      <c r="L14" s="38">
        <v>0</v>
      </c>
      <c s="32">
        <f>ROUND(ROUND(L14,2)*ROUND(G14,3),2)</f>
      </c>
      <c s="36" t="s">
        <v>53</v>
      </c>
      <c>
        <f>(M14*21)/100</f>
      </c>
      <c t="s">
        <v>27</v>
      </c>
    </row>
    <row r="15" spans="1:5" ht="25.5">
      <c r="A15" s="35" t="s">
        <v>54</v>
      </c>
      <c r="E15" s="39" t="s">
        <v>555</v>
      </c>
    </row>
    <row r="16" spans="1:5" ht="38.25">
      <c r="A16" s="35" t="s">
        <v>56</v>
      </c>
      <c r="E16" s="40" t="s">
        <v>3002</v>
      </c>
    </row>
    <row r="17" spans="1:5" ht="140.25">
      <c r="A17" t="s">
        <v>57</v>
      </c>
      <c r="E17" s="39" t="s">
        <v>2978</v>
      </c>
    </row>
    <row r="18" spans="1:16" ht="25.5">
      <c r="A18" t="s">
        <v>49</v>
      </c>
      <c s="34" t="s">
        <v>26</v>
      </c>
      <c s="34" t="s">
        <v>2774</v>
      </c>
      <c s="35" t="s">
        <v>2775</v>
      </c>
      <c s="6" t="s">
        <v>2887</v>
      </c>
      <c s="36" t="s">
        <v>554</v>
      </c>
      <c s="37">
        <v>3.503</v>
      </c>
      <c s="36">
        <v>0</v>
      </c>
      <c s="36">
        <f>ROUND(G18*H18,6)</f>
      </c>
      <c r="L18" s="38">
        <v>0</v>
      </c>
      <c s="32">
        <f>ROUND(ROUND(L18,2)*ROUND(G18,3),2)</f>
      </c>
      <c s="36" t="s">
        <v>53</v>
      </c>
      <c>
        <f>(M18*21)/100</f>
      </c>
      <c t="s">
        <v>27</v>
      </c>
    </row>
    <row r="19" spans="1:5" ht="25.5">
      <c r="A19" s="35" t="s">
        <v>54</v>
      </c>
      <c r="E19" s="39" t="s">
        <v>555</v>
      </c>
    </row>
    <row r="20" spans="1:5" ht="25.5">
      <c r="A20" s="35" t="s">
        <v>56</v>
      </c>
      <c r="E20" s="40" t="s">
        <v>3003</v>
      </c>
    </row>
    <row r="21" spans="1:5" ht="140.25">
      <c r="A21" t="s">
        <v>57</v>
      </c>
      <c r="E21" s="39" t="s">
        <v>2978</v>
      </c>
    </row>
    <row r="22" spans="1:16" ht="25.5">
      <c r="A22" t="s">
        <v>49</v>
      </c>
      <c s="34" t="s">
        <v>65</v>
      </c>
      <c s="34" t="s">
        <v>2777</v>
      </c>
      <c s="35" t="s">
        <v>2778</v>
      </c>
      <c s="6" t="s">
        <v>2888</v>
      </c>
      <c s="36" t="s">
        <v>554</v>
      </c>
      <c s="37">
        <v>7.006</v>
      </c>
      <c s="36">
        <v>0</v>
      </c>
      <c s="36">
        <f>ROUND(G22*H22,6)</f>
      </c>
      <c r="L22" s="38">
        <v>0</v>
      </c>
      <c s="32">
        <f>ROUND(ROUND(L22,2)*ROUND(G22,3),2)</f>
      </c>
      <c s="36" t="s">
        <v>53</v>
      </c>
      <c>
        <f>(M22*21)/100</f>
      </c>
      <c t="s">
        <v>27</v>
      </c>
    </row>
    <row r="23" spans="1:5" ht="25.5">
      <c r="A23" s="35" t="s">
        <v>54</v>
      </c>
      <c r="E23" s="39" t="s">
        <v>555</v>
      </c>
    </row>
    <row r="24" spans="1:5" ht="25.5">
      <c r="A24" s="35" t="s">
        <v>56</v>
      </c>
      <c r="E24" s="40" t="s">
        <v>3004</v>
      </c>
    </row>
    <row r="25" spans="1:5" ht="140.25">
      <c r="A25" t="s">
        <v>57</v>
      </c>
      <c r="E25" s="39" t="s">
        <v>2978</v>
      </c>
    </row>
    <row r="26" spans="1:16" ht="25.5">
      <c r="A26" t="s">
        <v>49</v>
      </c>
      <c s="34" t="s">
        <v>70</v>
      </c>
      <c s="34" t="s">
        <v>2780</v>
      </c>
      <c s="35" t="s">
        <v>2781</v>
      </c>
      <c s="6" t="s">
        <v>2979</v>
      </c>
      <c s="36" t="s">
        <v>554</v>
      </c>
      <c s="37">
        <v>1285.2</v>
      </c>
      <c s="36">
        <v>0</v>
      </c>
      <c s="36">
        <f>ROUND(G26*H26,6)</f>
      </c>
      <c r="L26" s="38">
        <v>0</v>
      </c>
      <c s="32">
        <f>ROUND(ROUND(L26,2)*ROUND(G26,3),2)</f>
      </c>
      <c s="36" t="s">
        <v>53</v>
      </c>
      <c>
        <f>(M26*21)/100</f>
      </c>
      <c t="s">
        <v>27</v>
      </c>
    </row>
    <row r="27" spans="1:5" ht="25.5">
      <c r="A27" s="35" t="s">
        <v>54</v>
      </c>
      <c r="E27" s="39" t="s">
        <v>555</v>
      </c>
    </row>
    <row r="28" spans="1:5" ht="25.5">
      <c r="A28" s="35" t="s">
        <v>56</v>
      </c>
      <c r="E28" s="40" t="s">
        <v>3005</v>
      </c>
    </row>
    <row r="29" spans="1:5" ht="140.25">
      <c r="A29" t="s">
        <v>57</v>
      </c>
      <c r="E29" s="39" t="s">
        <v>2978</v>
      </c>
    </row>
    <row r="30" spans="1:13" ht="12.75">
      <c r="A30" t="s">
        <v>46</v>
      </c>
      <c r="C30" s="31" t="s">
        <v>47</v>
      </c>
      <c r="E30" s="33" t="s">
        <v>2981</v>
      </c>
      <c r="J30" s="32">
        <f>0</f>
      </c>
      <c s="32">
        <f>0</f>
      </c>
      <c s="32">
        <f>0+L31+L35+L39+L43+L47+L51+L55+L59+L63</f>
      </c>
      <c s="32">
        <f>0+M31+M35+M39+M43+M47+M51+M55+M59+M63</f>
      </c>
    </row>
    <row r="31" spans="1:16" ht="12.75">
      <c r="A31" t="s">
        <v>49</v>
      </c>
      <c s="34" t="s">
        <v>75</v>
      </c>
      <c s="34" t="s">
        <v>2908</v>
      </c>
      <c s="35" t="s">
        <v>55</v>
      </c>
      <c s="6" t="s">
        <v>2909</v>
      </c>
      <c s="36" t="s">
        <v>108</v>
      </c>
      <c s="37">
        <v>22672.9</v>
      </c>
      <c s="36">
        <v>0</v>
      </c>
      <c s="36">
        <f>ROUND(G31*H31,6)</f>
      </c>
      <c r="L31" s="38">
        <v>0</v>
      </c>
      <c s="32">
        <f>ROUND(ROUND(L31,2)*ROUND(G31,3),2)</f>
      </c>
      <c s="36" t="s">
        <v>2855</v>
      </c>
      <c>
        <f>(M31*21)/100</f>
      </c>
      <c t="s">
        <v>27</v>
      </c>
    </row>
    <row r="32" spans="1:5" ht="12.75">
      <c r="A32" s="35" t="s">
        <v>54</v>
      </c>
      <c r="E32" s="39" t="s">
        <v>55</v>
      </c>
    </row>
    <row r="33" spans="1:5" ht="25.5">
      <c r="A33" s="35" t="s">
        <v>56</v>
      </c>
      <c r="E33" s="40" t="s">
        <v>3006</v>
      </c>
    </row>
    <row r="34" spans="1:5" ht="89.25">
      <c r="A34" t="s">
        <v>57</v>
      </c>
      <c r="E34" s="39" t="s">
        <v>2982</v>
      </c>
    </row>
    <row r="35" spans="1:16" ht="12.75">
      <c r="A35" t="s">
        <v>49</v>
      </c>
      <c s="34" t="s">
        <v>110</v>
      </c>
      <c s="34" t="s">
        <v>2912</v>
      </c>
      <c s="35" t="s">
        <v>55</v>
      </c>
      <c s="6" t="s">
        <v>2913</v>
      </c>
      <c s="36" t="s">
        <v>108</v>
      </c>
      <c s="37">
        <v>12003.3</v>
      </c>
      <c s="36">
        <v>0</v>
      </c>
      <c s="36">
        <f>ROUND(G35*H35,6)</f>
      </c>
      <c r="L35" s="38">
        <v>0</v>
      </c>
      <c s="32">
        <f>ROUND(ROUND(L35,2)*ROUND(G35,3),2)</f>
      </c>
      <c s="36" t="s">
        <v>2855</v>
      </c>
      <c>
        <f>(M35*21)/100</f>
      </c>
      <c t="s">
        <v>27</v>
      </c>
    </row>
    <row r="36" spans="1:5" ht="12.75">
      <c r="A36" s="35" t="s">
        <v>54</v>
      </c>
      <c r="E36" s="39" t="s">
        <v>55</v>
      </c>
    </row>
    <row r="37" spans="1:5" ht="12.75">
      <c r="A37" s="35" t="s">
        <v>56</v>
      </c>
      <c r="E37" s="40" t="s">
        <v>3007</v>
      </c>
    </row>
    <row r="38" spans="1:5" ht="89.25">
      <c r="A38" t="s">
        <v>57</v>
      </c>
      <c r="E38" s="39" t="s">
        <v>2982</v>
      </c>
    </row>
    <row r="39" spans="1:16" ht="12.75">
      <c r="A39" t="s">
        <v>49</v>
      </c>
      <c s="34" t="s">
        <v>114</v>
      </c>
      <c s="34" t="s">
        <v>2915</v>
      </c>
      <c s="35" t="s">
        <v>55</v>
      </c>
      <c s="6" t="s">
        <v>2916</v>
      </c>
      <c s="36" t="s">
        <v>108</v>
      </c>
      <c s="37">
        <v>23.4</v>
      </c>
      <c s="36">
        <v>0</v>
      </c>
      <c s="36">
        <f>ROUND(G39*H39,6)</f>
      </c>
      <c r="L39" s="38">
        <v>0</v>
      </c>
      <c s="32">
        <f>ROUND(ROUND(L39,2)*ROUND(G39,3),2)</f>
      </c>
      <c s="36" t="s">
        <v>2855</v>
      </c>
      <c>
        <f>(M39*21)/100</f>
      </c>
      <c t="s">
        <v>27</v>
      </c>
    </row>
    <row r="40" spans="1:5" ht="12.75">
      <c r="A40" s="35" t="s">
        <v>54</v>
      </c>
      <c r="E40" s="39" t="s">
        <v>55</v>
      </c>
    </row>
    <row r="41" spans="1:5" ht="12.75">
      <c r="A41" s="35" t="s">
        <v>56</v>
      </c>
      <c r="E41" s="40" t="s">
        <v>3008</v>
      </c>
    </row>
    <row r="42" spans="1:5" ht="89.25">
      <c r="A42" t="s">
        <v>57</v>
      </c>
      <c r="E42" s="39" t="s">
        <v>2982</v>
      </c>
    </row>
    <row r="43" spans="1:16" ht="25.5">
      <c r="A43" t="s">
        <v>49</v>
      </c>
      <c s="34" t="s">
        <v>119</v>
      </c>
      <c s="34" t="s">
        <v>2918</v>
      </c>
      <c s="35" t="s">
        <v>55</v>
      </c>
      <c s="6" t="s">
        <v>2919</v>
      </c>
      <c s="36" t="s">
        <v>104</v>
      </c>
      <c s="37">
        <v>13218.4</v>
      </c>
      <c s="36">
        <v>0</v>
      </c>
      <c s="36">
        <f>ROUND(G43*H43,6)</f>
      </c>
      <c r="L43" s="38">
        <v>0</v>
      </c>
      <c s="32">
        <f>ROUND(ROUND(L43,2)*ROUND(G43,3),2)</f>
      </c>
      <c s="36" t="s">
        <v>2855</v>
      </c>
      <c>
        <f>(M43*21)/100</f>
      </c>
      <c t="s">
        <v>27</v>
      </c>
    </row>
    <row r="44" spans="1:5" ht="12.75">
      <c r="A44" s="35" t="s">
        <v>54</v>
      </c>
      <c r="E44" s="39" t="s">
        <v>2920</v>
      </c>
    </row>
    <row r="45" spans="1:5" ht="25.5">
      <c r="A45" s="35" t="s">
        <v>56</v>
      </c>
      <c r="E45" s="40" t="s">
        <v>3009</v>
      </c>
    </row>
    <row r="46" spans="1:5" ht="306">
      <c r="A46" t="s">
        <v>57</v>
      </c>
      <c r="E46" s="39" t="s">
        <v>2986</v>
      </c>
    </row>
    <row r="47" spans="1:16" ht="25.5">
      <c r="A47" t="s">
        <v>49</v>
      </c>
      <c s="34" t="s">
        <v>123</v>
      </c>
      <c s="34" t="s">
        <v>2928</v>
      </c>
      <c s="35" t="s">
        <v>55</v>
      </c>
      <c s="6" t="s">
        <v>2929</v>
      </c>
      <c s="36" t="s">
        <v>104</v>
      </c>
      <c s="37">
        <v>118.6</v>
      </c>
      <c s="36">
        <v>0</v>
      </c>
      <c s="36">
        <f>ROUND(G47*H47,6)</f>
      </c>
      <c r="L47" s="38">
        <v>0</v>
      </c>
      <c s="32">
        <f>ROUND(ROUND(L47,2)*ROUND(G47,3),2)</f>
      </c>
      <c s="36" t="s">
        <v>2855</v>
      </c>
      <c>
        <f>(M47*21)/100</f>
      </c>
      <c t="s">
        <v>27</v>
      </c>
    </row>
    <row r="48" spans="1:5" ht="12.75">
      <c r="A48" s="35" t="s">
        <v>54</v>
      </c>
      <c r="E48" s="39" t="s">
        <v>2925</v>
      </c>
    </row>
    <row r="49" spans="1:5" ht="165.75">
      <c r="A49" s="35" t="s">
        <v>56</v>
      </c>
      <c r="E49" s="40" t="s">
        <v>3010</v>
      </c>
    </row>
    <row r="50" spans="1:5" ht="344.25">
      <c r="A50" t="s">
        <v>57</v>
      </c>
      <c r="E50" s="39" t="s">
        <v>2988</v>
      </c>
    </row>
    <row r="51" spans="1:16" ht="25.5">
      <c r="A51" t="s">
        <v>49</v>
      </c>
      <c s="34" t="s">
        <v>127</v>
      </c>
      <c s="34" t="s">
        <v>2944</v>
      </c>
      <c s="35" t="s">
        <v>55</v>
      </c>
      <c s="6" t="s">
        <v>2945</v>
      </c>
      <c s="36" t="s">
        <v>104</v>
      </c>
      <c s="37">
        <v>13218.4</v>
      </c>
      <c s="36">
        <v>0</v>
      </c>
      <c s="36">
        <f>ROUND(G51*H51,6)</f>
      </c>
      <c r="L51" s="38">
        <v>0</v>
      </c>
      <c s="32">
        <f>ROUND(ROUND(L51,2)*ROUND(G51,3),2)</f>
      </c>
      <c s="36" t="s">
        <v>2855</v>
      </c>
      <c>
        <f>(M51*21)/100</f>
      </c>
      <c t="s">
        <v>27</v>
      </c>
    </row>
    <row r="52" spans="1:5" ht="12.75">
      <c r="A52" s="35" t="s">
        <v>54</v>
      </c>
      <c r="E52" s="39" t="s">
        <v>2925</v>
      </c>
    </row>
    <row r="53" spans="1:5" ht="12.75">
      <c r="A53" s="35" t="s">
        <v>56</v>
      </c>
      <c r="E53" s="40" t="s">
        <v>3011</v>
      </c>
    </row>
    <row r="54" spans="1:5" ht="114.75">
      <c r="A54" t="s">
        <v>57</v>
      </c>
      <c r="E54" s="39" t="s">
        <v>2990</v>
      </c>
    </row>
    <row r="55" spans="1:16" ht="12.75">
      <c r="A55" t="s">
        <v>49</v>
      </c>
      <c s="34" t="s">
        <v>131</v>
      </c>
      <c s="34" t="s">
        <v>2951</v>
      </c>
      <c s="35" t="s">
        <v>55</v>
      </c>
      <c s="6" t="s">
        <v>2952</v>
      </c>
      <c s="36" t="s">
        <v>52</v>
      </c>
      <c s="37">
        <v>134</v>
      </c>
      <c s="36">
        <v>0</v>
      </c>
      <c s="36">
        <f>ROUND(G55*H55,6)</f>
      </c>
      <c r="L55" s="38">
        <v>0</v>
      </c>
      <c s="32">
        <f>ROUND(ROUND(L55,2)*ROUND(G55,3),2)</f>
      </c>
      <c s="36" t="s">
        <v>2855</v>
      </c>
      <c>
        <f>(M55*21)/100</f>
      </c>
      <c t="s">
        <v>27</v>
      </c>
    </row>
    <row r="56" spans="1:5" ht="12.75">
      <c r="A56" s="35" t="s">
        <v>54</v>
      </c>
      <c r="E56" s="39" t="s">
        <v>55</v>
      </c>
    </row>
    <row r="57" spans="1:5" ht="12.75">
      <c r="A57" s="35" t="s">
        <v>56</v>
      </c>
      <c r="E57" s="40" t="s">
        <v>3012</v>
      </c>
    </row>
    <row r="58" spans="1:5" ht="255">
      <c r="A58" t="s">
        <v>57</v>
      </c>
      <c r="E58" s="39" t="s">
        <v>2992</v>
      </c>
    </row>
    <row r="59" spans="1:16" ht="12.75">
      <c r="A59" t="s">
        <v>49</v>
      </c>
      <c s="34" t="s">
        <v>135</v>
      </c>
      <c s="34" t="s">
        <v>2955</v>
      </c>
      <c s="35" t="s">
        <v>55</v>
      </c>
      <c s="6" t="s">
        <v>2956</v>
      </c>
      <c s="36" t="s">
        <v>52</v>
      </c>
      <c s="37">
        <v>366</v>
      </c>
      <c s="36">
        <v>0</v>
      </c>
      <c s="36">
        <f>ROUND(G59*H59,6)</f>
      </c>
      <c r="L59" s="38">
        <v>0</v>
      </c>
      <c s="32">
        <f>ROUND(ROUND(L59,2)*ROUND(G59,3),2)</f>
      </c>
      <c s="36" t="s">
        <v>2855</v>
      </c>
      <c>
        <f>(M59*21)/100</f>
      </c>
      <c t="s">
        <v>27</v>
      </c>
    </row>
    <row r="60" spans="1:5" ht="12.75">
      <c r="A60" s="35" t="s">
        <v>54</v>
      </c>
      <c r="E60" s="39" t="s">
        <v>55</v>
      </c>
    </row>
    <row r="61" spans="1:5" ht="12.75">
      <c r="A61" s="35" t="s">
        <v>56</v>
      </c>
      <c r="E61" s="40" t="s">
        <v>3013</v>
      </c>
    </row>
    <row r="62" spans="1:5" ht="255">
      <c r="A62" t="s">
        <v>57</v>
      </c>
      <c r="E62" s="39" t="s">
        <v>2992</v>
      </c>
    </row>
    <row r="63" spans="1:16" ht="12.75">
      <c r="A63" t="s">
        <v>49</v>
      </c>
      <c s="34" t="s">
        <v>140</v>
      </c>
      <c s="34" t="s">
        <v>2994</v>
      </c>
      <c s="35" t="s">
        <v>55</v>
      </c>
      <c s="6" t="s">
        <v>2995</v>
      </c>
      <c s="36" t="s">
        <v>52</v>
      </c>
      <c s="37">
        <v>3215</v>
      </c>
      <c s="36">
        <v>0</v>
      </c>
      <c s="36">
        <f>ROUND(G63*H63,6)</f>
      </c>
      <c r="L63" s="38">
        <v>0</v>
      </c>
      <c s="32">
        <f>ROUND(ROUND(L63,2)*ROUND(G63,3),2)</f>
      </c>
      <c s="36" t="s">
        <v>2960</v>
      </c>
      <c>
        <f>(M63*21)/100</f>
      </c>
      <c t="s">
        <v>27</v>
      </c>
    </row>
    <row r="64" spans="1:5" ht="12.75">
      <c r="A64" s="35" t="s">
        <v>54</v>
      </c>
      <c r="E64" s="39" t="s">
        <v>55</v>
      </c>
    </row>
    <row r="65" spans="1:5" ht="12.75">
      <c r="A65" s="35" t="s">
        <v>56</v>
      </c>
      <c r="E65" s="40" t="s">
        <v>2996</v>
      </c>
    </row>
    <row r="66" spans="1:5" ht="153">
      <c r="A66" t="s">
        <v>57</v>
      </c>
      <c r="E66" s="39" t="s">
        <v>2997</v>
      </c>
    </row>
    <row r="67" spans="1:13" ht="12.75">
      <c r="A67" t="s">
        <v>46</v>
      </c>
      <c r="C67" s="31" t="s">
        <v>27</v>
      </c>
      <c r="E67" s="33" t="s">
        <v>2967</v>
      </c>
      <c r="J67" s="32">
        <f>0</f>
      </c>
      <c s="32">
        <f>0</f>
      </c>
      <c s="32">
        <f>0+L68+L72+L76+L80+L84</f>
      </c>
      <c s="32">
        <f>0+M68+M72+M76+M80+M84</f>
      </c>
    </row>
    <row r="68" spans="1:16" ht="12.75">
      <c r="A68" t="s">
        <v>49</v>
      </c>
      <c s="34" t="s">
        <v>145</v>
      </c>
      <c s="34" t="s">
        <v>2853</v>
      </c>
      <c s="35" t="s">
        <v>55</v>
      </c>
      <c s="6" t="s">
        <v>2854</v>
      </c>
      <c s="36" t="s">
        <v>104</v>
      </c>
      <c s="37">
        <v>118.6</v>
      </c>
      <c s="36">
        <v>0</v>
      </c>
      <c s="36">
        <f>ROUND(G68*H68,6)</f>
      </c>
      <c r="L68" s="38">
        <v>0</v>
      </c>
      <c s="32">
        <f>ROUND(ROUND(L68,2)*ROUND(G68,3),2)</f>
      </c>
      <c s="36" t="s">
        <v>2855</v>
      </c>
      <c>
        <f>(M68*21)/100</f>
      </c>
      <c t="s">
        <v>27</v>
      </c>
    </row>
    <row r="69" spans="1:5" ht="12.75">
      <c r="A69" s="35" t="s">
        <v>54</v>
      </c>
      <c r="E69" s="39" t="s">
        <v>55</v>
      </c>
    </row>
    <row r="70" spans="1:5" ht="165.75">
      <c r="A70" s="35" t="s">
        <v>56</v>
      </c>
      <c r="E70" s="40" t="s">
        <v>3014</v>
      </c>
    </row>
    <row r="71" spans="1:5" ht="140.25">
      <c r="A71" t="s">
        <v>57</v>
      </c>
      <c r="E71" s="39" t="s">
        <v>2969</v>
      </c>
    </row>
    <row r="72" spans="1:16" ht="12.75">
      <c r="A72" t="s">
        <v>49</v>
      </c>
      <c s="34" t="s">
        <v>149</v>
      </c>
      <c s="34" t="s">
        <v>2865</v>
      </c>
      <c s="35" t="s">
        <v>55</v>
      </c>
      <c s="6" t="s">
        <v>2866</v>
      </c>
      <c s="36" t="s">
        <v>108</v>
      </c>
      <c s="37">
        <v>24006.6</v>
      </c>
      <c s="36">
        <v>0</v>
      </c>
      <c s="36">
        <f>ROUND(G72*H72,6)</f>
      </c>
      <c r="L72" s="38">
        <v>0</v>
      </c>
      <c s="32">
        <f>ROUND(ROUND(L72,2)*ROUND(G72,3),2)</f>
      </c>
      <c s="36" t="s">
        <v>2855</v>
      </c>
      <c>
        <f>(M72*21)/100</f>
      </c>
      <c t="s">
        <v>27</v>
      </c>
    </row>
    <row r="73" spans="1:5" ht="12.75">
      <c r="A73" s="35" t="s">
        <v>54</v>
      </c>
      <c r="E73" s="39" t="s">
        <v>55</v>
      </c>
    </row>
    <row r="74" spans="1:5" ht="12.75">
      <c r="A74" s="35" t="s">
        <v>56</v>
      </c>
      <c r="E74" s="40" t="s">
        <v>3015</v>
      </c>
    </row>
    <row r="75" spans="1:5" ht="140.25">
      <c r="A75" t="s">
        <v>57</v>
      </c>
      <c r="E75" s="39" t="s">
        <v>2970</v>
      </c>
    </row>
    <row r="76" spans="1:16" ht="25.5">
      <c r="A76" t="s">
        <v>49</v>
      </c>
      <c s="34" t="s">
        <v>153</v>
      </c>
      <c s="34" t="s">
        <v>2868</v>
      </c>
      <c s="35" t="s">
        <v>55</v>
      </c>
      <c s="6" t="s">
        <v>2869</v>
      </c>
      <c s="36" t="s">
        <v>2870</v>
      </c>
      <c s="37">
        <v>168046.2</v>
      </c>
      <c s="36">
        <v>0</v>
      </c>
      <c s="36">
        <f>ROUND(G76*H76,6)</f>
      </c>
      <c r="L76" s="38">
        <v>0</v>
      </c>
      <c s="32">
        <f>ROUND(ROUND(L76,2)*ROUND(G76,3),2)</f>
      </c>
      <c s="36" t="s">
        <v>2855</v>
      </c>
      <c>
        <f>(M76*21)/100</f>
      </c>
      <c t="s">
        <v>27</v>
      </c>
    </row>
    <row r="77" spans="1:5" ht="12.75">
      <c r="A77" s="35" t="s">
        <v>54</v>
      </c>
      <c r="E77" s="39" t="s">
        <v>55</v>
      </c>
    </row>
    <row r="78" spans="1:5" ht="12.75">
      <c r="A78" s="35" t="s">
        <v>56</v>
      </c>
      <c r="E78" s="40" t="s">
        <v>3016</v>
      </c>
    </row>
    <row r="79" spans="1:5" ht="127.5">
      <c r="A79" t="s">
        <v>57</v>
      </c>
      <c r="E79" s="39" t="s">
        <v>2972</v>
      </c>
    </row>
    <row r="80" spans="1:16" ht="25.5">
      <c r="A80" t="s">
        <v>49</v>
      </c>
      <c s="34" t="s">
        <v>157</v>
      </c>
      <c s="34" t="s">
        <v>2873</v>
      </c>
      <c s="35" t="s">
        <v>55</v>
      </c>
      <c s="6" t="s">
        <v>2874</v>
      </c>
      <c s="36" t="s">
        <v>104</v>
      </c>
      <c s="37">
        <v>4626</v>
      </c>
      <c s="36">
        <v>0</v>
      </c>
      <c s="36">
        <f>ROUND(G80*H80,6)</f>
      </c>
      <c r="L80" s="38">
        <v>0</v>
      </c>
      <c s="32">
        <f>ROUND(ROUND(L80,2)*ROUND(G80,3),2)</f>
      </c>
      <c s="36" t="s">
        <v>2855</v>
      </c>
      <c>
        <f>(M80*21)/100</f>
      </c>
      <c t="s">
        <v>27</v>
      </c>
    </row>
    <row r="81" spans="1:5" ht="12.75">
      <c r="A81" s="35" t="s">
        <v>54</v>
      </c>
      <c r="E81" s="39" t="s">
        <v>55</v>
      </c>
    </row>
    <row r="82" spans="1:5" ht="12.75">
      <c r="A82" s="35" t="s">
        <v>56</v>
      </c>
      <c r="E82" s="40" t="s">
        <v>3017</v>
      </c>
    </row>
    <row r="83" spans="1:5" ht="204">
      <c r="A83" t="s">
        <v>57</v>
      </c>
      <c r="E83" s="39" t="s">
        <v>2974</v>
      </c>
    </row>
    <row r="84" spans="1:16" ht="25.5">
      <c r="A84" t="s">
        <v>49</v>
      </c>
      <c s="34" t="s">
        <v>161</v>
      </c>
      <c s="34" t="s">
        <v>2877</v>
      </c>
      <c s="35" t="s">
        <v>55</v>
      </c>
      <c s="6" t="s">
        <v>2878</v>
      </c>
      <c s="36" t="s">
        <v>104</v>
      </c>
      <c s="37">
        <v>8711</v>
      </c>
      <c s="36">
        <v>0</v>
      </c>
      <c s="36">
        <f>ROUND(G84*H84,6)</f>
      </c>
      <c r="L84" s="38">
        <v>0</v>
      </c>
      <c s="32">
        <f>ROUND(ROUND(L84,2)*ROUND(G84,3),2)</f>
      </c>
      <c s="36" t="s">
        <v>2855</v>
      </c>
      <c>
        <f>(M84*21)/100</f>
      </c>
      <c t="s">
        <v>27</v>
      </c>
    </row>
    <row r="85" spans="1:5" ht="12.75">
      <c r="A85" s="35" t="s">
        <v>54</v>
      </c>
      <c r="E85" s="39" t="s">
        <v>55</v>
      </c>
    </row>
    <row r="86" spans="1:5" ht="12.75">
      <c r="A86" s="35" t="s">
        <v>56</v>
      </c>
      <c r="E86" s="40" t="s">
        <v>3018</v>
      </c>
    </row>
    <row r="87" spans="1:5" ht="204">
      <c r="A87" t="s">
        <v>57</v>
      </c>
      <c r="E87" s="39" t="s">
        <v>2976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9.xml><?xml version="1.0" encoding="utf-8"?>
<worksheet xmlns="http://schemas.openxmlformats.org/spreadsheetml/2006/main" xmlns:r="http://schemas.openxmlformats.org/officeDocument/2006/relationships">
  <dimension ref="A1:T6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2846</v>
      </c>
      <c s="41">
        <f>Rekapitulace!C47</f>
      </c>
      <c s="20" t="s">
        <v>0</v>
      </c>
      <c t="s">
        <v>23</v>
      </c>
      <c t="s">
        <v>27</v>
      </c>
    </row>
    <row r="4" spans="1:16" ht="32" customHeight="1">
      <c r="A4" s="24" t="s">
        <v>20</v>
      </c>
      <c s="25" t="s">
        <v>28</v>
      </c>
      <c s="27" t="s">
        <v>2846</v>
      </c>
      <c r="E4" s="26" t="s">
        <v>2847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COUNTIFS(L8:L60,"=0",A8:A60,"P")+COUNTIFS(L8:L60,"",A8:A60,"P")+SUM(Q8:Q60)</f>
      </c>
    </row>
    <row r="8" spans="1:13" ht="12.75">
      <c r="A8" t="s">
        <v>44</v>
      </c>
      <c r="C8" s="28" t="s">
        <v>3021</v>
      </c>
      <c r="E8" s="30" t="s">
        <v>3020</v>
      </c>
      <c r="J8" s="29">
        <f>0+J9+J26+J51</f>
      </c>
      <c s="29">
        <f>0+K9+K26+K51</f>
      </c>
      <c s="29">
        <f>0+L9+L26+L51</f>
      </c>
      <c s="29">
        <f>0+M9+M26+M51</f>
      </c>
    </row>
    <row r="9" spans="1:13" ht="12.75">
      <c r="A9" t="s">
        <v>46</v>
      </c>
      <c r="C9" s="31" t="s">
        <v>620</v>
      </c>
      <c r="E9" s="33" t="s">
        <v>621</v>
      </c>
      <c r="J9" s="32">
        <f>0</f>
      </c>
      <c s="32">
        <f>0</f>
      </c>
      <c s="32">
        <f>0+L10+L14+L18+L22</f>
      </c>
      <c s="32">
        <f>0+M10+M14+M18+M22</f>
      </c>
    </row>
    <row r="10" spans="1:16" ht="25.5">
      <c r="A10" t="s">
        <v>49</v>
      </c>
      <c s="34" t="s">
        <v>47</v>
      </c>
      <c s="34" t="s">
        <v>2765</v>
      </c>
      <c s="35" t="s">
        <v>2766</v>
      </c>
      <c s="6" t="s">
        <v>2767</v>
      </c>
      <c s="36" t="s">
        <v>554</v>
      </c>
      <c s="37">
        <v>26.03</v>
      </c>
      <c s="36">
        <v>0</v>
      </c>
      <c s="36">
        <f>ROUND(G10*H10,6)</f>
      </c>
      <c r="L10" s="38">
        <v>0</v>
      </c>
      <c s="32">
        <f>ROUND(ROUND(L10,2)*ROUND(G10,3),2)</f>
      </c>
      <c s="36" t="s">
        <v>53</v>
      </c>
      <c>
        <f>(M10*21)/100</f>
      </c>
      <c t="s">
        <v>27</v>
      </c>
    </row>
    <row r="11" spans="1:5" ht="25.5">
      <c r="A11" s="35" t="s">
        <v>54</v>
      </c>
      <c r="E11" s="39" t="s">
        <v>555</v>
      </c>
    </row>
    <row r="12" spans="1:5" ht="38.25">
      <c r="A12" s="35" t="s">
        <v>56</v>
      </c>
      <c r="E12" s="40" t="s">
        <v>3022</v>
      </c>
    </row>
    <row r="13" spans="1:5" ht="140.25">
      <c r="A13" t="s">
        <v>57</v>
      </c>
      <c r="E13" s="39" t="s">
        <v>2978</v>
      </c>
    </row>
    <row r="14" spans="1:16" ht="25.5">
      <c r="A14" t="s">
        <v>49</v>
      </c>
      <c s="34" t="s">
        <v>27</v>
      </c>
      <c s="34" t="s">
        <v>2771</v>
      </c>
      <c s="35" t="s">
        <v>2772</v>
      </c>
      <c s="6" t="s">
        <v>2886</v>
      </c>
      <c s="36" t="s">
        <v>554</v>
      </c>
      <c s="37">
        <v>15.84</v>
      </c>
      <c s="36">
        <v>0</v>
      </c>
      <c s="36">
        <f>ROUND(G14*H14,6)</f>
      </c>
      <c r="L14" s="38">
        <v>0</v>
      </c>
      <c s="32">
        <f>ROUND(ROUND(L14,2)*ROUND(G14,3),2)</f>
      </c>
      <c s="36" t="s">
        <v>53</v>
      </c>
      <c>
        <f>(M14*21)/100</f>
      </c>
      <c t="s">
        <v>27</v>
      </c>
    </row>
    <row r="15" spans="1:5" ht="25.5">
      <c r="A15" s="35" t="s">
        <v>54</v>
      </c>
      <c r="E15" s="39" t="s">
        <v>555</v>
      </c>
    </row>
    <row r="16" spans="1:5" ht="12.75">
      <c r="A16" s="35" t="s">
        <v>56</v>
      </c>
      <c r="E16" s="40" t="s">
        <v>55</v>
      </c>
    </row>
    <row r="17" spans="1:5" ht="12.75">
      <c r="A17" t="s">
        <v>57</v>
      </c>
      <c r="E17" s="39" t="s">
        <v>55</v>
      </c>
    </row>
    <row r="18" spans="1:16" ht="25.5">
      <c r="A18" t="s">
        <v>49</v>
      </c>
      <c s="34" t="s">
        <v>26</v>
      </c>
      <c s="34" t="s">
        <v>2774</v>
      </c>
      <c s="35" t="s">
        <v>2775</v>
      </c>
      <c s="6" t="s">
        <v>2887</v>
      </c>
      <c s="36" t="s">
        <v>554</v>
      </c>
      <c s="37">
        <v>0.01</v>
      </c>
      <c s="36">
        <v>0</v>
      </c>
      <c s="36">
        <f>ROUND(G18*H18,6)</f>
      </c>
      <c r="L18" s="38">
        <v>0</v>
      </c>
      <c s="32">
        <f>ROUND(ROUND(L18,2)*ROUND(G18,3),2)</f>
      </c>
      <c s="36" t="s">
        <v>53</v>
      </c>
      <c>
        <f>(M18*21)/100</f>
      </c>
      <c t="s">
        <v>27</v>
      </c>
    </row>
    <row r="19" spans="1:5" ht="25.5">
      <c r="A19" s="35" t="s">
        <v>54</v>
      </c>
      <c r="E19" s="39" t="s">
        <v>555</v>
      </c>
    </row>
    <row r="20" spans="1:5" ht="12.75">
      <c r="A20" s="35" t="s">
        <v>56</v>
      </c>
      <c r="E20" s="40" t="s">
        <v>55</v>
      </c>
    </row>
    <row r="21" spans="1:5" ht="12.75">
      <c r="A21" t="s">
        <v>57</v>
      </c>
      <c r="E21" s="39" t="s">
        <v>55</v>
      </c>
    </row>
    <row r="22" spans="1:16" ht="25.5">
      <c r="A22" t="s">
        <v>49</v>
      </c>
      <c s="34" t="s">
        <v>65</v>
      </c>
      <c s="34" t="s">
        <v>2777</v>
      </c>
      <c s="35" t="s">
        <v>2778</v>
      </c>
      <c s="6" t="s">
        <v>2888</v>
      </c>
      <c s="36" t="s">
        <v>554</v>
      </c>
      <c s="37">
        <v>0.02</v>
      </c>
      <c s="36">
        <v>0</v>
      </c>
      <c s="36">
        <f>ROUND(G22*H22,6)</f>
      </c>
      <c r="L22" s="38">
        <v>0</v>
      </c>
      <c s="32">
        <f>ROUND(ROUND(L22,2)*ROUND(G22,3),2)</f>
      </c>
      <c s="36" t="s">
        <v>53</v>
      </c>
      <c>
        <f>(M22*21)/100</f>
      </c>
      <c t="s">
        <v>27</v>
      </c>
    </row>
    <row r="23" spans="1:5" ht="25.5">
      <c r="A23" s="35" t="s">
        <v>54</v>
      </c>
      <c r="E23" s="39" t="s">
        <v>555</v>
      </c>
    </row>
    <row r="24" spans="1:5" ht="12.75">
      <c r="A24" s="35" t="s">
        <v>56</v>
      </c>
      <c r="E24" s="40" t="s">
        <v>55</v>
      </c>
    </row>
    <row r="25" spans="1:5" ht="12.75">
      <c r="A25" t="s">
        <v>57</v>
      </c>
      <c r="E25" s="39" t="s">
        <v>55</v>
      </c>
    </row>
    <row r="26" spans="1:13" ht="12.75">
      <c r="A26" t="s">
        <v>46</v>
      </c>
      <c r="C26" s="31" t="s">
        <v>70</v>
      </c>
      <c r="E26" s="33" t="s">
        <v>2981</v>
      </c>
      <c r="J26" s="32">
        <f>0</f>
      </c>
      <c s="32">
        <f>0</f>
      </c>
      <c s="32">
        <f>0+L27+L31+L35+L39+L43+L47</f>
      </c>
      <c s="32">
        <f>0+M27+M31+M35+M39+M43+M47</f>
      </c>
    </row>
    <row r="27" spans="1:16" ht="12.75">
      <c r="A27" t="s">
        <v>49</v>
      </c>
      <c s="34" t="s">
        <v>70</v>
      </c>
      <c s="34" t="s">
        <v>2908</v>
      </c>
      <c s="35" t="s">
        <v>55</v>
      </c>
      <c s="6" t="s">
        <v>2909</v>
      </c>
      <c s="36" t="s">
        <v>108</v>
      </c>
      <c s="37">
        <v>68</v>
      </c>
      <c s="36">
        <v>0</v>
      </c>
      <c s="36">
        <f>ROUND(G27*H27,6)</f>
      </c>
      <c r="L27" s="38">
        <v>0</v>
      </c>
      <c s="32">
        <f>ROUND(ROUND(L27,2)*ROUND(G27,3),2)</f>
      </c>
      <c s="36" t="s">
        <v>2855</v>
      </c>
      <c>
        <f>(M27*21)/100</f>
      </c>
      <c t="s">
        <v>27</v>
      </c>
    </row>
    <row r="28" spans="1:5" ht="12.75">
      <c r="A28" s="35" t="s">
        <v>54</v>
      </c>
      <c r="E28" s="39" t="s">
        <v>55</v>
      </c>
    </row>
    <row r="29" spans="1:5" ht="12.75">
      <c r="A29" s="35" t="s">
        <v>56</v>
      </c>
      <c r="E29" s="40" t="s">
        <v>55</v>
      </c>
    </row>
    <row r="30" spans="1:5" ht="89.25">
      <c r="A30" t="s">
        <v>57</v>
      </c>
      <c r="E30" s="39" t="s">
        <v>2982</v>
      </c>
    </row>
    <row r="31" spans="1:16" ht="12.75">
      <c r="A31" t="s">
        <v>49</v>
      </c>
      <c s="34" t="s">
        <v>75</v>
      </c>
      <c s="34" t="s">
        <v>2912</v>
      </c>
      <c s="35" t="s">
        <v>55</v>
      </c>
      <c s="6" t="s">
        <v>2913</v>
      </c>
      <c s="36" t="s">
        <v>108</v>
      </c>
      <c s="37">
        <v>36</v>
      </c>
      <c s="36">
        <v>0</v>
      </c>
      <c s="36">
        <f>ROUND(G31*H31,6)</f>
      </c>
      <c r="L31" s="38">
        <v>0</v>
      </c>
      <c s="32">
        <f>ROUND(ROUND(L31,2)*ROUND(G31,3),2)</f>
      </c>
      <c s="36" t="s">
        <v>2855</v>
      </c>
      <c>
        <f>(M31*21)/100</f>
      </c>
      <c t="s">
        <v>27</v>
      </c>
    </row>
    <row r="32" spans="1:5" ht="12.75">
      <c r="A32" s="35" t="s">
        <v>54</v>
      </c>
      <c r="E32" s="39" t="s">
        <v>55</v>
      </c>
    </row>
    <row r="33" spans="1:5" ht="12.75">
      <c r="A33" s="35" t="s">
        <v>56</v>
      </c>
      <c r="E33" s="40" t="s">
        <v>3023</v>
      </c>
    </row>
    <row r="34" spans="1:5" ht="89.25">
      <c r="A34" t="s">
        <v>57</v>
      </c>
      <c r="E34" s="39" t="s">
        <v>2982</v>
      </c>
    </row>
    <row r="35" spans="1:16" ht="12.75">
      <c r="A35" t="s">
        <v>49</v>
      </c>
      <c s="34" t="s">
        <v>110</v>
      </c>
      <c s="34" t="s">
        <v>2915</v>
      </c>
      <c s="35" t="s">
        <v>55</v>
      </c>
      <c s="6" t="s">
        <v>2916</v>
      </c>
      <c s="36" t="s">
        <v>108</v>
      </c>
      <c s="37">
        <v>33</v>
      </c>
      <c s="36">
        <v>0</v>
      </c>
      <c s="36">
        <f>ROUND(G35*H35,6)</f>
      </c>
      <c r="L35" s="38">
        <v>0</v>
      </c>
      <c s="32">
        <f>ROUND(ROUND(L35,2)*ROUND(G35,3),2)</f>
      </c>
      <c s="36" t="s">
        <v>2855</v>
      </c>
      <c>
        <f>(M35*21)/100</f>
      </c>
      <c t="s">
        <v>27</v>
      </c>
    </row>
    <row r="36" spans="1:5" ht="12.75">
      <c r="A36" s="35" t="s">
        <v>54</v>
      </c>
      <c r="E36" s="39" t="s">
        <v>55</v>
      </c>
    </row>
    <row r="37" spans="1:5" ht="12.75">
      <c r="A37" s="35" t="s">
        <v>56</v>
      </c>
      <c r="E37" s="40" t="s">
        <v>3024</v>
      </c>
    </row>
    <row r="38" spans="1:5" ht="89.25">
      <c r="A38" t="s">
        <v>57</v>
      </c>
      <c r="E38" s="39" t="s">
        <v>2982</v>
      </c>
    </row>
    <row r="39" spans="1:16" ht="12.75">
      <c r="A39" t="s">
        <v>49</v>
      </c>
      <c s="34" t="s">
        <v>114</v>
      </c>
      <c s="34" t="s">
        <v>3025</v>
      </c>
      <c s="35" t="s">
        <v>55</v>
      </c>
      <c s="6" t="s">
        <v>3026</v>
      </c>
      <c s="36" t="s">
        <v>104</v>
      </c>
      <c s="37">
        <v>40</v>
      </c>
      <c s="36">
        <v>0</v>
      </c>
      <c s="36">
        <f>ROUND(G39*H39,6)</f>
      </c>
      <c r="L39" s="38">
        <v>0</v>
      </c>
      <c s="32">
        <f>ROUND(ROUND(L39,2)*ROUND(G39,3),2)</f>
      </c>
      <c s="36" t="s">
        <v>2855</v>
      </c>
      <c>
        <f>(M39*21)/100</f>
      </c>
      <c t="s">
        <v>27</v>
      </c>
    </row>
    <row r="40" spans="1:5" ht="12.75">
      <c r="A40" s="35" t="s">
        <v>54</v>
      </c>
      <c r="E40" s="39" t="s">
        <v>55</v>
      </c>
    </row>
    <row r="41" spans="1:5" ht="12.75">
      <c r="A41" s="35" t="s">
        <v>56</v>
      </c>
      <c r="E41" s="40" t="s">
        <v>3027</v>
      </c>
    </row>
    <row r="42" spans="1:5" ht="318.75">
      <c r="A42" t="s">
        <v>57</v>
      </c>
      <c r="E42" s="39" t="s">
        <v>3028</v>
      </c>
    </row>
    <row r="43" spans="1:16" ht="25.5">
      <c r="A43" t="s">
        <v>49</v>
      </c>
      <c s="34" t="s">
        <v>119</v>
      </c>
      <c s="34" t="s">
        <v>3029</v>
      </c>
      <c s="35" t="s">
        <v>55</v>
      </c>
      <c s="6" t="s">
        <v>3030</v>
      </c>
      <c s="36" t="s">
        <v>104</v>
      </c>
      <c s="37">
        <v>120</v>
      </c>
      <c s="36">
        <v>0</v>
      </c>
      <c s="36">
        <f>ROUND(G43*H43,6)</f>
      </c>
      <c r="L43" s="38">
        <v>0</v>
      </c>
      <c s="32">
        <f>ROUND(ROUND(L43,2)*ROUND(G43,3),2)</f>
      </c>
      <c s="36" t="s">
        <v>2855</v>
      </c>
      <c>
        <f>(M43*21)/100</f>
      </c>
      <c t="s">
        <v>27</v>
      </c>
    </row>
    <row r="44" spans="1:5" ht="12.75">
      <c r="A44" s="35" t="s">
        <v>54</v>
      </c>
      <c r="E44" s="39" t="s">
        <v>55</v>
      </c>
    </row>
    <row r="45" spans="1:5" ht="12.75">
      <c r="A45" s="35" t="s">
        <v>56</v>
      </c>
      <c r="E45" s="40" t="s">
        <v>3031</v>
      </c>
    </row>
    <row r="46" spans="1:5" ht="114.75">
      <c r="A46" t="s">
        <v>57</v>
      </c>
      <c r="E46" s="39" t="s">
        <v>2990</v>
      </c>
    </row>
    <row r="47" spans="1:16" ht="25.5">
      <c r="A47" t="s">
        <v>49</v>
      </c>
      <c s="34" t="s">
        <v>123</v>
      </c>
      <c s="34" t="s">
        <v>2944</v>
      </c>
      <c s="35" t="s">
        <v>55</v>
      </c>
      <c s="6" t="s">
        <v>2945</v>
      </c>
      <c s="36" t="s">
        <v>104</v>
      </c>
      <c s="37">
        <v>150</v>
      </c>
      <c s="36">
        <v>0</v>
      </c>
      <c s="36">
        <f>ROUND(G47*H47,6)</f>
      </c>
      <c r="L47" s="38">
        <v>0</v>
      </c>
      <c s="32">
        <f>ROUND(ROUND(L47,2)*ROUND(G47,3),2)</f>
      </c>
      <c s="36" t="s">
        <v>2855</v>
      </c>
      <c>
        <f>(M47*21)/100</f>
      </c>
      <c t="s">
        <v>27</v>
      </c>
    </row>
    <row r="48" spans="1:5" ht="12.75">
      <c r="A48" s="35" t="s">
        <v>54</v>
      </c>
      <c r="E48" s="39" t="s">
        <v>2925</v>
      </c>
    </row>
    <row r="49" spans="1:5" ht="12.75">
      <c r="A49" s="35" t="s">
        <v>56</v>
      </c>
      <c r="E49" s="40" t="s">
        <v>3032</v>
      </c>
    </row>
    <row r="50" spans="1:5" ht="114.75">
      <c r="A50" t="s">
        <v>57</v>
      </c>
      <c r="E50" s="39" t="s">
        <v>2990</v>
      </c>
    </row>
    <row r="51" spans="1:13" ht="12.75">
      <c r="A51" t="s">
        <v>46</v>
      </c>
      <c r="C51" s="31" t="s">
        <v>119</v>
      </c>
      <c r="E51" s="33" t="s">
        <v>2967</v>
      </c>
      <c r="J51" s="32">
        <f>0</f>
      </c>
      <c s="32">
        <f>0</f>
      </c>
      <c s="32">
        <f>0+L52+L56+L60</f>
      </c>
      <c s="32">
        <f>0+M52+M56+M60</f>
      </c>
    </row>
    <row r="52" spans="1:16" ht="12.75">
      <c r="A52" t="s">
        <v>49</v>
      </c>
      <c s="34" t="s">
        <v>127</v>
      </c>
      <c s="34" t="s">
        <v>2865</v>
      </c>
      <c s="35" t="s">
        <v>55</v>
      </c>
      <c s="6" t="s">
        <v>2866</v>
      </c>
      <c s="36" t="s">
        <v>108</v>
      </c>
      <c s="37">
        <v>72</v>
      </c>
      <c s="36">
        <v>0</v>
      </c>
      <c s="36">
        <f>ROUND(G52*H52,6)</f>
      </c>
      <c r="L52" s="38">
        <v>0</v>
      </c>
      <c s="32">
        <f>ROUND(ROUND(L52,2)*ROUND(G52,3),2)</f>
      </c>
      <c s="36" t="s">
        <v>2855</v>
      </c>
      <c>
        <f>(M52*21)/100</f>
      </c>
      <c t="s">
        <v>27</v>
      </c>
    </row>
    <row r="53" spans="1:5" ht="12.75">
      <c r="A53" s="35" t="s">
        <v>54</v>
      </c>
      <c r="E53" s="39" t="s">
        <v>55</v>
      </c>
    </row>
    <row r="54" spans="1:5" ht="12.75">
      <c r="A54" s="35" t="s">
        <v>56</v>
      </c>
      <c r="E54" s="40" t="s">
        <v>55</v>
      </c>
    </row>
    <row r="55" spans="1:5" ht="140.25">
      <c r="A55" t="s">
        <v>57</v>
      </c>
      <c r="E55" s="39" t="s">
        <v>2970</v>
      </c>
    </row>
    <row r="56" spans="1:16" ht="25.5">
      <c r="A56" t="s">
        <v>49</v>
      </c>
      <c s="34" t="s">
        <v>131</v>
      </c>
      <c s="34" t="s">
        <v>2868</v>
      </c>
      <c s="35" t="s">
        <v>55</v>
      </c>
      <c s="6" t="s">
        <v>2869</v>
      </c>
      <c s="36" t="s">
        <v>2870</v>
      </c>
      <c s="37">
        <v>720</v>
      </c>
      <c s="36">
        <v>0</v>
      </c>
      <c s="36">
        <f>ROUND(G56*H56,6)</f>
      </c>
      <c r="L56" s="38">
        <v>0</v>
      </c>
      <c s="32">
        <f>ROUND(ROUND(L56,2)*ROUND(G56,3),2)</f>
      </c>
      <c s="36" t="s">
        <v>2855</v>
      </c>
      <c>
        <f>(M56*21)/100</f>
      </c>
      <c t="s">
        <v>27</v>
      </c>
    </row>
    <row r="57" spans="1:5" ht="12.75">
      <c r="A57" s="35" t="s">
        <v>54</v>
      </c>
      <c r="E57" s="39" t="s">
        <v>55</v>
      </c>
    </row>
    <row r="58" spans="1:5" ht="12.75">
      <c r="A58" s="35" t="s">
        <v>56</v>
      </c>
      <c r="E58" s="40" t="s">
        <v>3033</v>
      </c>
    </row>
    <row r="59" spans="1:5" ht="127.5">
      <c r="A59" t="s">
        <v>57</v>
      </c>
      <c r="E59" s="39" t="s">
        <v>2972</v>
      </c>
    </row>
    <row r="60" spans="1:16" ht="25.5">
      <c r="A60" t="s">
        <v>49</v>
      </c>
      <c s="34" t="s">
        <v>135</v>
      </c>
      <c s="34" t="s">
        <v>2873</v>
      </c>
      <c s="35" t="s">
        <v>55</v>
      </c>
      <c s="6" t="s">
        <v>2874</v>
      </c>
      <c s="36" t="s">
        <v>104</v>
      </c>
      <c s="37">
        <v>40</v>
      </c>
      <c s="36">
        <v>0</v>
      </c>
      <c s="36">
        <f>ROUND(G60*H60,6)</f>
      </c>
      <c r="L60" s="38">
        <v>0</v>
      </c>
      <c s="32">
        <f>ROUND(ROUND(L60,2)*ROUND(G60,3),2)</f>
      </c>
      <c s="36" t="s">
        <v>2855</v>
      </c>
      <c>
        <f>(M60*21)/100</f>
      </c>
      <c t="s">
        <v>27</v>
      </c>
    </row>
    <row r="61" spans="1:5" ht="12.75">
      <c r="A61" s="35" t="s">
        <v>54</v>
      </c>
      <c r="E61" s="39" t="s">
        <v>55</v>
      </c>
    </row>
    <row r="62" spans="1:5" ht="12.75">
      <c r="A62" s="35" t="s">
        <v>56</v>
      </c>
      <c r="E62" s="40" t="s">
        <v>3034</v>
      </c>
    </row>
    <row r="63" spans="1:5" ht="204">
      <c r="A63" t="s">
        <v>57</v>
      </c>
      <c r="E63" s="39" t="s">
        <v>2974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0.xml><?xml version="1.0" encoding="utf-8"?>
<worksheet xmlns="http://schemas.openxmlformats.org/spreadsheetml/2006/main" xmlns:r="http://schemas.openxmlformats.org/officeDocument/2006/relationships">
  <dimension ref="A1:T6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2846</v>
      </c>
      <c s="41">
        <f>Rekapitulace!C47</f>
      </c>
      <c s="20" t="s">
        <v>0</v>
      </c>
      <c t="s">
        <v>23</v>
      </c>
      <c t="s">
        <v>27</v>
      </c>
    </row>
    <row r="4" spans="1:16" ht="32" customHeight="1">
      <c r="A4" s="24" t="s">
        <v>20</v>
      </c>
      <c s="25" t="s">
        <v>28</v>
      </c>
      <c s="27" t="s">
        <v>2846</v>
      </c>
      <c r="E4" s="26" t="s">
        <v>2847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COUNTIFS(L8:L60,"=0",A8:A60,"P")+COUNTIFS(L8:L60,"",A8:A60,"P")+SUM(Q8:Q60)</f>
      </c>
    </row>
    <row r="8" spans="1:13" ht="12.75">
      <c r="A8" t="s">
        <v>44</v>
      </c>
      <c r="C8" s="28" t="s">
        <v>3037</v>
      </c>
      <c r="E8" s="30" t="s">
        <v>3036</v>
      </c>
      <c r="J8" s="29">
        <f>0+J9+J26+J51</f>
      </c>
      <c s="29">
        <f>0+K9+K26+K51</f>
      </c>
      <c s="29">
        <f>0+L9+L26+L51</f>
      </c>
      <c s="29">
        <f>0+M9+M26+M51</f>
      </c>
    </row>
    <row r="9" spans="1:13" ht="12.75">
      <c r="A9" t="s">
        <v>46</v>
      </c>
      <c r="C9" s="31" t="s">
        <v>620</v>
      </c>
      <c r="E9" s="33" t="s">
        <v>621</v>
      </c>
      <c r="J9" s="32">
        <f>0</f>
      </c>
      <c s="32">
        <f>0</f>
      </c>
      <c s="32">
        <f>0+L10+L14+L18+L22</f>
      </c>
      <c s="32">
        <f>0+M10+M14+M18+M22</f>
      </c>
    </row>
    <row r="10" spans="1:16" ht="25.5">
      <c r="A10" t="s">
        <v>49</v>
      </c>
      <c s="34" t="s">
        <v>47</v>
      </c>
      <c s="34" t="s">
        <v>2765</v>
      </c>
      <c s="35" t="s">
        <v>2766</v>
      </c>
      <c s="6" t="s">
        <v>2767</v>
      </c>
      <c s="36" t="s">
        <v>554</v>
      </c>
      <c s="37">
        <v>16.3</v>
      </c>
      <c s="36">
        <v>0</v>
      </c>
      <c s="36">
        <f>ROUND(G10*H10,6)</f>
      </c>
      <c r="L10" s="38">
        <v>0</v>
      </c>
      <c s="32">
        <f>ROUND(ROUND(L10,2)*ROUND(G10,3),2)</f>
      </c>
      <c s="36" t="s">
        <v>53</v>
      </c>
      <c>
        <f>(M10*21)/100</f>
      </c>
      <c t="s">
        <v>27</v>
      </c>
    </row>
    <row r="11" spans="1:5" ht="25.5">
      <c r="A11" s="35" t="s">
        <v>54</v>
      </c>
      <c r="E11" s="39" t="s">
        <v>555</v>
      </c>
    </row>
    <row r="12" spans="1:5" ht="38.25">
      <c r="A12" s="35" t="s">
        <v>56</v>
      </c>
      <c r="E12" s="40" t="s">
        <v>3038</v>
      </c>
    </row>
    <row r="13" spans="1:5" ht="140.25">
      <c r="A13" t="s">
        <v>57</v>
      </c>
      <c r="E13" s="39" t="s">
        <v>2978</v>
      </c>
    </row>
    <row r="14" spans="1:16" ht="25.5">
      <c r="A14" t="s">
        <v>49</v>
      </c>
      <c s="34" t="s">
        <v>27</v>
      </c>
      <c s="34" t="s">
        <v>2771</v>
      </c>
      <c s="35" t="s">
        <v>2772</v>
      </c>
      <c s="6" t="s">
        <v>2886</v>
      </c>
      <c s="36" t="s">
        <v>554</v>
      </c>
      <c s="37">
        <v>9.84</v>
      </c>
      <c s="36">
        <v>0</v>
      </c>
      <c s="36">
        <f>ROUND(G14*H14,6)</f>
      </c>
      <c r="L14" s="38">
        <v>0</v>
      </c>
      <c s="32">
        <f>ROUND(ROUND(L14,2)*ROUND(G14,3),2)</f>
      </c>
      <c s="36" t="s">
        <v>53</v>
      </c>
      <c>
        <f>(M14*21)/100</f>
      </c>
      <c t="s">
        <v>27</v>
      </c>
    </row>
    <row r="15" spans="1:5" ht="25.5">
      <c r="A15" s="35" t="s">
        <v>54</v>
      </c>
      <c r="E15" s="39" t="s">
        <v>555</v>
      </c>
    </row>
    <row r="16" spans="1:5" ht="12.75">
      <c r="A16" s="35" t="s">
        <v>56</v>
      </c>
      <c r="E16" s="40" t="s">
        <v>55</v>
      </c>
    </row>
    <row r="17" spans="1:5" ht="12.75">
      <c r="A17" t="s">
        <v>57</v>
      </c>
      <c r="E17" s="39" t="s">
        <v>55</v>
      </c>
    </row>
    <row r="18" spans="1:16" ht="25.5">
      <c r="A18" t="s">
        <v>49</v>
      </c>
      <c s="34" t="s">
        <v>26</v>
      </c>
      <c s="34" t="s">
        <v>2774</v>
      </c>
      <c s="35" t="s">
        <v>2775</v>
      </c>
      <c s="6" t="s">
        <v>2887</v>
      </c>
      <c s="36" t="s">
        <v>554</v>
      </c>
      <c s="37">
        <v>0.007</v>
      </c>
      <c s="36">
        <v>0</v>
      </c>
      <c s="36">
        <f>ROUND(G18*H18,6)</f>
      </c>
      <c r="L18" s="38">
        <v>0</v>
      </c>
      <c s="32">
        <f>ROUND(ROUND(L18,2)*ROUND(G18,3),2)</f>
      </c>
      <c s="36" t="s">
        <v>53</v>
      </c>
      <c>
        <f>(M18*21)/100</f>
      </c>
      <c t="s">
        <v>27</v>
      </c>
    </row>
    <row r="19" spans="1:5" ht="25.5">
      <c r="A19" s="35" t="s">
        <v>54</v>
      </c>
      <c r="E19" s="39" t="s">
        <v>555</v>
      </c>
    </row>
    <row r="20" spans="1:5" ht="12.75">
      <c r="A20" s="35" t="s">
        <v>56</v>
      </c>
      <c r="E20" s="40" t="s">
        <v>55</v>
      </c>
    </row>
    <row r="21" spans="1:5" ht="12.75">
      <c r="A21" t="s">
        <v>57</v>
      </c>
      <c r="E21" s="39" t="s">
        <v>55</v>
      </c>
    </row>
    <row r="22" spans="1:16" ht="25.5">
      <c r="A22" t="s">
        <v>49</v>
      </c>
      <c s="34" t="s">
        <v>65</v>
      </c>
      <c s="34" t="s">
        <v>2777</v>
      </c>
      <c s="35" t="s">
        <v>2778</v>
      </c>
      <c s="6" t="s">
        <v>2888</v>
      </c>
      <c s="36" t="s">
        <v>554</v>
      </c>
      <c s="37">
        <v>0.014</v>
      </c>
      <c s="36">
        <v>0</v>
      </c>
      <c s="36">
        <f>ROUND(G22*H22,6)</f>
      </c>
      <c r="L22" s="38">
        <v>0</v>
      </c>
      <c s="32">
        <f>ROUND(ROUND(L22,2)*ROUND(G22,3),2)</f>
      </c>
      <c s="36" t="s">
        <v>53</v>
      </c>
      <c>
        <f>(M22*21)/100</f>
      </c>
      <c t="s">
        <v>27</v>
      </c>
    </row>
    <row r="23" spans="1:5" ht="25.5">
      <c r="A23" s="35" t="s">
        <v>54</v>
      </c>
      <c r="E23" s="39" t="s">
        <v>555</v>
      </c>
    </row>
    <row r="24" spans="1:5" ht="12.75">
      <c r="A24" s="35" t="s">
        <v>56</v>
      </c>
      <c r="E24" s="40" t="s">
        <v>55</v>
      </c>
    </row>
    <row r="25" spans="1:5" ht="12.75">
      <c r="A25" t="s">
        <v>57</v>
      </c>
      <c r="E25" s="39" t="s">
        <v>55</v>
      </c>
    </row>
    <row r="26" spans="1:13" ht="12.75">
      <c r="A26" t="s">
        <v>46</v>
      </c>
      <c r="C26" s="31" t="s">
        <v>70</v>
      </c>
      <c r="E26" s="33" t="s">
        <v>2981</v>
      </c>
      <c r="J26" s="32">
        <f>0</f>
      </c>
      <c s="32">
        <f>0</f>
      </c>
      <c s="32">
        <f>0+L27+L31+L35+L39+L43+L47</f>
      </c>
      <c s="32">
        <f>0+M27+M31+M35+M39+M43+M47</f>
      </c>
    </row>
    <row r="27" spans="1:16" ht="12.75">
      <c r="A27" t="s">
        <v>49</v>
      </c>
      <c s="34" t="s">
        <v>70</v>
      </c>
      <c s="34" t="s">
        <v>2908</v>
      </c>
      <c s="35" t="s">
        <v>55</v>
      </c>
      <c s="6" t="s">
        <v>2909</v>
      </c>
      <c s="36" t="s">
        <v>108</v>
      </c>
      <c s="37">
        <v>42.5</v>
      </c>
      <c s="36">
        <v>0</v>
      </c>
      <c s="36">
        <f>ROUND(G27*H27,6)</f>
      </c>
      <c r="L27" s="38">
        <v>0</v>
      </c>
      <c s="32">
        <f>ROUND(ROUND(L27,2)*ROUND(G27,3),2)</f>
      </c>
      <c s="36" t="s">
        <v>2855</v>
      </c>
      <c>
        <f>(M27*21)/100</f>
      </c>
      <c t="s">
        <v>27</v>
      </c>
    </row>
    <row r="28" spans="1:5" ht="12.75">
      <c r="A28" s="35" t="s">
        <v>54</v>
      </c>
      <c r="E28" s="39" t="s">
        <v>55</v>
      </c>
    </row>
    <row r="29" spans="1:5" ht="12.75">
      <c r="A29" s="35" t="s">
        <v>56</v>
      </c>
      <c r="E29" s="40" t="s">
        <v>55</v>
      </c>
    </row>
    <row r="30" spans="1:5" ht="89.25">
      <c r="A30" t="s">
        <v>57</v>
      </c>
      <c r="E30" s="39" t="s">
        <v>2982</v>
      </c>
    </row>
    <row r="31" spans="1:16" ht="12.75">
      <c r="A31" t="s">
        <v>49</v>
      </c>
      <c s="34" t="s">
        <v>75</v>
      </c>
      <c s="34" t="s">
        <v>2912</v>
      </c>
      <c s="35" t="s">
        <v>55</v>
      </c>
      <c s="6" t="s">
        <v>2913</v>
      </c>
      <c s="36" t="s">
        <v>108</v>
      </c>
      <c s="37">
        <v>22.5</v>
      </c>
      <c s="36">
        <v>0</v>
      </c>
      <c s="36">
        <f>ROUND(G31*H31,6)</f>
      </c>
      <c r="L31" s="38">
        <v>0</v>
      </c>
      <c s="32">
        <f>ROUND(ROUND(L31,2)*ROUND(G31,3),2)</f>
      </c>
      <c s="36" t="s">
        <v>2855</v>
      </c>
      <c>
        <f>(M31*21)/100</f>
      </c>
      <c t="s">
        <v>27</v>
      </c>
    </row>
    <row r="32" spans="1:5" ht="12.75">
      <c r="A32" s="35" t="s">
        <v>54</v>
      </c>
      <c r="E32" s="39" t="s">
        <v>55</v>
      </c>
    </row>
    <row r="33" spans="1:5" ht="12.75">
      <c r="A33" s="35" t="s">
        <v>56</v>
      </c>
      <c r="E33" s="40" t="s">
        <v>3039</v>
      </c>
    </row>
    <row r="34" spans="1:5" ht="89.25">
      <c r="A34" t="s">
        <v>57</v>
      </c>
      <c r="E34" s="39" t="s">
        <v>2982</v>
      </c>
    </row>
    <row r="35" spans="1:16" ht="12.75">
      <c r="A35" t="s">
        <v>49</v>
      </c>
      <c s="34" t="s">
        <v>110</v>
      </c>
      <c s="34" t="s">
        <v>2915</v>
      </c>
      <c s="35" t="s">
        <v>55</v>
      </c>
      <c s="6" t="s">
        <v>2916</v>
      </c>
      <c s="36" t="s">
        <v>108</v>
      </c>
      <c s="37">
        <v>22.8</v>
      </c>
      <c s="36">
        <v>0</v>
      </c>
      <c s="36">
        <f>ROUND(G35*H35,6)</f>
      </c>
      <c r="L35" s="38">
        <v>0</v>
      </c>
      <c s="32">
        <f>ROUND(ROUND(L35,2)*ROUND(G35,3),2)</f>
      </c>
      <c s="36" t="s">
        <v>2855</v>
      </c>
      <c>
        <f>(M35*21)/100</f>
      </c>
      <c t="s">
        <v>27</v>
      </c>
    </row>
    <row r="36" spans="1:5" ht="12.75">
      <c r="A36" s="35" t="s">
        <v>54</v>
      </c>
      <c r="E36" s="39" t="s">
        <v>55</v>
      </c>
    </row>
    <row r="37" spans="1:5" ht="12.75">
      <c r="A37" s="35" t="s">
        <v>56</v>
      </c>
      <c r="E37" s="40" t="s">
        <v>3040</v>
      </c>
    </row>
    <row r="38" spans="1:5" ht="89.25">
      <c r="A38" t="s">
        <v>57</v>
      </c>
      <c r="E38" s="39" t="s">
        <v>2982</v>
      </c>
    </row>
    <row r="39" spans="1:16" ht="12.75">
      <c r="A39" t="s">
        <v>49</v>
      </c>
      <c s="34" t="s">
        <v>114</v>
      </c>
      <c s="34" t="s">
        <v>3025</v>
      </c>
      <c s="35" t="s">
        <v>55</v>
      </c>
      <c s="6" t="s">
        <v>3026</v>
      </c>
      <c s="36" t="s">
        <v>104</v>
      </c>
      <c s="37">
        <v>25</v>
      </c>
      <c s="36">
        <v>0</v>
      </c>
      <c s="36">
        <f>ROUND(G39*H39,6)</f>
      </c>
      <c r="L39" s="38">
        <v>0</v>
      </c>
      <c s="32">
        <f>ROUND(ROUND(L39,2)*ROUND(G39,3),2)</f>
      </c>
      <c s="36" t="s">
        <v>2855</v>
      </c>
      <c>
        <f>(M39*21)/100</f>
      </c>
      <c t="s">
        <v>27</v>
      </c>
    </row>
    <row r="40" spans="1:5" ht="12.75">
      <c r="A40" s="35" t="s">
        <v>54</v>
      </c>
      <c r="E40" s="39" t="s">
        <v>55</v>
      </c>
    </row>
    <row r="41" spans="1:5" ht="12.75">
      <c r="A41" s="35" t="s">
        <v>56</v>
      </c>
      <c r="E41" s="40" t="s">
        <v>3041</v>
      </c>
    </row>
    <row r="42" spans="1:5" ht="318.75">
      <c r="A42" t="s">
        <v>57</v>
      </c>
      <c r="E42" s="39" t="s">
        <v>3028</v>
      </c>
    </row>
    <row r="43" spans="1:16" ht="25.5">
      <c r="A43" t="s">
        <v>49</v>
      </c>
      <c s="34" t="s">
        <v>119</v>
      </c>
      <c s="34" t="s">
        <v>3029</v>
      </c>
      <c s="35" t="s">
        <v>55</v>
      </c>
      <c s="6" t="s">
        <v>3030</v>
      </c>
      <c s="36" t="s">
        <v>104</v>
      </c>
      <c s="37">
        <v>76</v>
      </c>
      <c s="36">
        <v>0</v>
      </c>
      <c s="36">
        <f>ROUND(G43*H43,6)</f>
      </c>
      <c r="L43" s="38">
        <v>0</v>
      </c>
      <c s="32">
        <f>ROUND(ROUND(L43,2)*ROUND(G43,3),2)</f>
      </c>
      <c s="36" t="s">
        <v>2855</v>
      </c>
      <c>
        <f>(M43*21)/100</f>
      </c>
      <c t="s">
        <v>27</v>
      </c>
    </row>
    <row r="44" spans="1:5" ht="12.75">
      <c r="A44" s="35" t="s">
        <v>54</v>
      </c>
      <c r="E44" s="39" t="s">
        <v>55</v>
      </c>
    </row>
    <row r="45" spans="1:5" ht="12.75">
      <c r="A45" s="35" t="s">
        <v>56</v>
      </c>
      <c r="E45" s="40" t="s">
        <v>3042</v>
      </c>
    </row>
    <row r="46" spans="1:5" ht="114.75">
      <c r="A46" t="s">
        <v>57</v>
      </c>
      <c r="E46" s="39" t="s">
        <v>2990</v>
      </c>
    </row>
    <row r="47" spans="1:16" ht="25.5">
      <c r="A47" t="s">
        <v>49</v>
      </c>
      <c s="34" t="s">
        <v>123</v>
      </c>
      <c s="34" t="s">
        <v>2944</v>
      </c>
      <c s="35" t="s">
        <v>55</v>
      </c>
      <c s="6" t="s">
        <v>2945</v>
      </c>
      <c s="36" t="s">
        <v>104</v>
      </c>
      <c s="37">
        <v>101</v>
      </c>
      <c s="36">
        <v>0</v>
      </c>
      <c s="36">
        <f>ROUND(G47*H47,6)</f>
      </c>
      <c r="L47" s="38">
        <v>0</v>
      </c>
      <c s="32">
        <f>ROUND(ROUND(L47,2)*ROUND(G47,3),2)</f>
      </c>
      <c s="36" t="s">
        <v>2855</v>
      </c>
      <c>
        <f>(M47*21)/100</f>
      </c>
      <c t="s">
        <v>27</v>
      </c>
    </row>
    <row r="48" spans="1:5" ht="12.75">
      <c r="A48" s="35" t="s">
        <v>54</v>
      </c>
      <c r="E48" s="39" t="s">
        <v>2925</v>
      </c>
    </row>
    <row r="49" spans="1:5" ht="12.75">
      <c r="A49" s="35" t="s">
        <v>56</v>
      </c>
      <c r="E49" s="40" t="s">
        <v>3043</v>
      </c>
    </row>
    <row r="50" spans="1:5" ht="114.75">
      <c r="A50" t="s">
        <v>57</v>
      </c>
      <c r="E50" s="39" t="s">
        <v>2990</v>
      </c>
    </row>
    <row r="51" spans="1:13" ht="12.75">
      <c r="A51" t="s">
        <v>46</v>
      </c>
      <c r="C51" s="31" t="s">
        <v>119</v>
      </c>
      <c r="E51" s="33" t="s">
        <v>2967</v>
      </c>
      <c r="J51" s="32">
        <f>0</f>
      </c>
      <c s="32">
        <f>0</f>
      </c>
      <c s="32">
        <f>0+L52+L56+L60</f>
      </c>
      <c s="32">
        <f>0+M52+M56+M60</f>
      </c>
    </row>
    <row r="52" spans="1:16" ht="12.75">
      <c r="A52" t="s">
        <v>49</v>
      </c>
      <c s="34" t="s">
        <v>127</v>
      </c>
      <c s="34" t="s">
        <v>2865</v>
      </c>
      <c s="35" t="s">
        <v>55</v>
      </c>
      <c s="6" t="s">
        <v>2866</v>
      </c>
      <c s="36" t="s">
        <v>108</v>
      </c>
      <c s="37">
        <v>45</v>
      </c>
      <c s="36">
        <v>0</v>
      </c>
      <c s="36">
        <f>ROUND(G52*H52,6)</f>
      </c>
      <c r="L52" s="38">
        <v>0</v>
      </c>
      <c s="32">
        <f>ROUND(ROUND(L52,2)*ROUND(G52,3),2)</f>
      </c>
      <c s="36" t="s">
        <v>2855</v>
      </c>
      <c>
        <f>(M52*21)/100</f>
      </c>
      <c t="s">
        <v>27</v>
      </c>
    </row>
    <row r="53" spans="1:5" ht="12.75">
      <c r="A53" s="35" t="s">
        <v>54</v>
      </c>
      <c r="E53" s="39" t="s">
        <v>55</v>
      </c>
    </row>
    <row r="54" spans="1:5" ht="12.75">
      <c r="A54" s="35" t="s">
        <v>56</v>
      </c>
      <c r="E54" s="40" t="s">
        <v>55</v>
      </c>
    </row>
    <row r="55" spans="1:5" ht="140.25">
      <c r="A55" t="s">
        <v>57</v>
      </c>
      <c r="E55" s="39" t="s">
        <v>2970</v>
      </c>
    </row>
    <row r="56" spans="1:16" ht="25.5">
      <c r="A56" t="s">
        <v>49</v>
      </c>
      <c s="34" t="s">
        <v>131</v>
      </c>
      <c s="34" t="s">
        <v>2868</v>
      </c>
      <c s="35" t="s">
        <v>55</v>
      </c>
      <c s="6" t="s">
        <v>2869</v>
      </c>
      <c s="36" t="s">
        <v>2870</v>
      </c>
      <c s="37">
        <v>810</v>
      </c>
      <c s="36">
        <v>0</v>
      </c>
      <c s="36">
        <f>ROUND(G56*H56,6)</f>
      </c>
      <c r="L56" s="38">
        <v>0</v>
      </c>
      <c s="32">
        <f>ROUND(ROUND(L56,2)*ROUND(G56,3),2)</f>
      </c>
      <c s="36" t="s">
        <v>2855</v>
      </c>
      <c>
        <f>(M56*21)/100</f>
      </c>
      <c t="s">
        <v>27</v>
      </c>
    </row>
    <row r="57" spans="1:5" ht="12.75">
      <c r="A57" s="35" t="s">
        <v>54</v>
      </c>
      <c r="E57" s="39" t="s">
        <v>55</v>
      </c>
    </row>
    <row r="58" spans="1:5" ht="12.75">
      <c r="A58" s="35" t="s">
        <v>56</v>
      </c>
      <c r="E58" s="40" t="s">
        <v>3044</v>
      </c>
    </row>
    <row r="59" spans="1:5" ht="127.5">
      <c r="A59" t="s">
        <v>57</v>
      </c>
      <c r="E59" s="39" t="s">
        <v>2972</v>
      </c>
    </row>
    <row r="60" spans="1:16" ht="25.5">
      <c r="A60" t="s">
        <v>49</v>
      </c>
      <c s="34" t="s">
        <v>135</v>
      </c>
      <c s="34" t="s">
        <v>2873</v>
      </c>
      <c s="35" t="s">
        <v>55</v>
      </c>
      <c s="6" t="s">
        <v>2874</v>
      </c>
      <c s="36" t="s">
        <v>104</v>
      </c>
      <c s="37">
        <v>25</v>
      </c>
      <c s="36">
        <v>0</v>
      </c>
      <c s="36">
        <f>ROUND(G60*H60,6)</f>
      </c>
      <c r="L60" s="38">
        <v>0</v>
      </c>
      <c s="32">
        <f>ROUND(ROUND(L60,2)*ROUND(G60,3),2)</f>
      </c>
      <c s="36" t="s">
        <v>2855</v>
      </c>
      <c>
        <f>(M60*21)/100</f>
      </c>
      <c t="s">
        <v>27</v>
      </c>
    </row>
    <row r="61" spans="1:5" ht="12.75">
      <c r="A61" s="35" t="s">
        <v>54</v>
      </c>
      <c r="E61" s="39" t="s">
        <v>55</v>
      </c>
    </row>
    <row r="62" spans="1:5" ht="12.75">
      <c r="A62" s="35" t="s">
        <v>56</v>
      </c>
      <c r="E62" s="40" t="s">
        <v>3045</v>
      </c>
    </row>
    <row r="63" spans="1:5" ht="204">
      <c r="A63" t="s">
        <v>57</v>
      </c>
      <c r="E63" s="39" t="s">
        <v>2974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1.xml><?xml version="1.0" encoding="utf-8"?>
<worksheet xmlns="http://schemas.openxmlformats.org/spreadsheetml/2006/main" xmlns:r="http://schemas.openxmlformats.org/officeDocument/2006/relationships">
  <dimension ref="A1:T6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2846</v>
      </c>
      <c s="41">
        <f>Rekapitulace!C47</f>
      </c>
      <c s="20" t="s">
        <v>0</v>
      </c>
      <c t="s">
        <v>23</v>
      </c>
      <c t="s">
        <v>27</v>
      </c>
    </row>
    <row r="4" spans="1:16" ht="32" customHeight="1">
      <c r="A4" s="24" t="s">
        <v>20</v>
      </c>
      <c s="25" t="s">
        <v>28</v>
      </c>
      <c s="27" t="s">
        <v>2846</v>
      </c>
      <c r="E4" s="26" t="s">
        <v>2847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COUNTIFS(L8:L60,"=0",A8:A60,"P")+COUNTIFS(L8:L60,"",A8:A60,"P")+SUM(Q8:Q60)</f>
      </c>
    </row>
    <row r="8" spans="1:13" ht="12.75">
      <c r="A8" t="s">
        <v>44</v>
      </c>
      <c r="C8" s="28" t="s">
        <v>3048</v>
      </c>
      <c r="E8" s="30" t="s">
        <v>3047</v>
      </c>
      <c r="J8" s="29">
        <f>0+J9+J26+J51</f>
      </c>
      <c s="29">
        <f>0+K9+K26+K51</f>
      </c>
      <c s="29">
        <f>0+L9+L26+L51</f>
      </c>
      <c s="29">
        <f>0+M9+M26+M51</f>
      </c>
    </row>
    <row r="9" spans="1:13" ht="12.75">
      <c r="A9" t="s">
        <v>46</v>
      </c>
      <c r="C9" s="31" t="s">
        <v>620</v>
      </c>
      <c r="E9" s="33" t="s">
        <v>621</v>
      </c>
      <c r="J9" s="32">
        <f>0</f>
      </c>
      <c s="32">
        <f>0</f>
      </c>
      <c s="32">
        <f>0+L10+L14+L18+L22</f>
      </c>
      <c s="32">
        <f>0+M10+M14+M18+M22</f>
      </c>
    </row>
    <row r="10" spans="1:16" ht="25.5">
      <c r="A10" t="s">
        <v>49</v>
      </c>
      <c s="34" t="s">
        <v>47</v>
      </c>
      <c s="34" t="s">
        <v>2765</v>
      </c>
      <c s="35" t="s">
        <v>2766</v>
      </c>
      <c s="6" t="s">
        <v>2767</v>
      </c>
      <c s="36" t="s">
        <v>554</v>
      </c>
      <c s="37">
        <v>87.9</v>
      </c>
      <c s="36">
        <v>0</v>
      </c>
      <c s="36">
        <f>ROUND(G10*H10,6)</f>
      </c>
      <c r="L10" s="38">
        <v>0</v>
      </c>
      <c s="32">
        <f>ROUND(ROUND(L10,2)*ROUND(G10,3),2)</f>
      </c>
      <c s="36" t="s">
        <v>53</v>
      </c>
      <c>
        <f>(M10*21)/100</f>
      </c>
      <c t="s">
        <v>27</v>
      </c>
    </row>
    <row r="11" spans="1:5" ht="25.5">
      <c r="A11" s="35" t="s">
        <v>54</v>
      </c>
      <c r="E11" s="39" t="s">
        <v>555</v>
      </c>
    </row>
    <row r="12" spans="1:5" ht="76.5">
      <c r="A12" s="35" t="s">
        <v>56</v>
      </c>
      <c r="E12" s="40" t="s">
        <v>3049</v>
      </c>
    </row>
    <row r="13" spans="1:5" ht="140.25">
      <c r="A13" t="s">
        <v>57</v>
      </c>
      <c r="E13" s="39" t="s">
        <v>2978</v>
      </c>
    </row>
    <row r="14" spans="1:16" ht="25.5">
      <c r="A14" t="s">
        <v>49</v>
      </c>
      <c s="34" t="s">
        <v>27</v>
      </c>
      <c s="34" t="s">
        <v>2771</v>
      </c>
      <c s="35" t="s">
        <v>2772</v>
      </c>
      <c s="6" t="s">
        <v>2886</v>
      </c>
      <c s="36" t="s">
        <v>554</v>
      </c>
      <c s="37">
        <v>53.28</v>
      </c>
      <c s="36">
        <v>0</v>
      </c>
      <c s="36">
        <f>ROUND(G14*H14,6)</f>
      </c>
      <c r="L14" s="38">
        <v>0</v>
      </c>
      <c s="32">
        <f>ROUND(ROUND(L14,2)*ROUND(G14,3),2)</f>
      </c>
      <c s="36" t="s">
        <v>53</v>
      </c>
      <c>
        <f>(M14*21)/100</f>
      </c>
      <c t="s">
        <v>27</v>
      </c>
    </row>
    <row r="15" spans="1:5" ht="25.5">
      <c r="A15" s="35" t="s">
        <v>54</v>
      </c>
      <c r="E15" s="39" t="s">
        <v>555</v>
      </c>
    </row>
    <row r="16" spans="1:5" ht="76.5">
      <c r="A16" s="35" t="s">
        <v>56</v>
      </c>
      <c r="E16" s="40" t="s">
        <v>3050</v>
      </c>
    </row>
    <row r="17" spans="1:5" ht="140.25">
      <c r="A17" t="s">
        <v>57</v>
      </c>
      <c r="E17" s="39" t="s">
        <v>2978</v>
      </c>
    </row>
    <row r="18" spans="1:16" ht="25.5">
      <c r="A18" t="s">
        <v>49</v>
      </c>
      <c s="34" t="s">
        <v>26</v>
      </c>
      <c s="34" t="s">
        <v>2774</v>
      </c>
      <c s="35" t="s">
        <v>2775</v>
      </c>
      <c s="6" t="s">
        <v>2887</v>
      </c>
      <c s="36" t="s">
        <v>554</v>
      </c>
      <c s="37">
        <v>0.036</v>
      </c>
      <c s="36">
        <v>0</v>
      </c>
      <c s="36">
        <f>ROUND(G18*H18,6)</f>
      </c>
      <c r="L18" s="38">
        <v>0</v>
      </c>
      <c s="32">
        <f>ROUND(ROUND(L18,2)*ROUND(G18,3),2)</f>
      </c>
      <c s="36" t="s">
        <v>53</v>
      </c>
      <c>
        <f>(M18*21)/100</f>
      </c>
      <c t="s">
        <v>27</v>
      </c>
    </row>
    <row r="19" spans="1:5" ht="25.5">
      <c r="A19" s="35" t="s">
        <v>54</v>
      </c>
      <c r="E19" s="39" t="s">
        <v>555</v>
      </c>
    </row>
    <row r="20" spans="1:5" ht="25.5">
      <c r="A20" s="35" t="s">
        <v>56</v>
      </c>
      <c r="E20" s="40" t="s">
        <v>3051</v>
      </c>
    </row>
    <row r="21" spans="1:5" ht="140.25">
      <c r="A21" t="s">
        <v>57</v>
      </c>
      <c r="E21" s="39" t="s">
        <v>2978</v>
      </c>
    </row>
    <row r="22" spans="1:16" ht="25.5">
      <c r="A22" t="s">
        <v>49</v>
      </c>
      <c s="34" t="s">
        <v>65</v>
      </c>
      <c s="34" t="s">
        <v>2777</v>
      </c>
      <c s="35" t="s">
        <v>2778</v>
      </c>
      <c s="6" t="s">
        <v>2888</v>
      </c>
      <c s="36" t="s">
        <v>554</v>
      </c>
      <c s="37">
        <v>0.072</v>
      </c>
      <c s="36">
        <v>0</v>
      </c>
      <c s="36">
        <f>ROUND(G22*H22,6)</f>
      </c>
      <c r="L22" s="38">
        <v>0</v>
      </c>
      <c s="32">
        <f>ROUND(ROUND(L22,2)*ROUND(G22,3),2)</f>
      </c>
      <c s="36" t="s">
        <v>53</v>
      </c>
      <c>
        <f>(M22*21)/100</f>
      </c>
      <c t="s">
        <v>27</v>
      </c>
    </row>
    <row r="23" spans="1:5" ht="25.5">
      <c r="A23" s="35" t="s">
        <v>54</v>
      </c>
      <c r="E23" s="39" t="s">
        <v>555</v>
      </c>
    </row>
    <row r="24" spans="1:5" ht="25.5">
      <c r="A24" s="35" t="s">
        <v>56</v>
      </c>
      <c r="E24" s="40" t="s">
        <v>3052</v>
      </c>
    </row>
    <row r="25" spans="1:5" ht="140.25">
      <c r="A25" t="s">
        <v>57</v>
      </c>
      <c r="E25" s="39" t="s">
        <v>2978</v>
      </c>
    </row>
    <row r="26" spans="1:13" ht="12.75">
      <c r="A26" t="s">
        <v>46</v>
      </c>
      <c r="C26" s="31" t="s">
        <v>70</v>
      </c>
      <c r="E26" s="33" t="s">
        <v>2981</v>
      </c>
      <c r="J26" s="32">
        <f>0</f>
      </c>
      <c s="32">
        <f>0</f>
      </c>
      <c s="32">
        <f>0+L27+L31+L35+L39+L43+L47</f>
      </c>
      <c s="32">
        <f>0+M27+M31+M35+M39+M43+M47</f>
      </c>
    </row>
    <row r="27" spans="1:16" ht="12.75">
      <c r="A27" t="s">
        <v>49</v>
      </c>
      <c s="34" t="s">
        <v>70</v>
      </c>
      <c s="34" t="s">
        <v>2908</v>
      </c>
      <c s="35" t="s">
        <v>55</v>
      </c>
      <c s="6" t="s">
        <v>2909</v>
      </c>
      <c s="36" t="s">
        <v>108</v>
      </c>
      <c s="37">
        <v>229.5</v>
      </c>
      <c s="36">
        <v>0</v>
      </c>
      <c s="36">
        <f>ROUND(G27*H27,6)</f>
      </c>
      <c r="L27" s="38">
        <v>0</v>
      </c>
      <c s="32">
        <f>ROUND(ROUND(L27,2)*ROUND(G27,3),2)</f>
      </c>
      <c s="36" t="s">
        <v>2855</v>
      </c>
      <c>
        <f>(M27*21)/100</f>
      </c>
      <c t="s">
        <v>27</v>
      </c>
    </row>
    <row r="28" spans="1:5" ht="12.75">
      <c r="A28" s="35" t="s">
        <v>54</v>
      </c>
      <c r="E28" s="39" t="s">
        <v>55</v>
      </c>
    </row>
    <row r="29" spans="1:5" ht="63.75">
      <c r="A29" s="35" t="s">
        <v>56</v>
      </c>
      <c r="E29" s="40" t="s">
        <v>3053</v>
      </c>
    </row>
    <row r="30" spans="1:5" ht="89.25">
      <c r="A30" t="s">
        <v>57</v>
      </c>
      <c r="E30" s="39" t="s">
        <v>2982</v>
      </c>
    </row>
    <row r="31" spans="1:16" ht="12.75">
      <c r="A31" t="s">
        <v>49</v>
      </c>
      <c s="34" t="s">
        <v>75</v>
      </c>
      <c s="34" t="s">
        <v>2912</v>
      </c>
      <c s="35" t="s">
        <v>55</v>
      </c>
      <c s="6" t="s">
        <v>2913</v>
      </c>
      <c s="36" t="s">
        <v>108</v>
      </c>
      <c s="37">
        <v>121.5</v>
      </c>
      <c s="36">
        <v>0</v>
      </c>
      <c s="36">
        <f>ROUND(G31*H31,6)</f>
      </c>
      <c r="L31" s="38">
        <v>0</v>
      </c>
      <c s="32">
        <f>ROUND(ROUND(L31,2)*ROUND(G31,3),2)</f>
      </c>
      <c s="36" t="s">
        <v>2855</v>
      </c>
      <c>
        <f>(M31*21)/100</f>
      </c>
      <c t="s">
        <v>27</v>
      </c>
    </row>
    <row r="32" spans="1:5" ht="12.75">
      <c r="A32" s="35" t="s">
        <v>54</v>
      </c>
      <c r="E32" s="39" t="s">
        <v>55</v>
      </c>
    </row>
    <row r="33" spans="1:5" ht="63.75">
      <c r="A33" s="35" t="s">
        <v>56</v>
      </c>
      <c r="E33" s="40" t="s">
        <v>3054</v>
      </c>
    </row>
    <row r="34" spans="1:5" ht="89.25">
      <c r="A34" t="s">
        <v>57</v>
      </c>
      <c r="E34" s="39" t="s">
        <v>2982</v>
      </c>
    </row>
    <row r="35" spans="1:16" ht="12.75">
      <c r="A35" t="s">
        <v>49</v>
      </c>
      <c s="34" t="s">
        <v>110</v>
      </c>
      <c s="34" t="s">
        <v>2915</v>
      </c>
      <c s="35" t="s">
        <v>55</v>
      </c>
      <c s="6" t="s">
        <v>2916</v>
      </c>
      <c s="36" t="s">
        <v>108</v>
      </c>
      <c s="37">
        <v>63.9</v>
      </c>
      <c s="36">
        <v>0</v>
      </c>
      <c s="36">
        <f>ROUND(G35*H35,6)</f>
      </c>
      <c r="L35" s="38">
        <v>0</v>
      </c>
      <c s="32">
        <f>ROUND(ROUND(L35,2)*ROUND(G35,3),2)</f>
      </c>
      <c s="36" t="s">
        <v>2855</v>
      </c>
      <c>
        <f>(M35*21)/100</f>
      </c>
      <c t="s">
        <v>27</v>
      </c>
    </row>
    <row r="36" spans="1:5" ht="12.75">
      <c r="A36" s="35" t="s">
        <v>54</v>
      </c>
      <c r="E36" s="39" t="s">
        <v>55</v>
      </c>
    </row>
    <row r="37" spans="1:5" ht="63.75">
      <c r="A37" s="35" t="s">
        <v>56</v>
      </c>
      <c r="E37" s="40" t="s">
        <v>3055</v>
      </c>
    </row>
    <row r="38" spans="1:5" ht="89.25">
      <c r="A38" t="s">
        <v>57</v>
      </c>
      <c r="E38" s="39" t="s">
        <v>2982</v>
      </c>
    </row>
    <row r="39" spans="1:16" ht="12.75">
      <c r="A39" t="s">
        <v>49</v>
      </c>
      <c s="34" t="s">
        <v>114</v>
      </c>
      <c s="34" t="s">
        <v>3025</v>
      </c>
      <c s="35" t="s">
        <v>55</v>
      </c>
      <c s="6" t="s">
        <v>3026</v>
      </c>
      <c s="36" t="s">
        <v>104</v>
      </c>
      <c s="37">
        <v>135</v>
      </c>
      <c s="36">
        <v>0</v>
      </c>
      <c s="36">
        <f>ROUND(G39*H39,6)</f>
      </c>
      <c r="L39" s="38">
        <v>0</v>
      </c>
      <c s="32">
        <f>ROUND(ROUND(L39,2)*ROUND(G39,3),2)</f>
      </c>
      <c s="36" t="s">
        <v>2855</v>
      </c>
      <c>
        <f>(M39*21)/100</f>
      </c>
      <c t="s">
        <v>27</v>
      </c>
    </row>
    <row r="40" spans="1:5" ht="12.75">
      <c r="A40" s="35" t="s">
        <v>54</v>
      </c>
      <c r="E40" s="39" t="s">
        <v>55</v>
      </c>
    </row>
    <row r="41" spans="1:5" ht="63.75">
      <c r="A41" s="35" t="s">
        <v>56</v>
      </c>
      <c r="E41" s="40" t="s">
        <v>3056</v>
      </c>
    </row>
    <row r="42" spans="1:5" ht="318.75">
      <c r="A42" t="s">
        <v>57</v>
      </c>
      <c r="E42" s="39" t="s">
        <v>3028</v>
      </c>
    </row>
    <row r="43" spans="1:16" ht="25.5">
      <c r="A43" t="s">
        <v>49</v>
      </c>
      <c s="34" t="s">
        <v>119</v>
      </c>
      <c s="34" t="s">
        <v>3029</v>
      </c>
      <c s="35" t="s">
        <v>55</v>
      </c>
      <c s="6" t="s">
        <v>3030</v>
      </c>
      <c s="36" t="s">
        <v>104</v>
      </c>
      <c s="37">
        <v>213</v>
      </c>
      <c s="36">
        <v>0</v>
      </c>
      <c s="36">
        <f>ROUND(G43*H43,6)</f>
      </c>
      <c r="L43" s="38">
        <v>0</v>
      </c>
      <c s="32">
        <f>ROUND(ROUND(L43,2)*ROUND(G43,3),2)</f>
      </c>
      <c s="36" t="s">
        <v>2855</v>
      </c>
      <c>
        <f>(M43*21)/100</f>
      </c>
      <c t="s">
        <v>27</v>
      </c>
    </row>
    <row r="44" spans="1:5" ht="12.75">
      <c r="A44" s="35" t="s">
        <v>54</v>
      </c>
      <c r="E44" s="39" t="s">
        <v>55</v>
      </c>
    </row>
    <row r="45" spans="1:5" ht="63.75">
      <c r="A45" s="35" t="s">
        <v>56</v>
      </c>
      <c r="E45" s="40" t="s">
        <v>3057</v>
      </c>
    </row>
    <row r="46" spans="1:5" ht="114.75">
      <c r="A46" t="s">
        <v>57</v>
      </c>
      <c r="E46" s="39" t="s">
        <v>2990</v>
      </c>
    </row>
    <row r="47" spans="1:16" ht="25.5">
      <c r="A47" t="s">
        <v>49</v>
      </c>
      <c s="34" t="s">
        <v>123</v>
      </c>
      <c s="34" t="s">
        <v>2944</v>
      </c>
      <c s="35" t="s">
        <v>55</v>
      </c>
      <c s="6" t="s">
        <v>2945</v>
      </c>
      <c s="36" t="s">
        <v>104</v>
      </c>
      <c s="37">
        <v>348</v>
      </c>
      <c s="36">
        <v>0</v>
      </c>
      <c s="36">
        <f>ROUND(G47*H47,6)</f>
      </c>
      <c r="L47" s="38">
        <v>0</v>
      </c>
      <c s="32">
        <f>ROUND(ROUND(L47,2)*ROUND(G47,3),2)</f>
      </c>
      <c s="36" t="s">
        <v>2855</v>
      </c>
      <c>
        <f>(M47*21)/100</f>
      </c>
      <c t="s">
        <v>27</v>
      </c>
    </row>
    <row r="48" spans="1:5" ht="12.75">
      <c r="A48" s="35" t="s">
        <v>54</v>
      </c>
      <c r="E48" s="39" t="s">
        <v>2925</v>
      </c>
    </row>
    <row r="49" spans="1:5" ht="63.75">
      <c r="A49" s="35" t="s">
        <v>56</v>
      </c>
      <c r="E49" s="40" t="s">
        <v>3058</v>
      </c>
    </row>
    <row r="50" spans="1:5" ht="114.75">
      <c r="A50" t="s">
        <v>57</v>
      </c>
      <c r="E50" s="39" t="s">
        <v>2990</v>
      </c>
    </row>
    <row r="51" spans="1:13" ht="12.75">
      <c r="A51" t="s">
        <v>46</v>
      </c>
      <c r="C51" s="31" t="s">
        <v>119</v>
      </c>
      <c r="E51" s="33" t="s">
        <v>2967</v>
      </c>
      <c r="J51" s="32">
        <f>0</f>
      </c>
      <c s="32">
        <f>0</f>
      </c>
      <c s="32">
        <f>0+L52+L56+L60</f>
      </c>
      <c s="32">
        <f>0+M52+M56+M60</f>
      </c>
    </row>
    <row r="52" spans="1:16" ht="12.75">
      <c r="A52" t="s">
        <v>49</v>
      </c>
      <c s="34" t="s">
        <v>127</v>
      </c>
      <c s="34" t="s">
        <v>2865</v>
      </c>
      <c s="35" t="s">
        <v>55</v>
      </c>
      <c s="6" t="s">
        <v>2866</v>
      </c>
      <c s="36" t="s">
        <v>108</v>
      </c>
      <c s="37">
        <v>243</v>
      </c>
      <c s="36">
        <v>0</v>
      </c>
      <c s="36">
        <f>ROUND(G52*H52,6)</f>
      </c>
      <c r="L52" s="38">
        <v>0</v>
      </c>
      <c s="32">
        <f>ROUND(ROUND(L52,2)*ROUND(G52,3),2)</f>
      </c>
      <c s="36" t="s">
        <v>2855</v>
      </c>
      <c>
        <f>(M52*21)/100</f>
      </c>
      <c t="s">
        <v>27</v>
      </c>
    </row>
    <row r="53" spans="1:5" ht="12.75">
      <c r="A53" s="35" t="s">
        <v>54</v>
      </c>
      <c r="E53" s="39" t="s">
        <v>55</v>
      </c>
    </row>
    <row r="54" spans="1:5" ht="63.75">
      <c r="A54" s="35" t="s">
        <v>56</v>
      </c>
      <c r="E54" s="40" t="s">
        <v>3059</v>
      </c>
    </row>
    <row r="55" spans="1:5" ht="140.25">
      <c r="A55" t="s">
        <v>57</v>
      </c>
      <c r="E55" s="39" t="s">
        <v>2970</v>
      </c>
    </row>
    <row r="56" spans="1:16" ht="25.5">
      <c r="A56" t="s">
        <v>49</v>
      </c>
      <c s="34" t="s">
        <v>131</v>
      </c>
      <c s="34" t="s">
        <v>2868</v>
      </c>
      <c s="35" t="s">
        <v>55</v>
      </c>
      <c s="6" t="s">
        <v>2869</v>
      </c>
      <c s="36" t="s">
        <v>2870</v>
      </c>
      <c s="37">
        <v>6075</v>
      </c>
      <c s="36">
        <v>0</v>
      </c>
      <c s="36">
        <f>ROUND(G56*H56,6)</f>
      </c>
      <c r="L56" s="38">
        <v>0</v>
      </c>
      <c s="32">
        <f>ROUND(ROUND(L56,2)*ROUND(G56,3),2)</f>
      </c>
      <c s="36" t="s">
        <v>2855</v>
      </c>
      <c>
        <f>(M56*21)/100</f>
      </c>
      <c t="s">
        <v>27</v>
      </c>
    </row>
    <row r="57" spans="1:5" ht="12.75">
      <c r="A57" s="35" t="s">
        <v>54</v>
      </c>
      <c r="E57" s="39" t="s">
        <v>55</v>
      </c>
    </row>
    <row r="58" spans="1:5" ht="63.75">
      <c r="A58" s="35" t="s">
        <v>56</v>
      </c>
      <c r="E58" s="40" t="s">
        <v>3060</v>
      </c>
    </row>
    <row r="59" spans="1:5" ht="127.5">
      <c r="A59" t="s">
        <v>57</v>
      </c>
      <c r="E59" s="39" t="s">
        <v>2972</v>
      </c>
    </row>
    <row r="60" spans="1:16" ht="25.5">
      <c r="A60" t="s">
        <v>49</v>
      </c>
      <c s="34" t="s">
        <v>135</v>
      </c>
      <c s="34" t="s">
        <v>2873</v>
      </c>
      <c s="35" t="s">
        <v>55</v>
      </c>
      <c s="6" t="s">
        <v>2874</v>
      </c>
      <c s="36" t="s">
        <v>104</v>
      </c>
      <c s="37">
        <v>135</v>
      </c>
      <c s="36">
        <v>0</v>
      </c>
      <c s="36">
        <f>ROUND(G60*H60,6)</f>
      </c>
      <c r="L60" s="38">
        <v>0</v>
      </c>
      <c s="32">
        <f>ROUND(ROUND(L60,2)*ROUND(G60,3),2)</f>
      </c>
      <c s="36" t="s">
        <v>2855</v>
      </c>
      <c>
        <f>(M60*21)/100</f>
      </c>
      <c t="s">
        <v>27</v>
      </c>
    </row>
    <row r="61" spans="1:5" ht="12.75">
      <c r="A61" s="35" t="s">
        <v>54</v>
      </c>
      <c r="E61" s="39" t="s">
        <v>55</v>
      </c>
    </row>
    <row r="62" spans="1:5" ht="63.75">
      <c r="A62" s="35" t="s">
        <v>56</v>
      </c>
      <c r="E62" s="40" t="s">
        <v>3061</v>
      </c>
    </row>
    <row r="63" spans="1:5" ht="204">
      <c r="A63" t="s">
        <v>57</v>
      </c>
      <c r="E63" s="39" t="s">
        <v>2974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2.xml><?xml version="1.0" encoding="utf-8"?>
<worksheet xmlns="http://schemas.openxmlformats.org/spreadsheetml/2006/main" xmlns:r="http://schemas.openxmlformats.org/officeDocument/2006/relationships">
  <dimension ref="A1:T8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2846</v>
      </c>
      <c s="41">
        <f>Rekapitulace!C47</f>
      </c>
      <c s="20" t="s">
        <v>0</v>
      </c>
      <c t="s">
        <v>23</v>
      </c>
      <c t="s">
        <v>27</v>
      </c>
    </row>
    <row r="4" spans="1:16" ht="32" customHeight="1">
      <c r="A4" s="24" t="s">
        <v>20</v>
      </c>
      <c s="25" t="s">
        <v>28</v>
      </c>
      <c s="27" t="s">
        <v>2846</v>
      </c>
      <c r="E4" s="26" t="s">
        <v>2847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COUNTIFS(L8:L81,"=0",A8:A81,"P")+COUNTIFS(L8:L81,"",A8:A81,"P")+SUM(Q8:Q81)</f>
      </c>
    </row>
    <row r="8" spans="1:13" ht="12.75">
      <c r="A8" t="s">
        <v>44</v>
      </c>
      <c r="C8" s="28" t="s">
        <v>3064</v>
      </c>
      <c r="E8" s="30" t="s">
        <v>3063</v>
      </c>
      <c r="J8" s="29">
        <f>0+J9+J18+J23+J68</f>
      </c>
      <c s="29">
        <f>0+K9+K18+K23+K68</f>
      </c>
      <c s="29">
        <f>0+L9+L18+L23+L68</f>
      </c>
      <c s="29">
        <f>0+M9+M18+M23+M68</f>
      </c>
    </row>
    <row r="9" spans="1:13" ht="12.75">
      <c r="A9" t="s">
        <v>46</v>
      </c>
      <c r="C9" s="31" t="s">
        <v>620</v>
      </c>
      <c r="E9" s="33" t="s">
        <v>621</v>
      </c>
      <c r="J9" s="32">
        <f>0</f>
      </c>
      <c s="32">
        <f>0</f>
      </c>
      <c s="32">
        <f>0+L10+L14</f>
      </c>
      <c s="32">
        <f>0+M10+M14</f>
      </c>
    </row>
    <row r="10" spans="1:16" ht="25.5">
      <c r="A10" t="s">
        <v>49</v>
      </c>
      <c s="34" t="s">
        <v>47</v>
      </c>
      <c s="34" t="s">
        <v>571</v>
      </c>
      <c s="35" t="s">
        <v>572</v>
      </c>
      <c s="6" t="s">
        <v>3065</v>
      </c>
      <c s="36" t="s">
        <v>554</v>
      </c>
      <c s="37">
        <v>124.2</v>
      </c>
      <c s="36">
        <v>0</v>
      </c>
      <c s="36">
        <f>ROUND(G10*H10,6)</f>
      </c>
      <c r="L10" s="38">
        <v>0</v>
      </c>
      <c s="32">
        <f>ROUND(ROUND(L10,2)*ROUND(G10,3),2)</f>
      </c>
      <c s="36" t="s">
        <v>53</v>
      </c>
      <c>
        <f>(M10*21)/100</f>
      </c>
      <c t="s">
        <v>27</v>
      </c>
    </row>
    <row r="11" spans="1:5" ht="25.5">
      <c r="A11" s="35" t="s">
        <v>54</v>
      </c>
      <c r="E11" s="39" t="s">
        <v>555</v>
      </c>
    </row>
    <row r="12" spans="1:5" ht="63.75">
      <c r="A12" s="35" t="s">
        <v>56</v>
      </c>
      <c r="E12" s="40" t="s">
        <v>3066</v>
      </c>
    </row>
    <row r="13" spans="1:5" ht="140.25">
      <c r="A13" t="s">
        <v>57</v>
      </c>
      <c r="E13" s="39" t="s">
        <v>2978</v>
      </c>
    </row>
    <row r="14" spans="1:16" ht="25.5">
      <c r="A14" t="s">
        <v>49</v>
      </c>
      <c s="34" t="s">
        <v>27</v>
      </c>
      <c s="34" t="s">
        <v>551</v>
      </c>
      <c s="35" t="s">
        <v>552</v>
      </c>
      <c s="6" t="s">
        <v>553</v>
      </c>
      <c s="36" t="s">
        <v>554</v>
      </c>
      <c s="37">
        <v>76.206</v>
      </c>
      <c s="36">
        <v>0</v>
      </c>
      <c s="36">
        <f>ROUND(G14*H14,6)</f>
      </c>
      <c r="L14" s="38">
        <v>0</v>
      </c>
      <c s="32">
        <f>ROUND(ROUND(L14,2)*ROUND(G14,3),2)</f>
      </c>
      <c s="36" t="s">
        <v>53</v>
      </c>
      <c>
        <f>(M14*21)/100</f>
      </c>
      <c t="s">
        <v>27</v>
      </c>
    </row>
    <row r="15" spans="1:5" ht="25.5">
      <c r="A15" s="35" t="s">
        <v>54</v>
      </c>
      <c r="E15" s="39" t="s">
        <v>555</v>
      </c>
    </row>
    <row r="16" spans="1:5" ht="51">
      <c r="A16" s="35" t="s">
        <v>56</v>
      </c>
      <c r="E16" s="40" t="s">
        <v>3067</v>
      </c>
    </row>
    <row r="17" spans="1:5" ht="140.25">
      <c r="A17" t="s">
        <v>57</v>
      </c>
      <c r="E17" s="39" t="s">
        <v>2978</v>
      </c>
    </row>
    <row r="18" spans="1:13" ht="12.75">
      <c r="A18" t="s">
        <v>46</v>
      </c>
      <c r="C18" s="31" t="s">
        <v>131</v>
      </c>
      <c r="E18" s="33" t="s">
        <v>3068</v>
      </c>
      <c r="J18" s="32">
        <f>0</f>
      </c>
      <c s="32">
        <f>0</f>
      </c>
      <c s="32">
        <f>0+L19</f>
      </c>
      <c s="32">
        <f>0+M19</f>
      </c>
    </row>
    <row r="19" spans="1:16" ht="12.75">
      <c r="A19" t="s">
        <v>49</v>
      </c>
      <c s="34" t="s">
        <v>26</v>
      </c>
      <c s="34" t="s">
        <v>3069</v>
      </c>
      <c s="35" t="s">
        <v>55</v>
      </c>
      <c s="6" t="s">
        <v>3070</v>
      </c>
      <c s="36" t="s">
        <v>108</v>
      </c>
      <c s="37">
        <v>33.7</v>
      </c>
      <c s="36">
        <v>0</v>
      </c>
      <c s="36">
        <f>ROUND(G19*H19,6)</f>
      </c>
      <c r="L19" s="38">
        <v>0</v>
      </c>
      <c s="32">
        <f>ROUND(ROUND(L19,2)*ROUND(G19,3),2)</f>
      </c>
      <c s="36" t="s">
        <v>3071</v>
      </c>
      <c>
        <f>(M19*21)/100</f>
      </c>
      <c t="s">
        <v>27</v>
      </c>
    </row>
    <row r="20" spans="1:5" ht="12.75">
      <c r="A20" s="35" t="s">
        <v>54</v>
      </c>
      <c r="E20" s="39" t="s">
        <v>55</v>
      </c>
    </row>
    <row r="21" spans="1:5" ht="63.75">
      <c r="A21" s="35" t="s">
        <v>56</v>
      </c>
      <c r="E21" s="40" t="s">
        <v>3072</v>
      </c>
    </row>
    <row r="22" spans="1:5" ht="369.75">
      <c r="A22" t="s">
        <v>57</v>
      </c>
      <c r="E22" s="39" t="s">
        <v>3073</v>
      </c>
    </row>
    <row r="23" spans="1:13" ht="12.75">
      <c r="A23" t="s">
        <v>46</v>
      </c>
      <c r="C23" s="31" t="s">
        <v>432</v>
      </c>
      <c r="E23" s="33" t="s">
        <v>3074</v>
      </c>
      <c r="J23" s="32">
        <f>0</f>
      </c>
      <c s="32">
        <f>0</f>
      </c>
      <c s="32">
        <f>0+L24+L28+L32+L36+L40+L44+L48+L52+L56+L60+L64</f>
      </c>
      <c s="32">
        <f>0+M24+M28+M32+M36+M40+M44+M48+M52+M56+M60+M64</f>
      </c>
    </row>
    <row r="24" spans="1:16" ht="12.75">
      <c r="A24" t="s">
        <v>49</v>
      </c>
      <c s="34" t="s">
        <v>65</v>
      </c>
      <c s="34" t="s">
        <v>3075</v>
      </c>
      <c s="35" t="s">
        <v>55</v>
      </c>
      <c s="6" t="s">
        <v>3076</v>
      </c>
      <c s="36" t="s">
        <v>52</v>
      </c>
      <c s="37">
        <v>5</v>
      </c>
      <c s="36">
        <v>0</v>
      </c>
      <c s="36">
        <f>ROUND(G24*H24,6)</f>
      </c>
      <c r="L24" s="38">
        <v>0</v>
      </c>
      <c s="32">
        <f>ROUND(ROUND(L24,2)*ROUND(G24,3),2)</f>
      </c>
      <c s="36" t="s">
        <v>2960</v>
      </c>
      <c>
        <f>(M24*21)/100</f>
      </c>
      <c t="s">
        <v>27</v>
      </c>
    </row>
    <row r="25" spans="1:5" ht="12.75">
      <c r="A25" s="35" t="s">
        <v>54</v>
      </c>
      <c r="E25" s="39" t="s">
        <v>55</v>
      </c>
    </row>
    <row r="26" spans="1:5" ht="12.75">
      <c r="A26" s="35" t="s">
        <v>56</v>
      </c>
      <c r="E26" s="40" t="s">
        <v>3077</v>
      </c>
    </row>
    <row r="27" spans="1:5" ht="89.25">
      <c r="A27" t="s">
        <v>57</v>
      </c>
      <c r="E27" s="39" t="s">
        <v>3078</v>
      </c>
    </row>
    <row r="28" spans="1:16" ht="12.75">
      <c r="A28" t="s">
        <v>49</v>
      </c>
      <c s="34" t="s">
        <v>70</v>
      </c>
      <c s="34" t="s">
        <v>3079</v>
      </c>
      <c s="35" t="s">
        <v>55</v>
      </c>
      <c s="6" t="s">
        <v>3080</v>
      </c>
      <c s="36" t="s">
        <v>52</v>
      </c>
      <c s="37">
        <v>74</v>
      </c>
      <c s="36">
        <v>0</v>
      </c>
      <c s="36">
        <f>ROUND(G28*H28,6)</f>
      </c>
      <c r="L28" s="38">
        <v>0</v>
      </c>
      <c s="32">
        <f>ROUND(ROUND(L28,2)*ROUND(G28,3),2)</f>
      </c>
      <c s="36" t="s">
        <v>2960</v>
      </c>
      <c>
        <f>(M28*21)/100</f>
      </c>
      <c t="s">
        <v>27</v>
      </c>
    </row>
    <row r="29" spans="1:5" ht="12.75">
      <c r="A29" s="35" t="s">
        <v>54</v>
      </c>
      <c r="E29" s="39" t="s">
        <v>55</v>
      </c>
    </row>
    <row r="30" spans="1:5" ht="12.75">
      <c r="A30" s="35" t="s">
        <v>56</v>
      </c>
      <c r="E30" s="40" t="s">
        <v>3081</v>
      </c>
    </row>
    <row r="31" spans="1:5" ht="140.25">
      <c r="A31" t="s">
        <v>57</v>
      </c>
      <c r="E31" s="39" t="s">
        <v>3082</v>
      </c>
    </row>
    <row r="32" spans="1:16" ht="12.75">
      <c r="A32" t="s">
        <v>49</v>
      </c>
      <c s="34" t="s">
        <v>75</v>
      </c>
      <c s="34" t="s">
        <v>3083</v>
      </c>
      <c s="35" t="s">
        <v>55</v>
      </c>
      <c s="6" t="s">
        <v>3084</v>
      </c>
      <c s="36" t="s">
        <v>52</v>
      </c>
      <c s="37">
        <v>12</v>
      </c>
      <c s="36">
        <v>0</v>
      </c>
      <c s="36">
        <f>ROUND(G32*H32,6)</f>
      </c>
      <c r="L32" s="38">
        <v>0</v>
      </c>
      <c s="32">
        <f>ROUND(ROUND(L32,2)*ROUND(G32,3),2)</f>
      </c>
      <c s="36" t="s">
        <v>2960</v>
      </c>
      <c>
        <f>(M32*21)/100</f>
      </c>
      <c t="s">
        <v>27</v>
      </c>
    </row>
    <row r="33" spans="1:5" ht="12.75">
      <c r="A33" s="35" t="s">
        <v>54</v>
      </c>
      <c r="E33" s="39" t="s">
        <v>55</v>
      </c>
    </row>
    <row r="34" spans="1:5" ht="12.75">
      <c r="A34" s="35" t="s">
        <v>56</v>
      </c>
      <c r="E34" s="40" t="s">
        <v>3081</v>
      </c>
    </row>
    <row r="35" spans="1:5" ht="140.25">
      <c r="A35" t="s">
        <v>57</v>
      </c>
      <c r="E35" s="39" t="s">
        <v>3082</v>
      </c>
    </row>
    <row r="36" spans="1:16" ht="12.75">
      <c r="A36" t="s">
        <v>49</v>
      </c>
      <c s="34" t="s">
        <v>110</v>
      </c>
      <c s="34" t="s">
        <v>3085</v>
      </c>
      <c s="35" t="s">
        <v>55</v>
      </c>
      <c s="6" t="s">
        <v>3086</v>
      </c>
      <c s="36" t="s">
        <v>52</v>
      </c>
      <c s="37">
        <v>63</v>
      </c>
      <c s="36">
        <v>0</v>
      </c>
      <c s="36">
        <f>ROUND(G36*H36,6)</f>
      </c>
      <c r="L36" s="38">
        <v>0</v>
      </c>
      <c s="32">
        <f>ROUND(ROUND(L36,2)*ROUND(G36,3),2)</f>
      </c>
      <c s="36" t="s">
        <v>2960</v>
      </c>
      <c>
        <f>(M36*21)/100</f>
      </c>
      <c t="s">
        <v>27</v>
      </c>
    </row>
    <row r="37" spans="1:5" ht="12.75">
      <c r="A37" s="35" t="s">
        <v>54</v>
      </c>
      <c r="E37" s="39" t="s">
        <v>55</v>
      </c>
    </row>
    <row r="38" spans="1:5" ht="12.75">
      <c r="A38" s="35" t="s">
        <v>56</v>
      </c>
      <c r="E38" s="40" t="s">
        <v>3081</v>
      </c>
    </row>
    <row r="39" spans="1:5" ht="140.25">
      <c r="A39" t="s">
        <v>57</v>
      </c>
      <c r="E39" s="39" t="s">
        <v>3082</v>
      </c>
    </row>
    <row r="40" spans="1:16" ht="12.75">
      <c r="A40" t="s">
        <v>49</v>
      </c>
      <c s="34" t="s">
        <v>114</v>
      </c>
      <c s="34" t="s">
        <v>3087</v>
      </c>
      <c s="35" t="s">
        <v>55</v>
      </c>
      <c s="6" t="s">
        <v>3088</v>
      </c>
      <c s="36" t="s">
        <v>52</v>
      </c>
      <c s="37">
        <v>8</v>
      </c>
      <c s="36">
        <v>0</v>
      </c>
      <c s="36">
        <f>ROUND(G40*H40,6)</f>
      </c>
      <c r="L40" s="38">
        <v>0</v>
      </c>
      <c s="32">
        <f>ROUND(ROUND(L40,2)*ROUND(G40,3),2)</f>
      </c>
      <c s="36" t="s">
        <v>2960</v>
      </c>
      <c>
        <f>(M40*21)/100</f>
      </c>
      <c t="s">
        <v>27</v>
      </c>
    </row>
    <row r="41" spans="1:5" ht="12.75">
      <c r="A41" s="35" t="s">
        <v>54</v>
      </c>
      <c r="E41" s="39" t="s">
        <v>55</v>
      </c>
    </row>
    <row r="42" spans="1:5" ht="25.5">
      <c r="A42" s="35" t="s">
        <v>56</v>
      </c>
      <c r="E42" s="40" t="s">
        <v>3089</v>
      </c>
    </row>
    <row r="43" spans="1:5" ht="140.25">
      <c r="A43" t="s">
        <v>57</v>
      </c>
      <c r="E43" s="39" t="s">
        <v>3082</v>
      </c>
    </row>
    <row r="44" spans="1:16" ht="12.75">
      <c r="A44" t="s">
        <v>49</v>
      </c>
      <c s="34" t="s">
        <v>119</v>
      </c>
      <c s="34" t="s">
        <v>3090</v>
      </c>
      <c s="35" t="s">
        <v>55</v>
      </c>
      <c s="6" t="s">
        <v>3091</v>
      </c>
      <c s="36" t="s">
        <v>52</v>
      </c>
      <c s="37">
        <v>8</v>
      </c>
      <c s="36">
        <v>0</v>
      </c>
      <c s="36">
        <f>ROUND(G44*H44,6)</f>
      </c>
      <c r="L44" s="38">
        <v>0</v>
      </c>
      <c s="32">
        <f>ROUND(ROUND(L44,2)*ROUND(G44,3),2)</f>
      </c>
      <c s="36" t="s">
        <v>2960</v>
      </c>
      <c>
        <f>(M44*21)/100</f>
      </c>
      <c t="s">
        <v>27</v>
      </c>
    </row>
    <row r="45" spans="1:5" ht="12.75">
      <c r="A45" s="35" t="s">
        <v>54</v>
      </c>
      <c r="E45" s="39" t="s">
        <v>55</v>
      </c>
    </row>
    <row r="46" spans="1:5" ht="25.5">
      <c r="A46" s="35" t="s">
        <v>56</v>
      </c>
      <c r="E46" s="40" t="s">
        <v>3089</v>
      </c>
    </row>
    <row r="47" spans="1:5" ht="140.25">
      <c r="A47" t="s">
        <v>57</v>
      </c>
      <c r="E47" s="39" t="s">
        <v>3082</v>
      </c>
    </row>
    <row r="48" spans="1:16" ht="12.75">
      <c r="A48" t="s">
        <v>49</v>
      </c>
      <c s="34" t="s">
        <v>123</v>
      </c>
      <c s="34" t="s">
        <v>3092</v>
      </c>
      <c s="35" t="s">
        <v>55</v>
      </c>
      <c s="6" t="s">
        <v>3093</v>
      </c>
      <c s="36" t="s">
        <v>52</v>
      </c>
      <c s="37">
        <v>163</v>
      </c>
      <c s="36">
        <v>0</v>
      </c>
      <c s="36">
        <f>ROUND(G48*H48,6)</f>
      </c>
      <c r="L48" s="38">
        <v>0</v>
      </c>
      <c s="32">
        <f>ROUND(ROUND(L48,2)*ROUND(G48,3),2)</f>
      </c>
      <c s="36" t="s">
        <v>2960</v>
      </c>
      <c>
        <f>(M48*21)/100</f>
      </c>
      <c t="s">
        <v>27</v>
      </c>
    </row>
    <row r="49" spans="1:5" ht="12.75">
      <c r="A49" s="35" t="s">
        <v>54</v>
      </c>
      <c r="E49" s="39" t="s">
        <v>55</v>
      </c>
    </row>
    <row r="50" spans="1:5" ht="12.75">
      <c r="A50" s="35" t="s">
        <v>56</v>
      </c>
      <c r="E50" s="40" t="s">
        <v>3094</v>
      </c>
    </row>
    <row r="51" spans="1:5" ht="89.25">
      <c r="A51" t="s">
        <v>57</v>
      </c>
      <c r="E51" s="39" t="s">
        <v>3078</v>
      </c>
    </row>
    <row r="52" spans="1:16" ht="12.75">
      <c r="A52" t="s">
        <v>49</v>
      </c>
      <c s="34" t="s">
        <v>127</v>
      </c>
      <c s="34" t="s">
        <v>739</v>
      </c>
      <c s="35" t="s">
        <v>55</v>
      </c>
      <c s="6" t="s">
        <v>740</v>
      </c>
      <c s="36" t="s">
        <v>52</v>
      </c>
      <c s="37">
        <v>78</v>
      </c>
      <c s="36">
        <v>0</v>
      </c>
      <c s="36">
        <f>ROUND(G52*H52,6)</f>
      </c>
      <c r="L52" s="38">
        <v>0</v>
      </c>
      <c s="32">
        <f>ROUND(ROUND(L52,2)*ROUND(G52,3),2)</f>
      </c>
      <c s="36" t="s">
        <v>2960</v>
      </c>
      <c>
        <f>(M52*21)/100</f>
      </c>
      <c t="s">
        <v>27</v>
      </c>
    </row>
    <row r="53" spans="1:5" ht="12.75">
      <c r="A53" s="35" t="s">
        <v>54</v>
      </c>
      <c r="E53" s="39" t="s">
        <v>55</v>
      </c>
    </row>
    <row r="54" spans="1:5" ht="12.75">
      <c r="A54" s="35" t="s">
        <v>56</v>
      </c>
      <c r="E54" s="40" t="s">
        <v>3081</v>
      </c>
    </row>
    <row r="55" spans="1:5" ht="140.25">
      <c r="A55" t="s">
        <v>57</v>
      </c>
      <c r="E55" s="39" t="s">
        <v>3082</v>
      </c>
    </row>
    <row r="56" spans="1:16" ht="12.75">
      <c r="A56" t="s">
        <v>49</v>
      </c>
      <c s="34" t="s">
        <v>131</v>
      </c>
      <c s="34" t="s">
        <v>3095</v>
      </c>
      <c s="35" t="s">
        <v>55</v>
      </c>
      <c s="6" t="s">
        <v>3096</v>
      </c>
      <c s="36" t="s">
        <v>52</v>
      </c>
      <c s="37">
        <v>182</v>
      </c>
      <c s="36">
        <v>0</v>
      </c>
      <c s="36">
        <f>ROUND(G56*H56,6)</f>
      </c>
      <c r="L56" s="38">
        <v>0</v>
      </c>
      <c s="32">
        <f>ROUND(ROUND(L56,2)*ROUND(G56,3),2)</f>
      </c>
      <c s="36" t="s">
        <v>2960</v>
      </c>
      <c>
        <f>(M56*21)/100</f>
      </c>
      <c t="s">
        <v>27</v>
      </c>
    </row>
    <row r="57" spans="1:5" ht="12.75">
      <c r="A57" s="35" t="s">
        <v>54</v>
      </c>
      <c r="E57" s="39" t="s">
        <v>55</v>
      </c>
    </row>
    <row r="58" spans="1:5" ht="12.75">
      <c r="A58" s="35" t="s">
        <v>56</v>
      </c>
      <c r="E58" s="40" t="s">
        <v>3081</v>
      </c>
    </row>
    <row r="59" spans="1:5" ht="114.75">
      <c r="A59" t="s">
        <v>57</v>
      </c>
      <c r="E59" s="39" t="s">
        <v>3097</v>
      </c>
    </row>
    <row r="60" spans="1:16" ht="12.75">
      <c r="A60" t="s">
        <v>49</v>
      </c>
      <c s="34" t="s">
        <v>135</v>
      </c>
      <c s="34" t="s">
        <v>3098</v>
      </c>
      <c s="35" t="s">
        <v>55</v>
      </c>
      <c s="6" t="s">
        <v>3099</v>
      </c>
      <c s="36" t="s">
        <v>52</v>
      </c>
      <c s="37">
        <v>379</v>
      </c>
      <c s="36">
        <v>0</v>
      </c>
      <c s="36">
        <f>ROUND(G60*H60,6)</f>
      </c>
      <c r="L60" s="38">
        <v>0</v>
      </c>
      <c s="32">
        <f>ROUND(ROUND(L60,2)*ROUND(G60,3),2)</f>
      </c>
      <c s="36" t="s">
        <v>2960</v>
      </c>
      <c>
        <f>(M60*21)/100</f>
      </c>
      <c t="s">
        <v>27</v>
      </c>
    </row>
    <row r="61" spans="1:5" ht="12.75">
      <c r="A61" s="35" t="s">
        <v>54</v>
      </c>
      <c r="E61" s="39" t="s">
        <v>55</v>
      </c>
    </row>
    <row r="62" spans="1:5" ht="12.75">
      <c r="A62" s="35" t="s">
        <v>56</v>
      </c>
      <c r="E62" s="40" t="s">
        <v>3100</v>
      </c>
    </row>
    <row r="63" spans="1:5" ht="165.75">
      <c r="A63" t="s">
        <v>57</v>
      </c>
      <c r="E63" s="39" t="s">
        <v>3101</v>
      </c>
    </row>
    <row r="64" spans="1:16" ht="12.75">
      <c r="A64" t="s">
        <v>49</v>
      </c>
      <c s="34" t="s">
        <v>140</v>
      </c>
      <c s="34" t="s">
        <v>3102</v>
      </c>
      <c s="35" t="s">
        <v>55</v>
      </c>
      <c s="6" t="s">
        <v>3103</v>
      </c>
      <c s="36" t="s">
        <v>52</v>
      </c>
      <c s="37">
        <v>12</v>
      </c>
      <c s="36">
        <v>0</v>
      </c>
      <c s="36">
        <f>ROUND(G64*H64,6)</f>
      </c>
      <c r="L64" s="38">
        <v>0</v>
      </c>
      <c s="32">
        <f>ROUND(ROUND(L64,2)*ROUND(G64,3),2)</f>
      </c>
      <c s="36" t="s">
        <v>2960</v>
      </c>
      <c>
        <f>(M64*21)/100</f>
      </c>
      <c t="s">
        <v>27</v>
      </c>
    </row>
    <row r="65" spans="1:5" ht="12.75">
      <c r="A65" s="35" t="s">
        <v>54</v>
      </c>
      <c r="E65" s="39" t="s">
        <v>55</v>
      </c>
    </row>
    <row r="66" spans="1:5" ht="38.25">
      <c r="A66" s="35" t="s">
        <v>56</v>
      </c>
      <c r="E66" s="40" t="s">
        <v>3104</v>
      </c>
    </row>
    <row r="67" spans="1:5" ht="153">
      <c r="A67" t="s">
        <v>57</v>
      </c>
      <c r="E67" s="39" t="s">
        <v>3105</v>
      </c>
    </row>
    <row r="68" spans="1:13" ht="12.75">
      <c r="A68" t="s">
        <v>46</v>
      </c>
      <c r="C68" s="31" t="s">
        <v>448</v>
      </c>
      <c r="E68" s="33" t="s">
        <v>3106</v>
      </c>
      <c r="J68" s="32">
        <f>0</f>
      </c>
      <c s="32">
        <f>0</f>
      </c>
      <c s="32">
        <f>0+L69+L73+L77+L81</f>
      </c>
      <c s="32">
        <f>0+M69+M73+M77+M81</f>
      </c>
    </row>
    <row r="69" spans="1:16" ht="12.75">
      <c r="A69" t="s">
        <v>49</v>
      </c>
      <c s="34" t="s">
        <v>145</v>
      </c>
      <c s="34" t="s">
        <v>3107</v>
      </c>
      <c s="35" t="s">
        <v>55</v>
      </c>
      <c s="6" t="s">
        <v>3108</v>
      </c>
      <c s="36" t="s">
        <v>52</v>
      </c>
      <c s="37">
        <v>8</v>
      </c>
      <c s="36">
        <v>0</v>
      </c>
      <c s="36">
        <f>ROUND(G69*H69,6)</f>
      </c>
      <c r="L69" s="38">
        <v>0</v>
      </c>
      <c s="32">
        <f>ROUND(ROUND(L69,2)*ROUND(G69,3),2)</f>
      </c>
      <c s="36" t="s">
        <v>2960</v>
      </c>
      <c>
        <f>(M69*21)/100</f>
      </c>
      <c t="s">
        <v>27</v>
      </c>
    </row>
    <row r="70" spans="1:5" ht="12.75">
      <c r="A70" s="35" t="s">
        <v>54</v>
      </c>
      <c r="E70" s="39" t="s">
        <v>55</v>
      </c>
    </row>
    <row r="71" spans="1:5" ht="25.5">
      <c r="A71" s="35" t="s">
        <v>56</v>
      </c>
      <c r="E71" s="40" t="s">
        <v>3109</v>
      </c>
    </row>
    <row r="72" spans="1:5" ht="127.5">
      <c r="A72" t="s">
        <v>57</v>
      </c>
      <c r="E72" s="39" t="s">
        <v>3110</v>
      </c>
    </row>
    <row r="73" spans="1:16" ht="12.75">
      <c r="A73" t="s">
        <v>49</v>
      </c>
      <c s="34" t="s">
        <v>149</v>
      </c>
      <c s="34" t="s">
        <v>3111</v>
      </c>
      <c s="35" t="s">
        <v>55</v>
      </c>
      <c s="6" t="s">
        <v>3112</v>
      </c>
      <c s="36" t="s">
        <v>52</v>
      </c>
      <c s="37">
        <v>163</v>
      </c>
      <c s="36">
        <v>0</v>
      </c>
      <c s="36">
        <f>ROUND(G73*H73,6)</f>
      </c>
      <c r="L73" s="38">
        <v>0</v>
      </c>
      <c s="32">
        <f>ROUND(ROUND(L73,2)*ROUND(G73,3),2)</f>
      </c>
      <c s="36" t="s">
        <v>2960</v>
      </c>
      <c>
        <f>(M73*21)/100</f>
      </c>
      <c t="s">
        <v>27</v>
      </c>
    </row>
    <row r="74" spans="1:5" ht="12.75">
      <c r="A74" s="35" t="s">
        <v>54</v>
      </c>
      <c r="E74" s="39" t="s">
        <v>55</v>
      </c>
    </row>
    <row r="75" spans="1:5" ht="12.75">
      <c r="A75" s="35" t="s">
        <v>56</v>
      </c>
      <c r="E75" s="40" t="s">
        <v>3094</v>
      </c>
    </row>
    <row r="76" spans="1:5" ht="127.5">
      <c r="A76" t="s">
        <v>57</v>
      </c>
      <c r="E76" s="39" t="s">
        <v>3110</v>
      </c>
    </row>
    <row r="77" spans="1:16" ht="12.75">
      <c r="A77" t="s">
        <v>49</v>
      </c>
      <c s="34" t="s">
        <v>153</v>
      </c>
      <c s="34" t="s">
        <v>3113</v>
      </c>
      <c s="35" t="s">
        <v>55</v>
      </c>
      <c s="6" t="s">
        <v>3114</v>
      </c>
      <c s="36" t="s">
        <v>52</v>
      </c>
      <c s="37">
        <v>70</v>
      </c>
      <c s="36">
        <v>0</v>
      </c>
      <c s="36">
        <f>ROUND(G77*H77,6)</f>
      </c>
      <c r="L77" s="38">
        <v>0</v>
      </c>
      <c s="32">
        <f>ROUND(ROUND(L77,2)*ROUND(G77,3),2)</f>
      </c>
      <c s="36" t="s">
        <v>2960</v>
      </c>
      <c>
        <f>(M77*21)/100</f>
      </c>
      <c t="s">
        <v>27</v>
      </c>
    </row>
    <row r="78" spans="1:5" ht="12.75">
      <c r="A78" s="35" t="s">
        <v>54</v>
      </c>
      <c r="E78" s="39" t="s">
        <v>55</v>
      </c>
    </row>
    <row r="79" spans="1:5" ht="12.75">
      <c r="A79" s="35" t="s">
        <v>56</v>
      </c>
      <c r="E79" s="40" t="s">
        <v>3115</v>
      </c>
    </row>
    <row r="80" spans="1:5" ht="127.5">
      <c r="A80" t="s">
        <v>57</v>
      </c>
      <c r="E80" s="39" t="s">
        <v>3116</v>
      </c>
    </row>
    <row r="81" spans="1:16" ht="12.75">
      <c r="A81" t="s">
        <v>49</v>
      </c>
      <c s="34" t="s">
        <v>157</v>
      </c>
      <c s="34" t="s">
        <v>953</v>
      </c>
      <c s="35" t="s">
        <v>55</v>
      </c>
      <c s="6" t="s">
        <v>954</v>
      </c>
      <c s="36" t="s">
        <v>52</v>
      </c>
      <c s="37">
        <v>95</v>
      </c>
      <c s="36">
        <v>0</v>
      </c>
      <c s="36">
        <f>ROUND(G81*H81,6)</f>
      </c>
      <c r="L81" s="38">
        <v>0</v>
      </c>
      <c s="32">
        <f>ROUND(ROUND(L81,2)*ROUND(G81,3),2)</f>
      </c>
      <c s="36" t="s">
        <v>2960</v>
      </c>
      <c>
        <f>(M81*21)/100</f>
      </c>
      <c t="s">
        <v>27</v>
      </c>
    </row>
    <row r="82" spans="1:5" ht="12.75">
      <c r="A82" s="35" t="s">
        <v>54</v>
      </c>
      <c r="E82" s="39" t="s">
        <v>55</v>
      </c>
    </row>
    <row r="83" spans="1:5" ht="38.25">
      <c r="A83" s="35" t="s">
        <v>56</v>
      </c>
      <c r="E83" s="40" t="s">
        <v>3117</v>
      </c>
    </row>
    <row r="84" spans="1:5" ht="127.5">
      <c r="A84" t="s">
        <v>57</v>
      </c>
      <c r="E84" s="39" t="s">
        <v>3110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3.xml><?xml version="1.0" encoding="utf-8"?>
<worksheet xmlns="http://schemas.openxmlformats.org/spreadsheetml/2006/main" xmlns:r="http://schemas.openxmlformats.org/officeDocument/2006/relationships">
  <dimension ref="A1:T19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3118</v>
      </c>
      <c s="41">
        <f>Rekapitulace!C55</f>
      </c>
      <c s="20" t="s">
        <v>0</v>
      </c>
      <c t="s">
        <v>23</v>
      </c>
      <c t="s">
        <v>27</v>
      </c>
    </row>
    <row r="4" spans="1:16" ht="32" customHeight="1">
      <c r="A4" s="24" t="s">
        <v>20</v>
      </c>
      <c s="25" t="s">
        <v>28</v>
      </c>
      <c s="27" t="s">
        <v>3118</v>
      </c>
      <c r="E4" s="26" t="s">
        <v>3119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COUNTIFS(L8:L193,"=0",A8:A193,"P")+COUNTIFS(L8:L193,"",A8:A193,"P")+SUM(Q8:Q193)</f>
      </c>
    </row>
    <row r="8" spans="1:13" ht="12.75">
      <c r="A8" t="s">
        <v>44</v>
      </c>
      <c r="C8" s="28" t="s">
        <v>3122</v>
      </c>
      <c r="E8" s="30" t="s">
        <v>3121</v>
      </c>
      <c r="J8" s="29">
        <f>0+J9+J26+J43+J52+J73+J98+J115+J120+J137+J158+J179+J184</f>
      </c>
      <c s="29">
        <f>0+K9+K26+K43+K52+K73+K98+K115+K120+K137+K158+K179+K184</f>
      </c>
      <c s="29">
        <f>0+L9+L26+L43+L52+L73+L98+L115+L120+L137+L158+L179+L184</f>
      </c>
      <c s="29">
        <f>0+M9+M26+M43+M52+M73+M98+M115+M120+M137+M158+M179+M184</f>
      </c>
    </row>
    <row r="9" spans="1:13" ht="12.75">
      <c r="A9" t="s">
        <v>46</v>
      </c>
      <c r="C9" s="31" t="s">
        <v>620</v>
      </c>
      <c r="E9" s="33" t="s">
        <v>621</v>
      </c>
      <c r="J9" s="32">
        <f>0</f>
      </c>
      <c s="32">
        <f>0</f>
      </c>
      <c s="32">
        <f>0+L10+L14+L18+L22</f>
      </c>
      <c s="32">
        <f>0+M10+M14+M18+M22</f>
      </c>
    </row>
    <row r="10" spans="1:16" ht="25.5">
      <c r="A10" t="s">
        <v>49</v>
      </c>
      <c s="34" t="s">
        <v>47</v>
      </c>
      <c s="34" t="s">
        <v>571</v>
      </c>
      <c s="35" t="s">
        <v>572</v>
      </c>
      <c s="6" t="s">
        <v>3065</v>
      </c>
      <c s="36" t="s">
        <v>554</v>
      </c>
      <c s="37">
        <v>5314.2</v>
      </c>
      <c s="36">
        <v>0</v>
      </c>
      <c s="36">
        <f>ROUND(G10*H10,6)</f>
      </c>
      <c r="L10" s="38">
        <v>0</v>
      </c>
      <c s="32">
        <f>ROUND(ROUND(L10,2)*ROUND(G10,3),2)</f>
      </c>
      <c s="36" t="s">
        <v>53</v>
      </c>
      <c>
        <f>(M10*21)/100</f>
      </c>
      <c t="s">
        <v>27</v>
      </c>
    </row>
    <row r="11" spans="1:5" ht="25.5">
      <c r="A11" s="35" t="s">
        <v>54</v>
      </c>
      <c r="E11" s="39" t="s">
        <v>555</v>
      </c>
    </row>
    <row r="12" spans="1:5" ht="63.75">
      <c r="A12" s="35" t="s">
        <v>56</v>
      </c>
      <c r="E12" s="40" t="s">
        <v>3123</v>
      </c>
    </row>
    <row r="13" spans="1:5" ht="140.25">
      <c r="A13" t="s">
        <v>57</v>
      </c>
      <c r="E13" s="39" t="s">
        <v>2978</v>
      </c>
    </row>
    <row r="14" spans="1:16" ht="25.5">
      <c r="A14" t="s">
        <v>49</v>
      </c>
      <c s="34" t="s">
        <v>27</v>
      </c>
      <c s="34" t="s">
        <v>551</v>
      </c>
      <c s="35" t="s">
        <v>552</v>
      </c>
      <c s="6" t="s">
        <v>553</v>
      </c>
      <c s="36" t="s">
        <v>554</v>
      </c>
      <c s="37">
        <v>64.2</v>
      </c>
      <c s="36">
        <v>0</v>
      </c>
      <c s="36">
        <f>ROUND(G14*H14,6)</f>
      </c>
      <c r="L14" s="38">
        <v>0</v>
      </c>
      <c s="32">
        <f>ROUND(ROUND(L14,2)*ROUND(G14,3),2)</f>
      </c>
      <c s="36" t="s">
        <v>53</v>
      </c>
      <c>
        <f>(M14*21)/100</f>
      </c>
      <c t="s">
        <v>27</v>
      </c>
    </row>
    <row r="15" spans="1:5" ht="25.5">
      <c r="A15" s="35" t="s">
        <v>54</v>
      </c>
      <c r="E15" s="39" t="s">
        <v>555</v>
      </c>
    </row>
    <row r="16" spans="1:5" ht="25.5">
      <c r="A16" s="35" t="s">
        <v>56</v>
      </c>
      <c r="E16" s="40" t="s">
        <v>3124</v>
      </c>
    </row>
    <row r="17" spans="1:5" ht="140.25">
      <c r="A17" t="s">
        <v>57</v>
      </c>
      <c r="E17" s="39" t="s">
        <v>2978</v>
      </c>
    </row>
    <row r="18" spans="1:16" ht="25.5">
      <c r="A18" t="s">
        <v>49</v>
      </c>
      <c s="34" t="s">
        <v>26</v>
      </c>
      <c s="34" t="s">
        <v>575</v>
      </c>
      <c s="35" t="s">
        <v>576</v>
      </c>
      <c s="6" t="s">
        <v>3125</v>
      </c>
      <c s="36" t="s">
        <v>554</v>
      </c>
      <c s="37">
        <v>7.5</v>
      </c>
      <c s="36">
        <v>0</v>
      </c>
      <c s="36">
        <f>ROUND(G18*H18,6)</f>
      </c>
      <c r="L18" s="38">
        <v>0</v>
      </c>
      <c s="32">
        <f>ROUND(ROUND(L18,2)*ROUND(G18,3),2)</f>
      </c>
      <c s="36" t="s">
        <v>53</v>
      </c>
      <c>
        <f>(M18*21)/100</f>
      </c>
      <c t="s">
        <v>27</v>
      </c>
    </row>
    <row r="19" spans="1:5" ht="25.5">
      <c r="A19" s="35" t="s">
        <v>54</v>
      </c>
      <c r="E19" s="39" t="s">
        <v>555</v>
      </c>
    </row>
    <row r="20" spans="1:5" ht="12.75">
      <c r="A20" s="35" t="s">
        <v>56</v>
      </c>
      <c r="E20" s="40" t="s">
        <v>3126</v>
      </c>
    </row>
    <row r="21" spans="1:5" ht="140.25">
      <c r="A21" t="s">
        <v>57</v>
      </c>
      <c r="E21" s="39" t="s">
        <v>2978</v>
      </c>
    </row>
    <row r="22" spans="1:16" ht="12.75">
      <c r="A22" t="s">
        <v>49</v>
      </c>
      <c s="34" t="s">
        <v>65</v>
      </c>
      <c s="34" t="s">
        <v>3127</v>
      </c>
      <c s="35" t="s">
        <v>55</v>
      </c>
      <c s="6" t="s">
        <v>3128</v>
      </c>
      <c s="36" t="s">
        <v>96</v>
      </c>
      <c s="37">
        <v>1</v>
      </c>
      <c s="36">
        <v>0</v>
      </c>
      <c s="36">
        <f>ROUND(G22*H22,6)</f>
      </c>
      <c r="L22" s="38">
        <v>0</v>
      </c>
      <c s="32">
        <f>ROUND(ROUND(L22,2)*ROUND(G22,3),2)</f>
      </c>
      <c s="36" t="s">
        <v>53</v>
      </c>
      <c>
        <f>(M22*21)/100</f>
      </c>
      <c t="s">
        <v>27</v>
      </c>
    </row>
    <row r="23" spans="1:5" ht="12.75">
      <c r="A23" s="35" t="s">
        <v>54</v>
      </c>
      <c r="E23" s="39" t="s">
        <v>55</v>
      </c>
    </row>
    <row r="24" spans="1:5" ht="12.75">
      <c r="A24" s="35" t="s">
        <v>56</v>
      </c>
      <c r="E24" s="40" t="s">
        <v>55</v>
      </c>
    </row>
    <row r="25" spans="1:5" ht="12.75">
      <c r="A25" t="s">
        <v>57</v>
      </c>
      <c r="E25" s="39" t="s">
        <v>3129</v>
      </c>
    </row>
    <row r="26" spans="1:13" ht="12.75">
      <c r="A26" t="s">
        <v>46</v>
      </c>
      <c r="C26" s="31" t="s">
        <v>131</v>
      </c>
      <c r="E26" s="33" t="s">
        <v>3068</v>
      </c>
      <c r="J26" s="32">
        <f>0</f>
      </c>
      <c s="32">
        <f>0</f>
      </c>
      <c s="32">
        <f>0+L27+L31+L35+L39</f>
      </c>
      <c s="32">
        <f>0+M27+M31+M35+M39</f>
      </c>
    </row>
    <row r="27" spans="1:16" ht="12.75">
      <c r="A27" t="s">
        <v>49</v>
      </c>
      <c s="34" t="s">
        <v>70</v>
      </c>
      <c s="34" t="s">
        <v>3130</v>
      </c>
      <c s="35" t="s">
        <v>55</v>
      </c>
      <c s="6" t="s">
        <v>99</v>
      </c>
      <c s="36" t="s">
        <v>100</v>
      </c>
      <c s="37">
        <v>250</v>
      </c>
      <c s="36">
        <v>0</v>
      </c>
      <c s="36">
        <f>ROUND(G27*H27,6)</f>
      </c>
      <c r="L27" s="38">
        <v>0</v>
      </c>
      <c s="32">
        <f>ROUND(ROUND(L27,2)*ROUND(G27,3),2)</f>
      </c>
      <c s="36" t="s">
        <v>3071</v>
      </c>
      <c>
        <f>(M27*21)/100</f>
      </c>
      <c t="s">
        <v>27</v>
      </c>
    </row>
    <row r="28" spans="1:5" ht="12.75">
      <c r="A28" s="35" t="s">
        <v>54</v>
      </c>
      <c r="E28" s="39" t="s">
        <v>55</v>
      </c>
    </row>
    <row r="29" spans="1:5" ht="12.75">
      <c r="A29" s="35" t="s">
        <v>56</v>
      </c>
      <c r="E29" s="40" t="s">
        <v>3131</v>
      </c>
    </row>
    <row r="30" spans="1:5" ht="38.25">
      <c r="A30" t="s">
        <v>57</v>
      </c>
      <c r="E30" s="39" t="s">
        <v>3132</v>
      </c>
    </row>
    <row r="31" spans="1:16" ht="12.75">
      <c r="A31" t="s">
        <v>49</v>
      </c>
      <c s="34" t="s">
        <v>75</v>
      </c>
      <c s="34" t="s">
        <v>3133</v>
      </c>
      <c s="35" t="s">
        <v>55</v>
      </c>
      <c s="6" t="s">
        <v>3134</v>
      </c>
      <c s="36" t="s">
        <v>108</v>
      </c>
      <c s="37">
        <v>36.9</v>
      </c>
      <c s="36">
        <v>0</v>
      </c>
      <c s="36">
        <f>ROUND(G31*H31,6)</f>
      </c>
      <c r="L31" s="38">
        <v>0</v>
      </c>
      <c s="32">
        <f>ROUND(ROUND(L31,2)*ROUND(G31,3),2)</f>
      </c>
      <c s="36" t="s">
        <v>3071</v>
      </c>
      <c>
        <f>(M31*21)/100</f>
      </c>
      <c t="s">
        <v>27</v>
      </c>
    </row>
    <row r="32" spans="1:5" ht="12.75">
      <c r="A32" s="35" t="s">
        <v>54</v>
      </c>
      <c r="E32" s="39" t="s">
        <v>55</v>
      </c>
    </row>
    <row r="33" spans="1:5" ht="25.5">
      <c r="A33" s="35" t="s">
        <v>56</v>
      </c>
      <c r="E33" s="40" t="s">
        <v>3135</v>
      </c>
    </row>
    <row r="34" spans="1:5" ht="38.25">
      <c r="A34" t="s">
        <v>57</v>
      </c>
      <c r="E34" s="39" t="s">
        <v>3136</v>
      </c>
    </row>
    <row r="35" spans="1:16" ht="12.75">
      <c r="A35" t="s">
        <v>49</v>
      </c>
      <c s="34" t="s">
        <v>110</v>
      </c>
      <c s="34" t="s">
        <v>3137</v>
      </c>
      <c s="35" t="s">
        <v>55</v>
      </c>
      <c s="6" t="s">
        <v>3138</v>
      </c>
      <c s="36" t="s">
        <v>108</v>
      </c>
      <c s="37">
        <v>2559.74</v>
      </c>
      <c s="36">
        <v>0</v>
      </c>
      <c s="36">
        <f>ROUND(G35*H35,6)</f>
      </c>
      <c r="L35" s="38">
        <v>0</v>
      </c>
      <c s="32">
        <f>ROUND(ROUND(L35,2)*ROUND(G35,3),2)</f>
      </c>
      <c s="36" t="s">
        <v>3071</v>
      </c>
      <c>
        <f>(M35*21)/100</f>
      </c>
      <c t="s">
        <v>27</v>
      </c>
    </row>
    <row r="36" spans="1:5" ht="12.75">
      <c r="A36" s="35" t="s">
        <v>54</v>
      </c>
      <c r="E36" s="39" t="s">
        <v>55</v>
      </c>
    </row>
    <row r="37" spans="1:5" ht="12.75">
      <c r="A37" s="35" t="s">
        <v>56</v>
      </c>
      <c r="E37" s="40" t="s">
        <v>3139</v>
      </c>
    </row>
    <row r="38" spans="1:5" ht="369.75">
      <c r="A38" t="s">
        <v>57</v>
      </c>
      <c r="E38" s="39" t="s">
        <v>3073</v>
      </c>
    </row>
    <row r="39" spans="1:16" ht="12.75">
      <c r="A39" t="s">
        <v>49</v>
      </c>
      <c s="34" t="s">
        <v>114</v>
      </c>
      <c s="34" t="s">
        <v>3140</v>
      </c>
      <c s="35" t="s">
        <v>55</v>
      </c>
      <c s="6" t="s">
        <v>3141</v>
      </c>
      <c s="36" t="s">
        <v>104</v>
      </c>
      <c s="37">
        <v>283</v>
      </c>
      <c s="36">
        <v>0</v>
      </c>
      <c s="36">
        <f>ROUND(G39*H39,6)</f>
      </c>
      <c r="L39" s="38">
        <v>0</v>
      </c>
      <c s="32">
        <f>ROUND(ROUND(L39,2)*ROUND(G39,3),2)</f>
      </c>
      <c s="36" t="s">
        <v>3071</v>
      </c>
      <c>
        <f>(M39*21)/100</f>
      </c>
      <c t="s">
        <v>27</v>
      </c>
    </row>
    <row r="40" spans="1:5" ht="12.75">
      <c r="A40" s="35" t="s">
        <v>54</v>
      </c>
      <c r="E40" s="39" t="s">
        <v>55</v>
      </c>
    </row>
    <row r="41" spans="1:5" ht="12.75">
      <c r="A41" s="35" t="s">
        <v>56</v>
      </c>
      <c r="E41" s="40" t="s">
        <v>3142</v>
      </c>
    </row>
    <row r="42" spans="1:5" ht="63.75">
      <c r="A42" t="s">
        <v>57</v>
      </c>
      <c r="E42" s="39" t="s">
        <v>3143</v>
      </c>
    </row>
    <row r="43" spans="1:13" ht="12.75">
      <c r="A43" t="s">
        <v>46</v>
      </c>
      <c r="C43" s="31" t="s">
        <v>135</v>
      </c>
      <c r="E43" s="33" t="s">
        <v>3144</v>
      </c>
      <c r="J43" s="32">
        <f>0</f>
      </c>
      <c s="32">
        <f>0</f>
      </c>
      <c s="32">
        <f>0+L44+L48</f>
      </c>
      <c s="32">
        <f>0+M44+M48</f>
      </c>
    </row>
    <row r="44" spans="1:16" ht="12.75">
      <c r="A44" t="s">
        <v>49</v>
      </c>
      <c s="34" t="s">
        <v>119</v>
      </c>
      <c s="34" t="s">
        <v>3145</v>
      </c>
      <c s="35" t="s">
        <v>55</v>
      </c>
      <c s="6" t="s">
        <v>3146</v>
      </c>
      <c s="36" t="s">
        <v>108</v>
      </c>
      <c s="37">
        <v>215.75</v>
      </c>
      <c s="36">
        <v>0</v>
      </c>
      <c s="36">
        <f>ROUND(G44*H44,6)</f>
      </c>
      <c r="L44" s="38">
        <v>0</v>
      </c>
      <c s="32">
        <f>ROUND(ROUND(L44,2)*ROUND(G44,3),2)</f>
      </c>
      <c s="36" t="s">
        <v>3071</v>
      </c>
      <c>
        <f>(M44*21)/100</f>
      </c>
      <c t="s">
        <v>27</v>
      </c>
    </row>
    <row r="45" spans="1:5" ht="12.75">
      <c r="A45" s="35" t="s">
        <v>54</v>
      </c>
      <c r="E45" s="39" t="s">
        <v>55</v>
      </c>
    </row>
    <row r="46" spans="1:5" ht="63.75">
      <c r="A46" s="35" t="s">
        <v>56</v>
      </c>
      <c r="E46" s="40" t="s">
        <v>3147</v>
      </c>
    </row>
    <row r="47" spans="1:5" ht="318.75">
      <c r="A47" t="s">
        <v>57</v>
      </c>
      <c r="E47" s="39" t="s">
        <v>3148</v>
      </c>
    </row>
    <row r="48" spans="1:16" ht="12.75">
      <c r="A48" t="s">
        <v>49</v>
      </c>
      <c s="34" t="s">
        <v>123</v>
      </c>
      <c s="34" t="s">
        <v>3149</v>
      </c>
      <c s="35" t="s">
        <v>55</v>
      </c>
      <c s="6" t="s">
        <v>3150</v>
      </c>
      <c s="36" t="s">
        <v>108</v>
      </c>
      <c s="37">
        <v>49.68</v>
      </c>
      <c s="36">
        <v>0</v>
      </c>
      <c s="36">
        <f>ROUND(G48*H48,6)</f>
      </c>
      <c r="L48" s="38">
        <v>0</v>
      </c>
      <c s="32">
        <f>ROUND(ROUND(L48,2)*ROUND(G48,3),2)</f>
      </c>
      <c s="36" t="s">
        <v>3071</v>
      </c>
      <c>
        <f>(M48*21)/100</f>
      </c>
      <c t="s">
        <v>27</v>
      </c>
    </row>
    <row r="49" spans="1:5" ht="12.75">
      <c r="A49" s="35" t="s">
        <v>54</v>
      </c>
      <c r="E49" s="39" t="s">
        <v>55</v>
      </c>
    </row>
    <row r="50" spans="1:5" ht="12.75">
      <c r="A50" s="35" t="s">
        <v>56</v>
      </c>
      <c r="E50" s="40" t="s">
        <v>3151</v>
      </c>
    </row>
    <row r="51" spans="1:5" ht="318.75">
      <c r="A51" t="s">
        <v>57</v>
      </c>
      <c r="E51" s="39" t="s">
        <v>3148</v>
      </c>
    </row>
    <row r="52" spans="1:13" ht="12.75">
      <c r="A52" t="s">
        <v>46</v>
      </c>
      <c r="C52" s="31" t="s">
        <v>153</v>
      </c>
      <c r="E52" s="33" t="s">
        <v>3152</v>
      </c>
      <c r="J52" s="32">
        <f>0</f>
      </c>
      <c s="32">
        <f>0</f>
      </c>
      <c s="32">
        <f>0+L53+L57+L61+L65+L69</f>
      </c>
      <c s="32">
        <f>0+M53+M57+M61+M65+M69</f>
      </c>
    </row>
    <row r="53" spans="1:16" ht="12.75">
      <c r="A53" t="s">
        <v>49</v>
      </c>
      <c s="34" t="s">
        <v>127</v>
      </c>
      <c s="34" t="s">
        <v>3153</v>
      </c>
      <c s="35" t="s">
        <v>55</v>
      </c>
      <c s="6" t="s">
        <v>137</v>
      </c>
      <c s="36" t="s">
        <v>108</v>
      </c>
      <c s="37">
        <v>157.2</v>
      </c>
      <c s="36">
        <v>0</v>
      </c>
      <c s="36">
        <f>ROUND(G53*H53,6)</f>
      </c>
      <c r="L53" s="38">
        <v>0</v>
      </c>
      <c s="32">
        <f>ROUND(ROUND(L53,2)*ROUND(G53,3),2)</f>
      </c>
      <c s="36" t="s">
        <v>3071</v>
      </c>
      <c>
        <f>(M53*21)/100</f>
      </c>
      <c t="s">
        <v>27</v>
      </c>
    </row>
    <row r="54" spans="1:5" ht="12.75">
      <c r="A54" s="35" t="s">
        <v>54</v>
      </c>
      <c r="E54" s="39" t="s">
        <v>55</v>
      </c>
    </row>
    <row r="55" spans="1:5" ht="25.5">
      <c r="A55" s="35" t="s">
        <v>56</v>
      </c>
      <c r="E55" s="40" t="s">
        <v>3154</v>
      </c>
    </row>
    <row r="56" spans="1:5" ht="229.5">
      <c r="A56" t="s">
        <v>57</v>
      </c>
      <c r="E56" s="39" t="s">
        <v>3155</v>
      </c>
    </row>
    <row r="57" spans="1:16" ht="12.75">
      <c r="A57" t="s">
        <v>49</v>
      </c>
      <c s="34" t="s">
        <v>131</v>
      </c>
      <c s="34" t="s">
        <v>3156</v>
      </c>
      <c s="35" t="s">
        <v>55</v>
      </c>
      <c s="6" t="s">
        <v>3157</v>
      </c>
      <c s="36" t="s">
        <v>108</v>
      </c>
      <c s="37">
        <v>134.3</v>
      </c>
      <c s="36">
        <v>0</v>
      </c>
      <c s="36">
        <f>ROUND(G57*H57,6)</f>
      </c>
      <c r="L57" s="38">
        <v>0</v>
      </c>
      <c s="32">
        <f>ROUND(ROUND(L57,2)*ROUND(G57,3),2)</f>
      </c>
      <c s="36" t="s">
        <v>3071</v>
      </c>
      <c>
        <f>(M57*21)/100</f>
      </c>
      <c t="s">
        <v>27</v>
      </c>
    </row>
    <row r="58" spans="1:5" ht="12.75">
      <c r="A58" s="35" t="s">
        <v>54</v>
      </c>
      <c r="E58" s="39" t="s">
        <v>55</v>
      </c>
    </row>
    <row r="59" spans="1:5" ht="25.5">
      <c r="A59" s="35" t="s">
        <v>56</v>
      </c>
      <c r="E59" s="40" t="s">
        <v>3158</v>
      </c>
    </row>
    <row r="60" spans="1:5" ht="229.5">
      <c r="A60" t="s">
        <v>57</v>
      </c>
      <c r="E60" s="39" t="s">
        <v>3159</v>
      </c>
    </row>
    <row r="61" spans="1:16" ht="12.75">
      <c r="A61" t="s">
        <v>49</v>
      </c>
      <c s="34" t="s">
        <v>135</v>
      </c>
      <c s="34" t="s">
        <v>3160</v>
      </c>
      <c s="35" t="s">
        <v>55</v>
      </c>
      <c s="6" t="s">
        <v>3161</v>
      </c>
      <c s="36" t="s">
        <v>108</v>
      </c>
      <c s="37">
        <v>112.4</v>
      </c>
      <c s="36">
        <v>0</v>
      </c>
      <c s="36">
        <f>ROUND(G61*H61,6)</f>
      </c>
      <c r="L61" s="38">
        <v>0</v>
      </c>
      <c s="32">
        <f>ROUND(ROUND(L61,2)*ROUND(G61,3),2)</f>
      </c>
      <c s="36" t="s">
        <v>3071</v>
      </c>
      <c>
        <f>(M61*21)/100</f>
      </c>
      <c t="s">
        <v>27</v>
      </c>
    </row>
    <row r="62" spans="1:5" ht="12.75">
      <c r="A62" s="35" t="s">
        <v>54</v>
      </c>
      <c r="E62" s="39" t="s">
        <v>55</v>
      </c>
    </row>
    <row r="63" spans="1:5" ht="12.75">
      <c r="A63" s="35" t="s">
        <v>56</v>
      </c>
      <c r="E63" s="40" t="s">
        <v>3162</v>
      </c>
    </row>
    <row r="64" spans="1:5" ht="280.5">
      <c r="A64" t="s">
        <v>57</v>
      </c>
      <c r="E64" s="39" t="s">
        <v>3163</v>
      </c>
    </row>
    <row r="65" spans="1:16" ht="12.75">
      <c r="A65" t="s">
        <v>49</v>
      </c>
      <c s="34" t="s">
        <v>140</v>
      </c>
      <c s="34" t="s">
        <v>3164</v>
      </c>
      <c s="35" t="s">
        <v>55</v>
      </c>
      <c s="6" t="s">
        <v>3165</v>
      </c>
      <c s="36" t="s">
        <v>108</v>
      </c>
      <c s="37">
        <v>16.537</v>
      </c>
      <c s="36">
        <v>0</v>
      </c>
      <c s="36">
        <f>ROUND(G65*H65,6)</f>
      </c>
      <c r="L65" s="38">
        <v>0</v>
      </c>
      <c s="32">
        <f>ROUND(ROUND(L65,2)*ROUND(G65,3),2)</f>
      </c>
      <c s="36" t="s">
        <v>3166</v>
      </c>
      <c>
        <f>(M65*21)/100</f>
      </c>
      <c t="s">
        <v>27</v>
      </c>
    </row>
    <row r="66" spans="1:5" ht="12.75">
      <c r="A66" s="35" t="s">
        <v>54</v>
      </c>
      <c r="E66" s="39" t="s">
        <v>55</v>
      </c>
    </row>
    <row r="67" spans="1:5" ht="12.75">
      <c r="A67" s="35" t="s">
        <v>56</v>
      </c>
      <c r="E67" s="40" t="s">
        <v>3167</v>
      </c>
    </row>
    <row r="68" spans="1:5" ht="12.75">
      <c r="A68" t="s">
        <v>57</v>
      </c>
      <c r="E68" s="39" t="s">
        <v>74</v>
      </c>
    </row>
    <row r="69" spans="1:16" ht="12.75">
      <c r="A69" t="s">
        <v>49</v>
      </c>
      <c s="34" t="s">
        <v>145</v>
      </c>
      <c s="34" t="s">
        <v>3168</v>
      </c>
      <c s="35" t="s">
        <v>55</v>
      </c>
      <c s="6" t="s">
        <v>3169</v>
      </c>
      <c s="36" t="s">
        <v>108</v>
      </c>
      <c s="37">
        <v>52.8</v>
      </c>
      <c s="36">
        <v>0</v>
      </c>
      <c s="36">
        <f>ROUND(G69*H69,6)</f>
      </c>
      <c r="L69" s="38">
        <v>0</v>
      </c>
      <c s="32">
        <f>ROUND(ROUND(L69,2)*ROUND(G69,3),2)</f>
      </c>
      <c s="36" t="s">
        <v>3071</v>
      </c>
      <c>
        <f>(M69*21)/100</f>
      </c>
      <c t="s">
        <v>27</v>
      </c>
    </row>
    <row r="70" spans="1:5" ht="12.75">
      <c r="A70" s="35" t="s">
        <v>54</v>
      </c>
      <c r="E70" s="39" t="s">
        <v>55</v>
      </c>
    </row>
    <row r="71" spans="1:5" ht="25.5">
      <c r="A71" s="35" t="s">
        <v>56</v>
      </c>
      <c r="E71" s="40" t="s">
        <v>3170</v>
      </c>
    </row>
    <row r="72" spans="1:5" ht="267.75">
      <c r="A72" t="s">
        <v>57</v>
      </c>
      <c r="E72" s="39" t="s">
        <v>3171</v>
      </c>
    </row>
    <row r="73" spans="1:13" ht="12.75">
      <c r="A73" t="s">
        <v>46</v>
      </c>
      <c r="C73" s="31" t="s">
        <v>157</v>
      </c>
      <c r="E73" s="33" t="s">
        <v>3172</v>
      </c>
      <c r="J73" s="32">
        <f>0</f>
      </c>
      <c s="32">
        <f>0</f>
      </c>
      <c s="32">
        <f>0+L74+L78+L82+L86+L90+L94</f>
      </c>
      <c s="32">
        <f>0+M74+M78+M82+M86+M90+M94</f>
      </c>
    </row>
    <row r="74" spans="1:16" ht="12.75">
      <c r="A74" t="s">
        <v>49</v>
      </c>
      <c s="34" t="s">
        <v>149</v>
      </c>
      <c s="34" t="s">
        <v>141</v>
      </c>
      <c s="35" t="s">
        <v>55</v>
      </c>
      <c s="6" t="s">
        <v>142</v>
      </c>
      <c s="36" t="s">
        <v>100</v>
      </c>
      <c s="37">
        <v>2724</v>
      </c>
      <c s="36">
        <v>0</v>
      </c>
      <c s="36">
        <f>ROUND(G74*H74,6)</f>
      </c>
      <c r="L74" s="38">
        <v>0</v>
      </c>
      <c s="32">
        <f>ROUND(ROUND(L74,2)*ROUND(G74,3),2)</f>
      </c>
      <c s="36" t="s">
        <v>3071</v>
      </c>
      <c>
        <f>(M74*21)/100</f>
      </c>
      <c t="s">
        <v>27</v>
      </c>
    </row>
    <row r="75" spans="1:5" ht="12.75">
      <c r="A75" s="35" t="s">
        <v>54</v>
      </c>
      <c r="E75" s="39" t="s">
        <v>55</v>
      </c>
    </row>
    <row r="76" spans="1:5" ht="25.5">
      <c r="A76" s="35" t="s">
        <v>56</v>
      </c>
      <c r="E76" s="40" t="s">
        <v>3173</v>
      </c>
    </row>
    <row r="77" spans="1:5" ht="12.75">
      <c r="A77" t="s">
        <v>57</v>
      </c>
      <c r="E77" s="39" t="s">
        <v>74</v>
      </c>
    </row>
    <row r="78" spans="1:16" ht="12.75">
      <c r="A78" t="s">
        <v>49</v>
      </c>
      <c s="34" t="s">
        <v>153</v>
      </c>
      <c s="34" t="s">
        <v>3174</v>
      </c>
      <c s="35" t="s">
        <v>55</v>
      </c>
      <c s="6" t="s">
        <v>3175</v>
      </c>
      <c s="36" t="s">
        <v>108</v>
      </c>
      <c s="37">
        <v>41.85</v>
      </c>
      <c s="36">
        <v>0</v>
      </c>
      <c s="36">
        <f>ROUND(G78*H78,6)</f>
      </c>
      <c r="L78" s="38">
        <v>0</v>
      </c>
      <c s="32">
        <f>ROUND(ROUND(L78,2)*ROUND(G78,3),2)</f>
      </c>
      <c s="36" t="s">
        <v>3071</v>
      </c>
      <c>
        <f>(M78*21)/100</f>
      </c>
      <c t="s">
        <v>27</v>
      </c>
    </row>
    <row r="79" spans="1:5" ht="12.75">
      <c r="A79" s="35" t="s">
        <v>54</v>
      </c>
      <c r="E79" s="39" t="s">
        <v>55</v>
      </c>
    </row>
    <row r="80" spans="1:5" ht="25.5">
      <c r="A80" s="35" t="s">
        <v>56</v>
      </c>
      <c r="E80" s="40" t="s">
        <v>3176</v>
      </c>
    </row>
    <row r="81" spans="1:5" ht="38.25">
      <c r="A81" t="s">
        <v>57</v>
      </c>
      <c r="E81" s="39" t="s">
        <v>3177</v>
      </c>
    </row>
    <row r="82" spans="1:16" ht="12.75">
      <c r="A82" t="s">
        <v>49</v>
      </c>
      <c s="34" t="s">
        <v>157</v>
      </c>
      <c s="34" t="s">
        <v>3178</v>
      </c>
      <c s="35" t="s">
        <v>55</v>
      </c>
      <c s="6" t="s">
        <v>3179</v>
      </c>
      <c s="36" t="s">
        <v>100</v>
      </c>
      <c s="37">
        <v>174</v>
      </c>
      <c s="36">
        <v>0</v>
      </c>
      <c s="36">
        <f>ROUND(G82*H82,6)</f>
      </c>
      <c r="L82" s="38">
        <v>0</v>
      </c>
      <c s="32">
        <f>ROUND(ROUND(L82,2)*ROUND(G82,3),2)</f>
      </c>
      <c s="36" t="s">
        <v>3071</v>
      </c>
      <c>
        <f>(M82*21)/100</f>
      </c>
      <c t="s">
        <v>27</v>
      </c>
    </row>
    <row r="83" spans="1:5" ht="12.75">
      <c r="A83" s="35" t="s">
        <v>54</v>
      </c>
      <c r="E83" s="39" t="s">
        <v>55</v>
      </c>
    </row>
    <row r="84" spans="1:5" ht="12.75">
      <c r="A84" s="35" t="s">
        <v>56</v>
      </c>
      <c r="E84" s="40" t="s">
        <v>3180</v>
      </c>
    </row>
    <row r="85" spans="1:5" ht="25.5">
      <c r="A85" t="s">
        <v>57</v>
      </c>
      <c r="E85" s="39" t="s">
        <v>3181</v>
      </c>
    </row>
    <row r="86" spans="1:16" ht="12.75">
      <c r="A86" t="s">
        <v>49</v>
      </c>
      <c s="34" t="s">
        <v>161</v>
      </c>
      <c s="34" t="s">
        <v>3182</v>
      </c>
      <c s="35" t="s">
        <v>55</v>
      </c>
      <c s="6" t="s">
        <v>3183</v>
      </c>
      <c s="36" t="s">
        <v>100</v>
      </c>
      <c s="37">
        <v>105</v>
      </c>
      <c s="36">
        <v>0</v>
      </c>
      <c s="36">
        <f>ROUND(G86*H86,6)</f>
      </c>
      <c r="L86" s="38">
        <v>0</v>
      </c>
      <c s="32">
        <f>ROUND(ROUND(L86,2)*ROUND(G86,3),2)</f>
      </c>
      <c s="36" t="s">
        <v>3071</v>
      </c>
      <c>
        <f>(M86*21)/100</f>
      </c>
      <c t="s">
        <v>27</v>
      </c>
    </row>
    <row r="87" spans="1:5" ht="12.75">
      <c r="A87" s="35" t="s">
        <v>54</v>
      </c>
      <c r="E87" s="39" t="s">
        <v>55</v>
      </c>
    </row>
    <row r="88" spans="1:5" ht="12.75">
      <c r="A88" s="35" t="s">
        <v>56</v>
      </c>
      <c r="E88" s="40" t="s">
        <v>3184</v>
      </c>
    </row>
    <row r="89" spans="1:5" ht="25.5">
      <c r="A89" t="s">
        <v>57</v>
      </c>
      <c r="E89" s="39" t="s">
        <v>3185</v>
      </c>
    </row>
    <row r="90" spans="1:16" ht="12.75">
      <c r="A90" t="s">
        <v>49</v>
      </c>
      <c s="34" t="s">
        <v>165</v>
      </c>
      <c s="34" t="s">
        <v>3186</v>
      </c>
      <c s="35" t="s">
        <v>55</v>
      </c>
      <c s="6" t="s">
        <v>3187</v>
      </c>
      <c s="36" t="s">
        <v>100</v>
      </c>
      <c s="37">
        <v>279</v>
      </c>
      <c s="36">
        <v>0</v>
      </c>
      <c s="36">
        <f>ROUND(G90*H90,6)</f>
      </c>
      <c r="L90" s="38">
        <v>0</v>
      </c>
      <c s="32">
        <f>ROUND(ROUND(L90,2)*ROUND(G90,3),2)</f>
      </c>
      <c s="36" t="s">
        <v>3071</v>
      </c>
      <c>
        <f>(M90*21)/100</f>
      </c>
      <c t="s">
        <v>27</v>
      </c>
    </row>
    <row r="91" spans="1:5" ht="12.75">
      <c r="A91" s="35" t="s">
        <v>54</v>
      </c>
      <c r="E91" s="39" t="s">
        <v>55</v>
      </c>
    </row>
    <row r="92" spans="1:5" ht="25.5">
      <c r="A92" s="35" t="s">
        <v>56</v>
      </c>
      <c r="E92" s="40" t="s">
        <v>3188</v>
      </c>
    </row>
    <row r="93" spans="1:5" ht="38.25">
      <c r="A93" t="s">
        <v>57</v>
      </c>
      <c r="E93" s="39" t="s">
        <v>3189</v>
      </c>
    </row>
    <row r="94" spans="1:16" ht="12.75">
      <c r="A94" t="s">
        <v>49</v>
      </c>
      <c s="34" t="s">
        <v>168</v>
      </c>
      <c s="34" t="s">
        <v>3190</v>
      </c>
      <c s="35" t="s">
        <v>55</v>
      </c>
      <c s="6" t="s">
        <v>3191</v>
      </c>
      <c s="36" t="s">
        <v>108</v>
      </c>
      <c s="37">
        <v>1.76</v>
      </c>
      <c s="36">
        <v>0</v>
      </c>
      <c s="36">
        <f>ROUND(G94*H94,6)</f>
      </c>
      <c r="L94" s="38">
        <v>0</v>
      </c>
      <c s="32">
        <f>ROUND(ROUND(L94,2)*ROUND(G94,3),2)</f>
      </c>
      <c s="36" t="s">
        <v>3071</v>
      </c>
      <c>
        <f>(M94*21)/100</f>
      </c>
      <c t="s">
        <v>27</v>
      </c>
    </row>
    <row r="95" spans="1:5" ht="12.75">
      <c r="A95" s="35" t="s">
        <v>54</v>
      </c>
      <c r="E95" s="39" t="s">
        <v>55</v>
      </c>
    </row>
    <row r="96" spans="1:5" ht="12.75">
      <c r="A96" s="35" t="s">
        <v>56</v>
      </c>
      <c r="E96" s="40" t="s">
        <v>3192</v>
      </c>
    </row>
    <row r="97" spans="1:5" ht="38.25">
      <c r="A97" t="s">
        <v>57</v>
      </c>
      <c r="E97" s="39" t="s">
        <v>3193</v>
      </c>
    </row>
    <row r="98" spans="1:13" ht="12.75">
      <c r="A98" t="s">
        <v>46</v>
      </c>
      <c r="C98" s="31" t="s">
        <v>27</v>
      </c>
      <c r="E98" s="33" t="s">
        <v>3194</v>
      </c>
      <c r="J98" s="32">
        <f>0</f>
      </c>
      <c s="32">
        <f>0</f>
      </c>
      <c s="32">
        <f>0+L99+L103+L107+L111</f>
      </c>
      <c s="32">
        <f>0+M99+M103+M107+M111</f>
      </c>
    </row>
    <row r="99" spans="1:16" ht="12.75">
      <c r="A99" t="s">
        <v>49</v>
      </c>
      <c s="34" t="s">
        <v>171</v>
      </c>
      <c s="34" t="s">
        <v>3195</v>
      </c>
      <c s="35" t="s">
        <v>55</v>
      </c>
      <c s="6" t="s">
        <v>3196</v>
      </c>
      <c s="36" t="s">
        <v>108</v>
      </c>
      <c s="37">
        <v>47.3</v>
      </c>
      <c s="36">
        <v>0</v>
      </c>
      <c s="36">
        <f>ROUND(G99*H99,6)</f>
      </c>
      <c r="L99" s="38">
        <v>0</v>
      </c>
      <c s="32">
        <f>ROUND(ROUND(L99,2)*ROUND(G99,3),2)</f>
      </c>
      <c s="36" t="s">
        <v>3071</v>
      </c>
      <c>
        <f>(M99*21)/100</f>
      </c>
      <c t="s">
        <v>27</v>
      </c>
    </row>
    <row r="100" spans="1:5" ht="12.75">
      <c r="A100" s="35" t="s">
        <v>54</v>
      </c>
      <c r="E100" s="39" t="s">
        <v>55</v>
      </c>
    </row>
    <row r="101" spans="1:5" ht="12.75">
      <c r="A101" s="35" t="s">
        <v>56</v>
      </c>
      <c r="E101" s="40" t="s">
        <v>3197</v>
      </c>
    </row>
    <row r="102" spans="1:5" ht="38.25">
      <c r="A102" t="s">
        <v>57</v>
      </c>
      <c r="E102" s="39" t="s">
        <v>3198</v>
      </c>
    </row>
    <row r="103" spans="1:16" ht="12.75">
      <c r="A103" t="s">
        <v>49</v>
      </c>
      <c s="34" t="s">
        <v>174</v>
      </c>
      <c s="34" t="s">
        <v>3199</v>
      </c>
      <c s="35" t="s">
        <v>55</v>
      </c>
      <c s="6" t="s">
        <v>3200</v>
      </c>
      <c s="36" t="s">
        <v>100</v>
      </c>
      <c s="37">
        <v>4942</v>
      </c>
      <c s="36">
        <v>0</v>
      </c>
      <c s="36">
        <f>ROUND(G103*H103,6)</f>
      </c>
      <c r="L103" s="38">
        <v>0</v>
      </c>
      <c s="32">
        <f>ROUND(ROUND(L103,2)*ROUND(G103,3),2)</f>
      </c>
      <c s="36" t="s">
        <v>3071</v>
      </c>
      <c>
        <f>(M103*21)/100</f>
      </c>
      <c t="s">
        <v>27</v>
      </c>
    </row>
    <row r="104" spans="1:5" ht="12.75">
      <c r="A104" s="35" t="s">
        <v>54</v>
      </c>
      <c r="E104" s="39" t="s">
        <v>55</v>
      </c>
    </row>
    <row r="105" spans="1:5" ht="12.75">
      <c r="A105" s="35" t="s">
        <v>56</v>
      </c>
      <c r="E105" s="40" t="s">
        <v>3201</v>
      </c>
    </row>
    <row r="106" spans="1:5" ht="25.5">
      <c r="A106" t="s">
        <v>57</v>
      </c>
      <c r="E106" s="39" t="s">
        <v>3202</v>
      </c>
    </row>
    <row r="107" spans="1:16" ht="12.75">
      <c r="A107" t="s">
        <v>49</v>
      </c>
      <c s="34" t="s">
        <v>177</v>
      </c>
      <c s="34" t="s">
        <v>3203</v>
      </c>
      <c s="35" t="s">
        <v>55</v>
      </c>
      <c s="6" t="s">
        <v>3204</v>
      </c>
      <c s="36" t="s">
        <v>104</v>
      </c>
      <c s="37">
        <v>50</v>
      </c>
      <c s="36">
        <v>0</v>
      </c>
      <c s="36">
        <f>ROUND(G107*H107,6)</f>
      </c>
      <c r="L107" s="38">
        <v>0</v>
      </c>
      <c s="32">
        <f>ROUND(ROUND(L107,2)*ROUND(G107,3),2)</f>
      </c>
      <c s="36" t="s">
        <v>3071</v>
      </c>
      <c>
        <f>(M107*21)/100</f>
      </c>
      <c t="s">
        <v>27</v>
      </c>
    </row>
    <row r="108" spans="1:5" ht="12.75">
      <c r="A108" s="35" t="s">
        <v>54</v>
      </c>
      <c r="E108" s="39" t="s">
        <v>55</v>
      </c>
    </row>
    <row r="109" spans="1:5" ht="12.75">
      <c r="A109" s="35" t="s">
        <v>56</v>
      </c>
      <c r="E109" s="40" t="s">
        <v>3205</v>
      </c>
    </row>
    <row r="110" spans="1:5" ht="165.75">
      <c r="A110" t="s">
        <v>57</v>
      </c>
      <c r="E110" s="39" t="s">
        <v>3206</v>
      </c>
    </row>
    <row r="111" spans="1:16" ht="12.75">
      <c r="A111" t="s">
        <v>49</v>
      </c>
      <c s="34" t="s">
        <v>180</v>
      </c>
      <c s="34" t="s">
        <v>3207</v>
      </c>
      <c s="35" t="s">
        <v>55</v>
      </c>
      <c s="6" t="s">
        <v>3208</v>
      </c>
      <c s="36" t="s">
        <v>104</v>
      </c>
      <c s="37">
        <v>590</v>
      </c>
      <c s="36">
        <v>0</v>
      </c>
      <c s="36">
        <f>ROUND(G111*H111,6)</f>
      </c>
      <c r="L111" s="38">
        <v>0</v>
      </c>
      <c s="32">
        <f>ROUND(ROUND(L111,2)*ROUND(G111,3),2)</f>
      </c>
      <c s="36" t="s">
        <v>3071</v>
      </c>
      <c>
        <f>(M111*21)/100</f>
      </c>
      <c t="s">
        <v>27</v>
      </c>
    </row>
    <row r="112" spans="1:5" ht="12.75">
      <c r="A112" s="35" t="s">
        <v>54</v>
      </c>
      <c r="E112" s="39" t="s">
        <v>55</v>
      </c>
    </row>
    <row r="113" spans="1:5" ht="12.75">
      <c r="A113" s="35" t="s">
        <v>56</v>
      </c>
      <c r="E113" s="40" t="s">
        <v>3209</v>
      </c>
    </row>
    <row r="114" spans="1:5" ht="165.75">
      <c r="A114" t="s">
        <v>57</v>
      </c>
      <c r="E114" s="39" t="s">
        <v>3206</v>
      </c>
    </row>
    <row r="115" spans="1:13" ht="12.75">
      <c r="A115" t="s">
        <v>46</v>
      </c>
      <c r="C115" s="31" t="s">
        <v>26</v>
      </c>
      <c r="E115" s="33" t="s">
        <v>3210</v>
      </c>
      <c r="J115" s="32">
        <f>0</f>
      </c>
      <c s="32">
        <f>0</f>
      </c>
      <c s="32">
        <f>0+L116</f>
      </c>
      <c s="32">
        <f>0+M116</f>
      </c>
    </row>
    <row r="116" spans="1:16" ht="25.5">
      <c r="A116" t="s">
        <v>49</v>
      </c>
      <c s="34" t="s">
        <v>183</v>
      </c>
      <c s="34" t="s">
        <v>3211</v>
      </c>
      <c s="35" t="s">
        <v>55</v>
      </c>
      <c s="6" t="s">
        <v>3212</v>
      </c>
      <c s="36" t="s">
        <v>108</v>
      </c>
      <c s="37">
        <v>73.5</v>
      </c>
      <c s="36">
        <v>0</v>
      </c>
      <c s="36">
        <f>ROUND(G116*H116,6)</f>
      </c>
      <c r="L116" s="38">
        <v>0</v>
      </c>
      <c s="32">
        <f>ROUND(ROUND(L116,2)*ROUND(G116,3),2)</f>
      </c>
      <c s="36" t="s">
        <v>53</v>
      </c>
      <c>
        <f>(M116*21)/100</f>
      </c>
      <c t="s">
        <v>27</v>
      </c>
    </row>
    <row r="117" spans="1:5" ht="12.75">
      <c r="A117" s="35" t="s">
        <v>54</v>
      </c>
      <c r="E117" s="39" t="s">
        <v>55</v>
      </c>
    </row>
    <row r="118" spans="1:5" ht="12.75">
      <c r="A118" s="35" t="s">
        <v>56</v>
      </c>
      <c r="E118" s="40" t="s">
        <v>3213</v>
      </c>
    </row>
    <row r="119" spans="1:5" ht="12.75">
      <c r="A119" t="s">
        <v>57</v>
      </c>
      <c r="E119" s="39" t="s">
        <v>3214</v>
      </c>
    </row>
    <row r="120" spans="1:13" ht="12.75">
      <c r="A120" t="s">
        <v>46</v>
      </c>
      <c r="C120" s="31" t="s">
        <v>65</v>
      </c>
      <c r="E120" s="33" t="s">
        <v>3215</v>
      </c>
      <c r="J120" s="32">
        <f>0</f>
      </c>
      <c s="32">
        <f>0</f>
      </c>
      <c s="32">
        <f>0+L121+L125+L129+L133</f>
      </c>
      <c s="32">
        <f>0+M121+M125+M129+M133</f>
      </c>
    </row>
    <row r="121" spans="1:16" ht="12.75">
      <c r="A121" t="s">
        <v>49</v>
      </c>
      <c s="34" t="s">
        <v>187</v>
      </c>
      <c s="34" t="s">
        <v>3216</v>
      </c>
      <c s="35" t="s">
        <v>55</v>
      </c>
      <c s="6" t="s">
        <v>3217</v>
      </c>
      <c s="36" t="s">
        <v>108</v>
      </c>
      <c s="37">
        <v>2.4</v>
      </c>
      <c s="36">
        <v>0</v>
      </c>
      <c s="36">
        <f>ROUND(G121*H121,6)</f>
      </c>
      <c r="L121" s="38">
        <v>0</v>
      </c>
      <c s="32">
        <f>ROUND(ROUND(L121,2)*ROUND(G121,3),2)</f>
      </c>
      <c s="36" t="s">
        <v>3071</v>
      </c>
      <c>
        <f>(M121*21)/100</f>
      </c>
      <c t="s">
        <v>27</v>
      </c>
    </row>
    <row r="122" spans="1:5" ht="12.75">
      <c r="A122" s="35" t="s">
        <v>54</v>
      </c>
      <c r="E122" s="39" t="s">
        <v>55</v>
      </c>
    </row>
    <row r="123" spans="1:5" ht="12.75">
      <c r="A123" s="35" t="s">
        <v>56</v>
      </c>
      <c r="E123" s="40" t="s">
        <v>3218</v>
      </c>
    </row>
    <row r="124" spans="1:5" ht="12.75">
      <c r="A124" t="s">
        <v>57</v>
      </c>
      <c r="E124" s="39" t="s">
        <v>74</v>
      </c>
    </row>
    <row r="125" spans="1:16" ht="12.75">
      <c r="A125" t="s">
        <v>49</v>
      </c>
      <c s="34" t="s">
        <v>191</v>
      </c>
      <c s="34" t="s">
        <v>3219</v>
      </c>
      <c s="35" t="s">
        <v>55</v>
      </c>
      <c s="6" t="s">
        <v>3220</v>
      </c>
      <c s="36" t="s">
        <v>108</v>
      </c>
      <c s="37">
        <v>14.5</v>
      </c>
      <c s="36">
        <v>0</v>
      </c>
      <c s="36">
        <f>ROUND(G125*H125,6)</f>
      </c>
      <c r="L125" s="38">
        <v>0</v>
      </c>
      <c s="32">
        <f>ROUND(ROUND(L125,2)*ROUND(G125,3),2)</f>
      </c>
      <c s="36" t="s">
        <v>3071</v>
      </c>
      <c>
        <f>(M125*21)/100</f>
      </c>
      <c t="s">
        <v>27</v>
      </c>
    </row>
    <row r="126" spans="1:5" ht="12.75">
      <c r="A126" s="35" t="s">
        <v>54</v>
      </c>
      <c r="E126" s="39" t="s">
        <v>3221</v>
      </c>
    </row>
    <row r="127" spans="1:5" ht="12.75">
      <c r="A127" s="35" t="s">
        <v>56</v>
      </c>
      <c r="E127" s="40" t="s">
        <v>55</v>
      </c>
    </row>
    <row r="128" spans="1:5" ht="12.75">
      <c r="A128" t="s">
        <v>57</v>
      </c>
      <c r="E128" s="39" t="s">
        <v>74</v>
      </c>
    </row>
    <row r="129" spans="1:16" ht="12.75">
      <c r="A129" t="s">
        <v>49</v>
      </c>
      <c s="34" t="s">
        <v>195</v>
      </c>
      <c s="34" t="s">
        <v>3222</v>
      </c>
      <c s="35" t="s">
        <v>55</v>
      </c>
      <c s="6" t="s">
        <v>3223</v>
      </c>
      <c s="36" t="s">
        <v>108</v>
      </c>
      <c s="37">
        <v>31.9</v>
      </c>
      <c s="36">
        <v>0</v>
      </c>
      <c s="36">
        <f>ROUND(G129*H129,6)</f>
      </c>
      <c r="L129" s="38">
        <v>0</v>
      </c>
      <c s="32">
        <f>ROUND(ROUND(L129,2)*ROUND(G129,3),2)</f>
      </c>
      <c s="36" t="s">
        <v>3071</v>
      </c>
      <c>
        <f>(M129*21)/100</f>
      </c>
      <c t="s">
        <v>27</v>
      </c>
    </row>
    <row r="130" spans="1:5" ht="12.75">
      <c r="A130" s="35" t="s">
        <v>54</v>
      </c>
      <c r="E130" s="39" t="s">
        <v>55</v>
      </c>
    </row>
    <row r="131" spans="1:5" ht="25.5">
      <c r="A131" s="35" t="s">
        <v>56</v>
      </c>
      <c r="E131" s="40" t="s">
        <v>3224</v>
      </c>
    </row>
    <row r="132" spans="1:5" ht="38.25">
      <c r="A132" t="s">
        <v>57</v>
      </c>
      <c r="E132" s="39" t="s">
        <v>3225</v>
      </c>
    </row>
    <row r="133" spans="1:16" ht="12.75">
      <c r="A133" t="s">
        <v>49</v>
      </c>
      <c s="34" t="s">
        <v>200</v>
      </c>
      <c s="34" t="s">
        <v>3226</v>
      </c>
      <c s="35" t="s">
        <v>55</v>
      </c>
      <c s="6" t="s">
        <v>3227</v>
      </c>
      <c s="36" t="s">
        <v>108</v>
      </c>
      <c s="37">
        <v>4.8</v>
      </c>
      <c s="36">
        <v>0</v>
      </c>
      <c s="36">
        <f>ROUND(G133*H133,6)</f>
      </c>
      <c r="L133" s="38">
        <v>0</v>
      </c>
      <c s="32">
        <f>ROUND(ROUND(L133,2)*ROUND(G133,3),2)</f>
      </c>
      <c s="36" t="s">
        <v>3071</v>
      </c>
      <c>
        <f>(M133*21)/100</f>
      </c>
      <c t="s">
        <v>27</v>
      </c>
    </row>
    <row r="134" spans="1:5" ht="12.75">
      <c r="A134" s="35" t="s">
        <v>54</v>
      </c>
      <c r="E134" s="39" t="s">
        <v>55</v>
      </c>
    </row>
    <row r="135" spans="1:5" ht="12.75">
      <c r="A135" s="35" t="s">
        <v>56</v>
      </c>
      <c r="E135" s="40" t="s">
        <v>3228</v>
      </c>
    </row>
    <row r="136" spans="1:5" ht="102">
      <c r="A136" t="s">
        <v>57</v>
      </c>
      <c r="E136" s="39" t="s">
        <v>3229</v>
      </c>
    </row>
    <row r="137" spans="1:13" ht="12.75">
      <c r="A137" t="s">
        <v>46</v>
      </c>
      <c r="C137" s="31" t="s">
        <v>278</v>
      </c>
      <c r="E137" s="33" t="s">
        <v>3230</v>
      </c>
      <c r="J137" s="32">
        <f>0</f>
      </c>
      <c s="32">
        <f>0</f>
      </c>
      <c s="32">
        <f>0+L138+L142+L146+L150+L154</f>
      </c>
      <c s="32">
        <f>0+M138+M142+M146+M150+M154</f>
      </c>
    </row>
    <row r="138" spans="1:16" ht="25.5">
      <c r="A138" t="s">
        <v>49</v>
      </c>
      <c s="34" t="s">
        <v>206</v>
      </c>
      <c s="34" t="s">
        <v>3231</v>
      </c>
      <c s="35" t="s">
        <v>55</v>
      </c>
      <c s="6" t="s">
        <v>3232</v>
      </c>
      <c s="36" t="s">
        <v>108</v>
      </c>
      <c s="37">
        <v>421.96</v>
      </c>
      <c s="36">
        <v>0</v>
      </c>
      <c s="36">
        <f>ROUND(G138*H138,6)</f>
      </c>
      <c r="L138" s="38">
        <v>0</v>
      </c>
      <c s="32">
        <f>ROUND(ROUND(L138,2)*ROUND(G138,3),2)</f>
      </c>
      <c s="36" t="s">
        <v>3071</v>
      </c>
      <c>
        <f>(M138*21)/100</f>
      </c>
      <c t="s">
        <v>27</v>
      </c>
    </row>
    <row r="139" spans="1:5" ht="12.75">
      <c r="A139" s="35" t="s">
        <v>54</v>
      </c>
      <c r="E139" s="39" t="s">
        <v>55</v>
      </c>
    </row>
    <row r="140" spans="1:5" ht="12.75">
      <c r="A140" s="35" t="s">
        <v>56</v>
      </c>
      <c r="E140" s="40" t="s">
        <v>3233</v>
      </c>
    </row>
    <row r="141" spans="1:5" ht="280.5">
      <c r="A141" t="s">
        <v>57</v>
      </c>
      <c r="E141" s="39" t="s">
        <v>3234</v>
      </c>
    </row>
    <row r="142" spans="1:16" ht="25.5">
      <c r="A142" t="s">
        <v>49</v>
      </c>
      <c s="34" t="s">
        <v>210</v>
      </c>
      <c s="34" t="s">
        <v>3235</v>
      </c>
      <c s="35" t="s">
        <v>55</v>
      </c>
      <c s="6" t="s">
        <v>3236</v>
      </c>
      <c s="36" t="s">
        <v>108</v>
      </c>
      <c s="37">
        <v>552.54</v>
      </c>
      <c s="36">
        <v>0</v>
      </c>
      <c s="36">
        <f>ROUND(G142*H142,6)</f>
      </c>
      <c r="L142" s="38">
        <v>0</v>
      </c>
      <c s="32">
        <f>ROUND(ROUND(L142,2)*ROUND(G142,3),2)</f>
      </c>
      <c s="36" t="s">
        <v>3071</v>
      </c>
      <c>
        <f>(M142*21)/100</f>
      </c>
      <c t="s">
        <v>27</v>
      </c>
    </row>
    <row r="143" spans="1:5" ht="12.75">
      <c r="A143" s="35" t="s">
        <v>54</v>
      </c>
      <c r="E143" s="39" t="s">
        <v>3237</v>
      </c>
    </row>
    <row r="144" spans="1:5" ht="12.75">
      <c r="A144" s="35" t="s">
        <v>56</v>
      </c>
      <c r="E144" s="40" t="s">
        <v>3238</v>
      </c>
    </row>
    <row r="145" spans="1:5" ht="344.25">
      <c r="A145" t="s">
        <v>57</v>
      </c>
      <c r="E145" s="39" t="s">
        <v>3239</v>
      </c>
    </row>
    <row r="146" spans="1:16" ht="25.5">
      <c r="A146" t="s">
        <v>49</v>
      </c>
      <c s="34" t="s">
        <v>214</v>
      </c>
      <c s="34" t="s">
        <v>3240</v>
      </c>
      <c s="35" t="s">
        <v>55</v>
      </c>
      <c s="6" t="s">
        <v>3241</v>
      </c>
      <c s="36" t="s">
        <v>108</v>
      </c>
      <c s="37">
        <v>617.6</v>
      </c>
      <c s="36">
        <v>0</v>
      </c>
      <c s="36">
        <f>ROUND(G146*H146,6)</f>
      </c>
      <c r="L146" s="38">
        <v>0</v>
      </c>
      <c s="32">
        <f>ROUND(ROUND(L146,2)*ROUND(G146,3),2)</f>
      </c>
      <c s="36" t="s">
        <v>3071</v>
      </c>
      <c>
        <f>(M146*21)/100</f>
      </c>
      <c t="s">
        <v>27</v>
      </c>
    </row>
    <row r="147" spans="1:5" ht="12.75">
      <c r="A147" s="35" t="s">
        <v>54</v>
      </c>
      <c r="E147" s="39" t="s">
        <v>55</v>
      </c>
    </row>
    <row r="148" spans="1:5" ht="12.75">
      <c r="A148" s="35" t="s">
        <v>56</v>
      </c>
      <c r="E148" s="40" t="s">
        <v>3242</v>
      </c>
    </row>
    <row r="149" spans="1:5" ht="267.75">
      <c r="A149" t="s">
        <v>57</v>
      </c>
      <c r="E149" s="39" t="s">
        <v>3243</v>
      </c>
    </row>
    <row r="150" spans="1:16" ht="25.5">
      <c r="A150" t="s">
        <v>49</v>
      </c>
      <c s="34" t="s">
        <v>218</v>
      </c>
      <c s="34" t="s">
        <v>3244</v>
      </c>
      <c s="35" t="s">
        <v>55</v>
      </c>
      <c s="6" t="s">
        <v>3245</v>
      </c>
      <c s="36" t="s">
        <v>108</v>
      </c>
      <c s="37">
        <v>1486</v>
      </c>
      <c s="36">
        <v>0</v>
      </c>
      <c s="36">
        <f>ROUND(G150*H150,6)</f>
      </c>
      <c r="L150" s="38">
        <v>0</v>
      </c>
      <c s="32">
        <f>ROUND(ROUND(L150,2)*ROUND(G150,3),2)</f>
      </c>
      <c s="36" t="s">
        <v>3071</v>
      </c>
      <c>
        <f>(M150*21)/100</f>
      </c>
      <c t="s">
        <v>27</v>
      </c>
    </row>
    <row r="151" spans="1:5" ht="12.75">
      <c r="A151" s="35" t="s">
        <v>54</v>
      </c>
      <c r="E151" s="39" t="s">
        <v>55</v>
      </c>
    </row>
    <row r="152" spans="1:5" ht="12.75">
      <c r="A152" s="35" t="s">
        <v>56</v>
      </c>
      <c r="E152" s="40" t="s">
        <v>3246</v>
      </c>
    </row>
    <row r="153" spans="1:5" ht="267.75">
      <c r="A153" t="s">
        <v>57</v>
      </c>
      <c r="E153" s="39" t="s">
        <v>3243</v>
      </c>
    </row>
    <row r="154" spans="1:16" ht="25.5">
      <c r="A154" t="s">
        <v>49</v>
      </c>
      <c s="34" t="s">
        <v>221</v>
      </c>
      <c s="34" t="s">
        <v>3247</v>
      </c>
      <c s="35" t="s">
        <v>55</v>
      </c>
      <c s="6" t="s">
        <v>3248</v>
      </c>
      <c s="36" t="s">
        <v>100</v>
      </c>
      <c s="37">
        <v>7300</v>
      </c>
      <c s="36">
        <v>0</v>
      </c>
      <c s="36">
        <f>ROUND(G154*H154,6)</f>
      </c>
      <c r="L154" s="38">
        <v>0</v>
      </c>
      <c s="32">
        <f>ROUND(ROUND(L154,2)*ROUND(G154,3),2)</f>
      </c>
      <c s="36" t="s">
        <v>3071</v>
      </c>
      <c>
        <f>(M154*21)/100</f>
      </c>
      <c t="s">
        <v>27</v>
      </c>
    </row>
    <row r="155" spans="1:5" ht="12.75">
      <c r="A155" s="35" t="s">
        <v>54</v>
      </c>
      <c r="E155" s="39" t="s">
        <v>55</v>
      </c>
    </row>
    <row r="156" spans="1:5" ht="25.5">
      <c r="A156" s="35" t="s">
        <v>56</v>
      </c>
      <c r="E156" s="40" t="s">
        <v>3249</v>
      </c>
    </row>
    <row r="157" spans="1:5" ht="178.5">
      <c r="A157" t="s">
        <v>57</v>
      </c>
      <c r="E157" s="39" t="s">
        <v>3250</v>
      </c>
    </row>
    <row r="158" spans="1:13" ht="12.75">
      <c r="A158" t="s">
        <v>46</v>
      </c>
      <c r="C158" s="31" t="s">
        <v>387</v>
      </c>
      <c r="E158" s="33" t="s">
        <v>3251</v>
      </c>
      <c r="J158" s="32">
        <f>0</f>
      </c>
      <c s="32">
        <f>0</f>
      </c>
      <c s="32">
        <f>0+L159+L163+L167+L171+L175</f>
      </c>
      <c s="32">
        <f>0+M159+M163+M167+M171+M175</f>
      </c>
    </row>
    <row r="159" spans="1:16" ht="12.75">
      <c r="A159" t="s">
        <v>49</v>
      </c>
      <c s="34" t="s">
        <v>225</v>
      </c>
      <c s="34" t="s">
        <v>3252</v>
      </c>
      <c s="35" t="s">
        <v>55</v>
      </c>
      <c s="6" t="s">
        <v>3253</v>
      </c>
      <c s="36" t="s">
        <v>104</v>
      </c>
      <c s="37">
        <v>116</v>
      </c>
      <c s="36">
        <v>0</v>
      </c>
      <c s="36">
        <f>ROUND(G159*H159,6)</f>
      </c>
      <c r="L159" s="38">
        <v>0</v>
      </c>
      <c s="32">
        <f>ROUND(ROUND(L159,2)*ROUND(G159,3),2)</f>
      </c>
      <c s="36" t="s">
        <v>3071</v>
      </c>
      <c>
        <f>(M159*21)/100</f>
      </c>
      <c t="s">
        <v>27</v>
      </c>
    </row>
    <row r="160" spans="1:5" ht="12.75">
      <c r="A160" s="35" t="s">
        <v>54</v>
      </c>
      <c r="E160" s="39" t="s">
        <v>55</v>
      </c>
    </row>
    <row r="161" spans="1:5" ht="12.75">
      <c r="A161" s="35" t="s">
        <v>56</v>
      </c>
      <c r="E161" s="40" t="s">
        <v>3254</v>
      </c>
    </row>
    <row r="162" spans="1:5" ht="255">
      <c r="A162" t="s">
        <v>57</v>
      </c>
      <c r="E162" s="39" t="s">
        <v>3255</v>
      </c>
    </row>
    <row r="163" spans="1:16" ht="12.75">
      <c r="A163" t="s">
        <v>49</v>
      </c>
      <c s="34" t="s">
        <v>229</v>
      </c>
      <c s="34" t="s">
        <v>3256</v>
      </c>
      <c s="35" t="s">
        <v>55</v>
      </c>
      <c s="6" t="s">
        <v>3257</v>
      </c>
      <c s="36" t="s">
        <v>52</v>
      </c>
      <c s="37">
        <v>22</v>
      </c>
      <c s="36">
        <v>0</v>
      </c>
      <c s="36">
        <f>ROUND(G163*H163,6)</f>
      </c>
      <c r="L163" s="38">
        <v>0</v>
      </c>
      <c s="32">
        <f>ROUND(ROUND(L163,2)*ROUND(G163,3),2)</f>
      </c>
      <c s="36" t="s">
        <v>3071</v>
      </c>
      <c>
        <f>(M163*21)/100</f>
      </c>
      <c t="s">
        <v>27</v>
      </c>
    </row>
    <row r="164" spans="1:5" ht="12.75">
      <c r="A164" s="35" t="s">
        <v>54</v>
      </c>
      <c r="E164" s="39" t="s">
        <v>55</v>
      </c>
    </row>
    <row r="165" spans="1:5" ht="12.75">
      <c r="A165" s="35" t="s">
        <v>56</v>
      </c>
      <c r="E165" s="40" t="s">
        <v>3258</v>
      </c>
    </row>
    <row r="166" spans="1:5" ht="89.25">
      <c r="A166" t="s">
        <v>57</v>
      </c>
      <c r="E166" s="39" t="s">
        <v>3259</v>
      </c>
    </row>
    <row r="167" spans="1:16" ht="12.75">
      <c r="A167" t="s">
        <v>49</v>
      </c>
      <c s="34" t="s">
        <v>232</v>
      </c>
      <c s="34" t="s">
        <v>3260</v>
      </c>
      <c s="35" t="s">
        <v>55</v>
      </c>
      <c s="6" t="s">
        <v>3261</v>
      </c>
      <c s="36" t="s">
        <v>52</v>
      </c>
      <c s="37">
        <v>1</v>
      </c>
      <c s="36">
        <v>0</v>
      </c>
      <c s="36">
        <f>ROUND(G167*H167,6)</f>
      </c>
      <c r="L167" s="38">
        <v>0</v>
      </c>
      <c s="32">
        <f>ROUND(ROUND(L167,2)*ROUND(G167,3),2)</f>
      </c>
      <c s="36" t="s">
        <v>3071</v>
      </c>
      <c>
        <f>(M167*21)/100</f>
      </c>
      <c t="s">
        <v>27</v>
      </c>
    </row>
    <row r="168" spans="1:5" ht="12.75">
      <c r="A168" s="35" t="s">
        <v>54</v>
      </c>
      <c r="E168" s="39" t="s">
        <v>55</v>
      </c>
    </row>
    <row r="169" spans="1:5" ht="12.75">
      <c r="A169" s="35" t="s">
        <v>56</v>
      </c>
      <c r="E169" s="40" t="s">
        <v>3262</v>
      </c>
    </row>
    <row r="170" spans="1:5" ht="89.25">
      <c r="A170" t="s">
        <v>57</v>
      </c>
      <c r="E170" s="39" t="s">
        <v>3259</v>
      </c>
    </row>
    <row r="171" spans="1:16" ht="12.75">
      <c r="A171" t="s">
        <v>49</v>
      </c>
      <c s="34" t="s">
        <v>236</v>
      </c>
      <c s="34" t="s">
        <v>3263</v>
      </c>
      <c s="35" t="s">
        <v>55</v>
      </c>
      <c s="6" t="s">
        <v>3264</v>
      </c>
      <c s="36" t="s">
        <v>52</v>
      </c>
      <c s="37">
        <v>5</v>
      </c>
      <c s="36">
        <v>0</v>
      </c>
      <c s="36">
        <f>ROUND(G171*H171,6)</f>
      </c>
      <c r="L171" s="38">
        <v>0</v>
      </c>
      <c s="32">
        <f>ROUND(ROUND(L171,2)*ROUND(G171,3),2)</f>
      </c>
      <c s="36" t="s">
        <v>3071</v>
      </c>
      <c>
        <f>(M171*21)/100</f>
      </c>
      <c t="s">
        <v>27</v>
      </c>
    </row>
    <row r="172" spans="1:5" ht="12.75">
      <c r="A172" s="35" t="s">
        <v>54</v>
      </c>
      <c r="E172" s="39" t="s">
        <v>55</v>
      </c>
    </row>
    <row r="173" spans="1:5" ht="12.75">
      <c r="A173" s="35" t="s">
        <v>56</v>
      </c>
      <c r="E173" s="40" t="s">
        <v>3265</v>
      </c>
    </row>
    <row r="174" spans="1:5" ht="153">
      <c r="A174" t="s">
        <v>57</v>
      </c>
      <c r="E174" s="39" t="s">
        <v>3266</v>
      </c>
    </row>
    <row r="175" spans="1:16" ht="12.75">
      <c r="A175" t="s">
        <v>49</v>
      </c>
      <c s="34" t="s">
        <v>239</v>
      </c>
      <c s="34" t="s">
        <v>3267</v>
      </c>
      <c s="35" t="s">
        <v>55</v>
      </c>
      <c s="6" t="s">
        <v>3268</v>
      </c>
      <c s="36" t="s">
        <v>108</v>
      </c>
      <c s="37">
        <v>5.082</v>
      </c>
      <c s="36">
        <v>0</v>
      </c>
      <c s="36">
        <f>ROUND(G175*H175,6)</f>
      </c>
      <c r="L175" s="38">
        <v>0</v>
      </c>
      <c s="32">
        <f>ROUND(ROUND(L175,2)*ROUND(G175,3),2)</f>
      </c>
      <c s="36" t="s">
        <v>3071</v>
      </c>
      <c>
        <f>(M175*21)/100</f>
      </c>
      <c t="s">
        <v>27</v>
      </c>
    </row>
    <row r="176" spans="1:5" ht="12.75">
      <c r="A176" s="35" t="s">
        <v>54</v>
      </c>
      <c r="E176" s="39" t="s">
        <v>55</v>
      </c>
    </row>
    <row r="177" spans="1:5" ht="63.75">
      <c r="A177" s="35" t="s">
        <v>56</v>
      </c>
      <c r="E177" s="40" t="s">
        <v>3269</v>
      </c>
    </row>
    <row r="178" spans="1:5" ht="12.75">
      <c r="A178" t="s">
        <v>57</v>
      </c>
      <c r="E178" s="39" t="s">
        <v>74</v>
      </c>
    </row>
    <row r="179" spans="1:13" ht="12.75">
      <c r="A179" t="s">
        <v>46</v>
      </c>
      <c r="C179" s="31" t="s">
        <v>436</v>
      </c>
      <c r="E179" s="33" t="s">
        <v>3270</v>
      </c>
      <c r="J179" s="32">
        <f>0</f>
      </c>
      <c s="32">
        <f>0</f>
      </c>
      <c s="32">
        <f>0+L180</f>
      </c>
      <c s="32">
        <f>0+M180</f>
      </c>
    </row>
    <row r="180" spans="1:16" ht="12.75">
      <c r="A180" t="s">
        <v>49</v>
      </c>
      <c s="34" t="s">
        <v>242</v>
      </c>
      <c s="34" t="s">
        <v>3271</v>
      </c>
      <c s="35" t="s">
        <v>55</v>
      </c>
      <c s="6" t="s">
        <v>3272</v>
      </c>
      <c s="36" t="s">
        <v>104</v>
      </c>
      <c s="37">
        <v>26</v>
      </c>
      <c s="36">
        <v>0</v>
      </c>
      <c s="36">
        <f>ROUND(G180*H180,6)</f>
      </c>
      <c r="L180" s="38">
        <v>0</v>
      </c>
      <c s="32">
        <f>ROUND(ROUND(L180,2)*ROUND(G180,3),2)</f>
      </c>
      <c s="36" t="s">
        <v>3071</v>
      </c>
      <c>
        <f>(M180*21)/100</f>
      </c>
      <c t="s">
        <v>27</v>
      </c>
    </row>
    <row r="181" spans="1:5" ht="12.75">
      <c r="A181" s="35" t="s">
        <v>54</v>
      </c>
      <c r="E181" s="39" t="s">
        <v>55</v>
      </c>
    </row>
    <row r="182" spans="1:5" ht="25.5">
      <c r="A182" s="35" t="s">
        <v>56</v>
      </c>
      <c r="E182" s="40" t="s">
        <v>3273</v>
      </c>
    </row>
    <row r="183" spans="1:5" ht="12.75">
      <c r="A183" t="s">
        <v>57</v>
      </c>
      <c r="E183" s="39" t="s">
        <v>74</v>
      </c>
    </row>
    <row r="184" spans="1:13" ht="12.75">
      <c r="A184" t="s">
        <v>46</v>
      </c>
      <c r="C184" s="31" t="s">
        <v>448</v>
      </c>
      <c r="E184" s="33" t="s">
        <v>3106</v>
      </c>
      <c r="J184" s="32">
        <f>0</f>
      </c>
      <c s="32">
        <f>0</f>
      </c>
      <c s="32">
        <f>0+L185+L189+L193</f>
      </c>
      <c s="32">
        <f>0+M185+M189+M193</f>
      </c>
    </row>
    <row r="185" spans="1:16" ht="12.75">
      <c r="A185" t="s">
        <v>49</v>
      </c>
      <c s="34" t="s">
        <v>246</v>
      </c>
      <c s="34" t="s">
        <v>3274</v>
      </c>
      <c s="35" t="s">
        <v>55</v>
      </c>
      <c s="6" t="s">
        <v>3275</v>
      </c>
      <c s="36" t="s">
        <v>52</v>
      </c>
      <c s="37">
        <v>1</v>
      </c>
      <c s="36">
        <v>0</v>
      </c>
      <c s="36">
        <f>ROUND(G185*H185,6)</f>
      </c>
      <c r="L185" s="38">
        <v>0</v>
      </c>
      <c s="32">
        <f>ROUND(ROUND(L185,2)*ROUND(G185,3),2)</f>
      </c>
      <c s="36" t="s">
        <v>2960</v>
      </c>
      <c>
        <f>(M185*21)/100</f>
      </c>
      <c t="s">
        <v>27</v>
      </c>
    </row>
    <row r="186" spans="1:5" ht="12.75">
      <c r="A186" s="35" t="s">
        <v>54</v>
      </c>
      <c r="E186" s="39" t="s">
        <v>55</v>
      </c>
    </row>
    <row r="187" spans="1:5" ht="12.75">
      <c r="A187" s="35" t="s">
        <v>56</v>
      </c>
      <c r="E187" s="40" t="s">
        <v>3276</v>
      </c>
    </row>
    <row r="188" spans="1:5" ht="127.5">
      <c r="A188" t="s">
        <v>57</v>
      </c>
      <c r="E188" s="39" t="s">
        <v>3110</v>
      </c>
    </row>
    <row r="189" spans="1:16" ht="12.75">
      <c r="A189" t="s">
        <v>49</v>
      </c>
      <c s="34" t="s">
        <v>250</v>
      </c>
      <c s="34" t="s">
        <v>3277</v>
      </c>
      <c s="35" t="s">
        <v>55</v>
      </c>
      <c s="6" t="s">
        <v>3278</v>
      </c>
      <c s="36" t="s">
        <v>52</v>
      </c>
      <c s="37">
        <v>1</v>
      </c>
      <c s="36">
        <v>0</v>
      </c>
      <c s="36">
        <f>ROUND(G189*H189,6)</f>
      </c>
      <c r="L189" s="38">
        <v>0</v>
      </c>
      <c s="32">
        <f>ROUND(ROUND(L189,2)*ROUND(G189,3),2)</f>
      </c>
      <c s="36" t="s">
        <v>2960</v>
      </c>
      <c>
        <f>(M189*21)/100</f>
      </c>
      <c t="s">
        <v>27</v>
      </c>
    </row>
    <row r="190" spans="1:5" ht="12.75">
      <c r="A190" s="35" t="s">
        <v>54</v>
      </c>
      <c r="E190" s="39" t="s">
        <v>55</v>
      </c>
    </row>
    <row r="191" spans="1:5" ht="12.75">
      <c r="A191" s="35" t="s">
        <v>56</v>
      </c>
      <c r="E191" s="40" t="s">
        <v>3276</v>
      </c>
    </row>
    <row r="192" spans="1:5" ht="127.5">
      <c r="A192" t="s">
        <v>57</v>
      </c>
      <c r="E192" s="39" t="s">
        <v>3110</v>
      </c>
    </row>
    <row r="193" spans="1:16" ht="12.75">
      <c r="A193" t="s">
        <v>49</v>
      </c>
      <c s="34" t="s">
        <v>255</v>
      </c>
      <c s="34" t="s">
        <v>3279</v>
      </c>
      <c s="35" t="s">
        <v>55</v>
      </c>
      <c s="6" t="s">
        <v>3280</v>
      </c>
      <c s="36" t="s">
        <v>108</v>
      </c>
      <c s="37">
        <v>7</v>
      </c>
      <c s="36">
        <v>0</v>
      </c>
      <c s="36">
        <f>ROUND(G193*H193,6)</f>
      </c>
      <c r="L193" s="38">
        <v>0</v>
      </c>
      <c s="32">
        <f>ROUND(ROUND(L193,2)*ROUND(G193,3),2)</f>
      </c>
      <c s="36" t="s">
        <v>3071</v>
      </c>
      <c>
        <f>(M193*21)/100</f>
      </c>
      <c t="s">
        <v>27</v>
      </c>
    </row>
    <row r="194" spans="1:5" ht="12.75">
      <c r="A194" s="35" t="s">
        <v>54</v>
      </c>
      <c r="E194" s="39" t="s">
        <v>55</v>
      </c>
    </row>
    <row r="195" spans="1:5" ht="25.5">
      <c r="A195" s="35" t="s">
        <v>56</v>
      </c>
      <c r="E195" s="40" t="s">
        <v>3281</v>
      </c>
    </row>
    <row r="196" spans="1:5" ht="114.75">
      <c r="A196" t="s">
        <v>57</v>
      </c>
      <c r="E196" s="39" t="s">
        <v>3282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4.xml><?xml version="1.0" encoding="utf-8"?>
<worksheet xmlns="http://schemas.openxmlformats.org/spreadsheetml/2006/main" xmlns:r="http://schemas.openxmlformats.org/officeDocument/2006/relationships">
  <dimension ref="A1:T23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3118</v>
      </c>
      <c s="41">
        <f>Rekapitulace!C55</f>
      </c>
      <c s="20" t="s">
        <v>0</v>
      </c>
      <c t="s">
        <v>23</v>
      </c>
      <c t="s">
        <v>27</v>
      </c>
    </row>
    <row r="4" spans="1:16" ht="32" customHeight="1">
      <c r="A4" s="24" t="s">
        <v>20</v>
      </c>
      <c s="25" t="s">
        <v>28</v>
      </c>
      <c s="27" t="s">
        <v>3118</v>
      </c>
      <c r="E4" s="26" t="s">
        <v>3119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COUNTIFS(L8:L233,"=0",A8:A233,"P")+COUNTIFS(L8:L233,"",A8:A233,"P")+SUM(Q8:Q233)</f>
      </c>
    </row>
    <row r="8" spans="1:13" ht="12.75">
      <c r="A8" t="s">
        <v>44</v>
      </c>
      <c r="C8" s="28" t="s">
        <v>3285</v>
      </c>
      <c r="E8" s="30" t="s">
        <v>3284</v>
      </c>
      <c r="J8" s="29">
        <f>0+J9+J26+J47+J56+J77+J102+J119+J128+J145+J186+J207+J220</f>
      </c>
      <c s="29">
        <f>0+K9+K26+K47+K56+K77+K102+K119+K128+K145+K186+K207+K220</f>
      </c>
      <c s="29">
        <f>0+L9+L26+L47+L56+L77+L102+L119+L128+L145+L186+L207+L220</f>
      </c>
      <c s="29">
        <f>0+M9+M26+M47+M56+M77+M102+M119+M128+M145+M186+M207+M220</f>
      </c>
    </row>
    <row r="9" spans="1:13" ht="12.75">
      <c r="A9" t="s">
        <v>46</v>
      </c>
      <c r="C9" s="31" t="s">
        <v>620</v>
      </c>
      <c r="E9" s="33" t="s">
        <v>621</v>
      </c>
      <c r="J9" s="32">
        <f>0</f>
      </c>
      <c s="32">
        <f>0</f>
      </c>
      <c s="32">
        <f>0+L10+L14+L18+L22</f>
      </c>
      <c s="32">
        <f>0+M10+M14+M18+M22</f>
      </c>
    </row>
    <row r="10" spans="1:16" ht="25.5">
      <c r="A10" t="s">
        <v>49</v>
      </c>
      <c s="34" t="s">
        <v>47</v>
      </c>
      <c s="34" t="s">
        <v>571</v>
      </c>
      <c s="35" t="s">
        <v>572</v>
      </c>
      <c s="6" t="s">
        <v>3065</v>
      </c>
      <c s="36" t="s">
        <v>554</v>
      </c>
      <c s="37">
        <v>16786</v>
      </c>
      <c s="36">
        <v>0</v>
      </c>
      <c s="36">
        <f>ROUND(G10*H10,6)</f>
      </c>
      <c r="L10" s="38">
        <v>0</v>
      </c>
      <c s="32">
        <f>ROUND(ROUND(L10,2)*ROUND(G10,3),2)</f>
      </c>
      <c s="36" t="s">
        <v>53</v>
      </c>
      <c>
        <f>(M10*21)/100</f>
      </c>
      <c t="s">
        <v>27</v>
      </c>
    </row>
    <row r="11" spans="1:5" ht="25.5">
      <c r="A11" s="35" t="s">
        <v>54</v>
      </c>
      <c r="E11" s="39" t="s">
        <v>555</v>
      </c>
    </row>
    <row r="12" spans="1:5" ht="76.5">
      <c r="A12" s="35" t="s">
        <v>56</v>
      </c>
      <c r="E12" s="40" t="s">
        <v>3286</v>
      </c>
    </row>
    <row r="13" spans="1:5" ht="140.25">
      <c r="A13" t="s">
        <v>57</v>
      </c>
      <c r="E13" s="39" t="s">
        <v>2978</v>
      </c>
    </row>
    <row r="14" spans="1:16" ht="25.5">
      <c r="A14" t="s">
        <v>49</v>
      </c>
      <c s="34" t="s">
        <v>27</v>
      </c>
      <c s="34" t="s">
        <v>551</v>
      </c>
      <c s="35" t="s">
        <v>552</v>
      </c>
      <c s="6" t="s">
        <v>553</v>
      </c>
      <c s="36" t="s">
        <v>554</v>
      </c>
      <c s="37">
        <v>45</v>
      </c>
      <c s="36">
        <v>0</v>
      </c>
      <c s="36">
        <f>ROUND(G14*H14,6)</f>
      </c>
      <c r="L14" s="38">
        <v>0</v>
      </c>
      <c s="32">
        <f>ROUND(ROUND(L14,2)*ROUND(G14,3),2)</f>
      </c>
      <c s="36" t="s">
        <v>53</v>
      </c>
      <c>
        <f>(M14*21)/100</f>
      </c>
      <c t="s">
        <v>27</v>
      </c>
    </row>
    <row r="15" spans="1:5" ht="25.5">
      <c r="A15" s="35" t="s">
        <v>54</v>
      </c>
      <c r="E15" s="39" t="s">
        <v>555</v>
      </c>
    </row>
    <row r="16" spans="1:5" ht="12.75">
      <c r="A16" s="35" t="s">
        <v>56</v>
      </c>
      <c r="E16" s="40" t="s">
        <v>3287</v>
      </c>
    </row>
    <row r="17" spans="1:5" ht="140.25">
      <c r="A17" t="s">
        <v>57</v>
      </c>
      <c r="E17" s="39" t="s">
        <v>2978</v>
      </c>
    </row>
    <row r="18" spans="1:16" ht="25.5">
      <c r="A18" t="s">
        <v>49</v>
      </c>
      <c s="34" t="s">
        <v>26</v>
      </c>
      <c s="34" t="s">
        <v>575</v>
      </c>
      <c s="35" t="s">
        <v>576</v>
      </c>
      <c s="6" t="s">
        <v>3125</v>
      </c>
      <c s="36" t="s">
        <v>554</v>
      </c>
      <c s="37">
        <v>53.085</v>
      </c>
      <c s="36">
        <v>0</v>
      </c>
      <c s="36">
        <f>ROUND(G18*H18,6)</f>
      </c>
      <c r="L18" s="38">
        <v>0</v>
      </c>
      <c s="32">
        <f>ROUND(ROUND(L18,2)*ROUND(G18,3),2)</f>
      </c>
      <c s="36" t="s">
        <v>53</v>
      </c>
      <c>
        <f>(M18*21)/100</f>
      </c>
      <c t="s">
        <v>27</v>
      </c>
    </row>
    <row r="19" spans="1:5" ht="25.5">
      <c r="A19" s="35" t="s">
        <v>54</v>
      </c>
      <c r="E19" s="39" t="s">
        <v>555</v>
      </c>
    </row>
    <row r="20" spans="1:5" ht="25.5">
      <c r="A20" s="35" t="s">
        <v>56</v>
      </c>
      <c r="E20" s="40" t="s">
        <v>3288</v>
      </c>
    </row>
    <row r="21" spans="1:5" ht="140.25">
      <c r="A21" t="s">
        <v>57</v>
      </c>
      <c r="E21" s="39" t="s">
        <v>2978</v>
      </c>
    </row>
    <row r="22" spans="1:16" ht="12.75">
      <c r="A22" t="s">
        <v>49</v>
      </c>
      <c s="34" t="s">
        <v>65</v>
      </c>
      <c s="34" t="s">
        <v>3127</v>
      </c>
      <c s="35" t="s">
        <v>55</v>
      </c>
      <c s="6" t="s">
        <v>3128</v>
      </c>
      <c s="36" t="s">
        <v>96</v>
      </c>
      <c s="37">
        <v>1</v>
      </c>
      <c s="36">
        <v>0</v>
      </c>
      <c s="36">
        <f>ROUND(G22*H22,6)</f>
      </c>
      <c r="L22" s="38">
        <v>0</v>
      </c>
      <c s="32">
        <f>ROUND(ROUND(L22,2)*ROUND(G22,3),2)</f>
      </c>
      <c s="36" t="s">
        <v>53</v>
      </c>
      <c>
        <f>(M22*21)/100</f>
      </c>
      <c t="s">
        <v>27</v>
      </c>
    </row>
    <row r="23" spans="1:5" ht="12.75">
      <c r="A23" s="35" t="s">
        <v>54</v>
      </c>
      <c r="E23" s="39" t="s">
        <v>55</v>
      </c>
    </row>
    <row r="24" spans="1:5" ht="12.75">
      <c r="A24" s="35" t="s">
        <v>56</v>
      </c>
      <c r="E24" s="40" t="s">
        <v>55</v>
      </c>
    </row>
    <row r="25" spans="1:5" ht="12.75">
      <c r="A25" t="s">
        <v>57</v>
      </c>
      <c r="E25" s="39" t="s">
        <v>3129</v>
      </c>
    </row>
    <row r="26" spans="1:13" ht="12.75">
      <c r="A26" t="s">
        <v>46</v>
      </c>
      <c r="C26" s="31" t="s">
        <v>131</v>
      </c>
      <c r="E26" s="33" t="s">
        <v>3068</v>
      </c>
      <c r="J26" s="32">
        <f>0</f>
      </c>
      <c s="32">
        <f>0</f>
      </c>
      <c s="32">
        <f>0+L27+L31+L35+L39+L43</f>
      </c>
      <c s="32">
        <f>0+M27+M31+M35+M39+M43</f>
      </c>
    </row>
    <row r="27" spans="1:16" ht="12.75">
      <c r="A27" t="s">
        <v>49</v>
      </c>
      <c s="34" t="s">
        <v>70</v>
      </c>
      <c s="34" t="s">
        <v>3289</v>
      </c>
      <c s="35" t="s">
        <v>55</v>
      </c>
      <c s="6" t="s">
        <v>99</v>
      </c>
      <c s="36" t="s">
        <v>100</v>
      </c>
      <c s="37">
        <v>1445</v>
      </c>
      <c s="36">
        <v>0</v>
      </c>
      <c s="36">
        <f>ROUND(G27*H27,6)</f>
      </c>
      <c r="L27" s="38">
        <v>0</v>
      </c>
      <c s="32">
        <f>ROUND(ROUND(L27,2)*ROUND(G27,3),2)</f>
      </c>
      <c s="36" t="s">
        <v>3071</v>
      </c>
      <c>
        <f>(M27*21)/100</f>
      </c>
      <c t="s">
        <v>27</v>
      </c>
    </row>
    <row r="28" spans="1:5" ht="12.75">
      <c r="A28" s="35" t="s">
        <v>54</v>
      </c>
      <c r="E28" s="39" t="s">
        <v>55</v>
      </c>
    </row>
    <row r="29" spans="1:5" ht="12.75">
      <c r="A29" s="35" t="s">
        <v>56</v>
      </c>
      <c r="E29" s="40" t="s">
        <v>3290</v>
      </c>
    </row>
    <row r="30" spans="1:5" ht="38.25">
      <c r="A30" t="s">
        <v>57</v>
      </c>
      <c r="E30" s="39" t="s">
        <v>3132</v>
      </c>
    </row>
    <row r="31" spans="1:16" ht="12.75">
      <c r="A31" t="s">
        <v>49</v>
      </c>
      <c s="34" t="s">
        <v>75</v>
      </c>
      <c s="34" t="s">
        <v>3291</v>
      </c>
      <c s="35" t="s">
        <v>55</v>
      </c>
      <c s="6" t="s">
        <v>3292</v>
      </c>
      <c s="36" t="s">
        <v>52</v>
      </c>
      <c s="37">
        <v>5</v>
      </c>
      <c s="36">
        <v>0</v>
      </c>
      <c s="36">
        <f>ROUND(G31*H31,6)</f>
      </c>
      <c r="L31" s="38">
        <v>0</v>
      </c>
      <c s="32">
        <f>ROUND(ROUND(L31,2)*ROUND(G31,3),2)</f>
      </c>
      <c s="36" t="s">
        <v>3071</v>
      </c>
      <c>
        <f>(M31*21)/100</f>
      </c>
      <c t="s">
        <v>27</v>
      </c>
    </row>
    <row r="32" spans="1:5" ht="12.75">
      <c r="A32" s="35" t="s">
        <v>54</v>
      </c>
      <c r="E32" s="39" t="s">
        <v>55</v>
      </c>
    </row>
    <row r="33" spans="1:5" ht="12.75">
      <c r="A33" s="35" t="s">
        <v>56</v>
      </c>
      <c r="E33" s="40" t="s">
        <v>3290</v>
      </c>
    </row>
    <row r="34" spans="1:5" ht="165.75">
      <c r="A34" t="s">
        <v>57</v>
      </c>
      <c r="E34" s="39" t="s">
        <v>3293</v>
      </c>
    </row>
    <row r="35" spans="1:16" ht="12.75">
      <c r="A35" t="s">
        <v>49</v>
      </c>
      <c s="34" t="s">
        <v>110</v>
      </c>
      <c s="34" t="s">
        <v>3133</v>
      </c>
      <c s="35" t="s">
        <v>55</v>
      </c>
      <c s="6" t="s">
        <v>3134</v>
      </c>
      <c s="36" t="s">
        <v>108</v>
      </c>
      <c s="37">
        <v>34.98</v>
      </c>
      <c s="36">
        <v>0</v>
      </c>
      <c s="36">
        <f>ROUND(G35*H35,6)</f>
      </c>
      <c r="L35" s="38">
        <v>0</v>
      </c>
      <c s="32">
        <f>ROUND(ROUND(L35,2)*ROUND(G35,3),2)</f>
      </c>
      <c s="36" t="s">
        <v>3071</v>
      </c>
      <c>
        <f>(M35*21)/100</f>
      </c>
      <c t="s">
        <v>27</v>
      </c>
    </row>
    <row r="36" spans="1:5" ht="12.75">
      <c r="A36" s="35" t="s">
        <v>54</v>
      </c>
      <c r="E36" s="39" t="s">
        <v>55</v>
      </c>
    </row>
    <row r="37" spans="1:5" ht="12.75">
      <c r="A37" s="35" t="s">
        <v>56</v>
      </c>
      <c r="E37" s="40" t="s">
        <v>3294</v>
      </c>
    </row>
    <row r="38" spans="1:5" ht="38.25">
      <c r="A38" t="s">
        <v>57</v>
      </c>
      <c r="E38" s="39" t="s">
        <v>3136</v>
      </c>
    </row>
    <row r="39" spans="1:16" ht="12.75">
      <c r="A39" t="s">
        <v>49</v>
      </c>
      <c s="34" t="s">
        <v>114</v>
      </c>
      <c s="34" t="s">
        <v>3137</v>
      </c>
      <c s="35" t="s">
        <v>55</v>
      </c>
      <c s="6" t="s">
        <v>3070</v>
      </c>
      <c s="36" t="s">
        <v>108</v>
      </c>
      <c s="37">
        <v>8750.45</v>
      </c>
      <c s="36">
        <v>0</v>
      </c>
      <c s="36">
        <f>ROUND(G39*H39,6)</f>
      </c>
      <c r="L39" s="38">
        <v>0</v>
      </c>
      <c s="32">
        <f>ROUND(ROUND(L39,2)*ROUND(G39,3),2)</f>
      </c>
      <c s="36" t="s">
        <v>3071</v>
      </c>
      <c>
        <f>(M39*21)/100</f>
      </c>
      <c t="s">
        <v>27</v>
      </c>
    </row>
    <row r="40" spans="1:5" ht="12.75">
      <c r="A40" s="35" t="s">
        <v>54</v>
      </c>
      <c r="E40" s="39" t="s">
        <v>55</v>
      </c>
    </row>
    <row r="41" spans="1:5" ht="89.25">
      <c r="A41" s="35" t="s">
        <v>56</v>
      </c>
      <c r="E41" s="40" t="s">
        <v>3295</v>
      </c>
    </row>
    <row r="42" spans="1:5" ht="369.75">
      <c r="A42" t="s">
        <v>57</v>
      </c>
      <c r="E42" s="39" t="s">
        <v>3073</v>
      </c>
    </row>
    <row r="43" spans="1:16" ht="12.75">
      <c r="A43" t="s">
        <v>49</v>
      </c>
      <c s="34" t="s">
        <v>119</v>
      </c>
      <c s="34" t="s">
        <v>3140</v>
      </c>
      <c s="35" t="s">
        <v>55</v>
      </c>
      <c s="6" t="s">
        <v>3141</v>
      </c>
      <c s="36" t="s">
        <v>104</v>
      </c>
      <c s="37">
        <v>500</v>
      </c>
      <c s="36">
        <v>0</v>
      </c>
      <c s="36">
        <f>ROUND(G43*H43,6)</f>
      </c>
      <c r="L43" s="38">
        <v>0</v>
      </c>
      <c s="32">
        <f>ROUND(ROUND(L43,2)*ROUND(G43,3),2)</f>
      </c>
      <c s="36" t="s">
        <v>3071</v>
      </c>
      <c>
        <f>(M43*21)/100</f>
      </c>
      <c t="s">
        <v>27</v>
      </c>
    </row>
    <row r="44" spans="1:5" ht="12.75">
      <c r="A44" s="35" t="s">
        <v>54</v>
      </c>
      <c r="E44" s="39" t="s">
        <v>55</v>
      </c>
    </row>
    <row r="45" spans="1:5" ht="12.75">
      <c r="A45" s="35" t="s">
        <v>56</v>
      </c>
      <c r="E45" s="40" t="s">
        <v>3296</v>
      </c>
    </row>
    <row r="46" spans="1:5" ht="63.75">
      <c r="A46" t="s">
        <v>57</v>
      </c>
      <c r="E46" s="39" t="s">
        <v>3143</v>
      </c>
    </row>
    <row r="47" spans="1:13" ht="12.75">
      <c r="A47" t="s">
        <v>46</v>
      </c>
      <c r="C47" s="31" t="s">
        <v>135</v>
      </c>
      <c r="E47" s="33" t="s">
        <v>3144</v>
      </c>
      <c r="J47" s="32">
        <f>0</f>
      </c>
      <c s="32">
        <f>0</f>
      </c>
      <c s="32">
        <f>0+L48+L52</f>
      </c>
      <c s="32">
        <f>0+M48+M52</f>
      </c>
    </row>
    <row r="48" spans="1:16" ht="12.75">
      <c r="A48" t="s">
        <v>49</v>
      </c>
      <c s="34" t="s">
        <v>123</v>
      </c>
      <c s="34" t="s">
        <v>3145</v>
      </c>
      <c s="35" t="s">
        <v>55</v>
      </c>
      <c s="6" t="s">
        <v>3146</v>
      </c>
      <c s="36" t="s">
        <v>108</v>
      </c>
      <c s="37">
        <v>327.1</v>
      </c>
      <c s="36">
        <v>0</v>
      </c>
      <c s="36">
        <f>ROUND(G48*H48,6)</f>
      </c>
      <c r="L48" s="38">
        <v>0</v>
      </c>
      <c s="32">
        <f>ROUND(ROUND(L48,2)*ROUND(G48,3),2)</f>
      </c>
      <c s="36" t="s">
        <v>3071</v>
      </c>
      <c>
        <f>(M48*21)/100</f>
      </c>
      <c t="s">
        <v>27</v>
      </c>
    </row>
    <row r="49" spans="1:5" ht="12.75">
      <c r="A49" s="35" t="s">
        <v>54</v>
      </c>
      <c r="E49" s="39" t="s">
        <v>55</v>
      </c>
    </row>
    <row r="50" spans="1:5" ht="38.25">
      <c r="A50" s="35" t="s">
        <v>56</v>
      </c>
      <c r="E50" s="40" t="s">
        <v>3297</v>
      </c>
    </row>
    <row r="51" spans="1:5" ht="318.75">
      <c r="A51" t="s">
        <v>57</v>
      </c>
      <c r="E51" s="39" t="s">
        <v>3148</v>
      </c>
    </row>
    <row r="52" spans="1:16" ht="12.75">
      <c r="A52" t="s">
        <v>49</v>
      </c>
      <c s="34" t="s">
        <v>127</v>
      </c>
      <c s="34" t="s">
        <v>3149</v>
      </c>
      <c s="35" t="s">
        <v>55</v>
      </c>
      <c s="6" t="s">
        <v>3298</v>
      </c>
      <c s="36" t="s">
        <v>108</v>
      </c>
      <c s="37">
        <v>82.08</v>
      </c>
      <c s="36">
        <v>0</v>
      </c>
      <c s="36">
        <f>ROUND(G52*H52,6)</f>
      </c>
      <c r="L52" s="38">
        <v>0</v>
      </c>
      <c s="32">
        <f>ROUND(ROUND(L52,2)*ROUND(G52,3),2)</f>
      </c>
      <c s="36" t="s">
        <v>3071</v>
      </c>
      <c>
        <f>(M52*21)/100</f>
      </c>
      <c t="s">
        <v>27</v>
      </c>
    </row>
    <row r="53" spans="1:5" ht="12.75">
      <c r="A53" s="35" t="s">
        <v>54</v>
      </c>
      <c r="E53" s="39" t="s">
        <v>55</v>
      </c>
    </row>
    <row r="54" spans="1:5" ht="12.75">
      <c r="A54" s="35" t="s">
        <v>56</v>
      </c>
      <c r="E54" s="40" t="s">
        <v>3299</v>
      </c>
    </row>
    <row r="55" spans="1:5" ht="318.75">
      <c r="A55" t="s">
        <v>57</v>
      </c>
      <c r="E55" s="39" t="s">
        <v>3148</v>
      </c>
    </row>
    <row r="56" spans="1:13" ht="12.75">
      <c r="A56" t="s">
        <v>46</v>
      </c>
      <c r="C56" s="31" t="s">
        <v>153</v>
      </c>
      <c r="E56" s="33" t="s">
        <v>3152</v>
      </c>
      <c r="J56" s="32">
        <f>0</f>
      </c>
      <c s="32">
        <f>0</f>
      </c>
      <c s="32">
        <f>0+L57+L61+L65+L69+L73</f>
      </c>
      <c s="32">
        <f>0+M57+M61+M65+M69+M73</f>
      </c>
    </row>
    <row r="57" spans="1:16" ht="12.75">
      <c r="A57" t="s">
        <v>49</v>
      </c>
      <c s="34" t="s">
        <v>131</v>
      </c>
      <c s="34" t="s">
        <v>3153</v>
      </c>
      <c s="35" t="s">
        <v>55</v>
      </c>
      <c s="6" t="s">
        <v>137</v>
      </c>
      <c s="36" t="s">
        <v>108</v>
      </c>
      <c s="37">
        <v>198.6</v>
      </c>
      <c s="36">
        <v>0</v>
      </c>
      <c s="36">
        <f>ROUND(G57*H57,6)</f>
      </c>
      <c r="L57" s="38">
        <v>0</v>
      </c>
      <c s="32">
        <f>ROUND(ROUND(L57,2)*ROUND(G57,3),2)</f>
      </c>
      <c s="36" t="s">
        <v>3071</v>
      </c>
      <c>
        <f>(M57*21)/100</f>
      </c>
      <c t="s">
        <v>27</v>
      </c>
    </row>
    <row r="58" spans="1:5" ht="12.75">
      <c r="A58" s="35" t="s">
        <v>54</v>
      </c>
      <c r="E58" s="39" t="s">
        <v>55</v>
      </c>
    </row>
    <row r="59" spans="1:5" ht="25.5">
      <c r="A59" s="35" t="s">
        <v>56</v>
      </c>
      <c r="E59" s="40" t="s">
        <v>3300</v>
      </c>
    </row>
    <row r="60" spans="1:5" ht="229.5">
      <c r="A60" t="s">
        <v>57</v>
      </c>
      <c r="E60" s="39" t="s">
        <v>3155</v>
      </c>
    </row>
    <row r="61" spans="1:16" ht="12.75">
      <c r="A61" t="s">
        <v>49</v>
      </c>
      <c s="34" t="s">
        <v>135</v>
      </c>
      <c s="34" t="s">
        <v>3156</v>
      </c>
      <c s="35" t="s">
        <v>55</v>
      </c>
      <c s="6" t="s">
        <v>3157</v>
      </c>
      <c s="36" t="s">
        <v>108</v>
      </c>
      <c s="37">
        <v>455.74</v>
      </c>
      <c s="36">
        <v>0</v>
      </c>
      <c s="36">
        <f>ROUND(G61*H61,6)</f>
      </c>
      <c r="L61" s="38">
        <v>0</v>
      </c>
      <c s="32">
        <f>ROUND(ROUND(L61,2)*ROUND(G61,3),2)</f>
      </c>
      <c s="36" t="s">
        <v>3071</v>
      </c>
      <c>
        <f>(M61*21)/100</f>
      </c>
      <c t="s">
        <v>27</v>
      </c>
    </row>
    <row r="62" spans="1:5" ht="12.75">
      <c r="A62" s="35" t="s">
        <v>54</v>
      </c>
      <c r="E62" s="39" t="s">
        <v>55</v>
      </c>
    </row>
    <row r="63" spans="1:5" ht="76.5">
      <c r="A63" s="35" t="s">
        <v>56</v>
      </c>
      <c r="E63" s="40" t="s">
        <v>3301</v>
      </c>
    </row>
    <row r="64" spans="1:5" ht="229.5">
      <c r="A64" t="s">
        <v>57</v>
      </c>
      <c r="E64" s="39" t="s">
        <v>3159</v>
      </c>
    </row>
    <row r="65" spans="1:16" ht="12.75">
      <c r="A65" t="s">
        <v>49</v>
      </c>
      <c s="34" t="s">
        <v>140</v>
      </c>
      <c s="34" t="s">
        <v>3160</v>
      </c>
      <c s="35" t="s">
        <v>55</v>
      </c>
      <c s="6" t="s">
        <v>3161</v>
      </c>
      <c s="36" t="s">
        <v>108</v>
      </c>
      <c s="37">
        <v>1758.75</v>
      </c>
      <c s="36">
        <v>0</v>
      </c>
      <c s="36">
        <f>ROUND(G65*H65,6)</f>
      </c>
      <c r="L65" s="38">
        <v>0</v>
      </c>
      <c s="32">
        <f>ROUND(ROUND(L65,2)*ROUND(G65,3),2)</f>
      </c>
      <c s="36" t="s">
        <v>3071</v>
      </c>
      <c>
        <f>(M65*21)/100</f>
      </c>
      <c t="s">
        <v>27</v>
      </c>
    </row>
    <row r="66" spans="1:5" ht="12.75">
      <c r="A66" s="35" t="s">
        <v>54</v>
      </c>
      <c r="E66" s="39" t="s">
        <v>55</v>
      </c>
    </row>
    <row r="67" spans="1:5" ht="25.5">
      <c r="A67" s="35" t="s">
        <v>56</v>
      </c>
      <c r="E67" s="40" t="s">
        <v>3302</v>
      </c>
    </row>
    <row r="68" spans="1:5" ht="280.5">
      <c r="A68" t="s">
        <v>57</v>
      </c>
      <c r="E68" s="39" t="s">
        <v>3163</v>
      </c>
    </row>
    <row r="69" spans="1:16" ht="12.75">
      <c r="A69" t="s">
        <v>49</v>
      </c>
      <c s="34" t="s">
        <v>145</v>
      </c>
      <c s="34" t="s">
        <v>3164</v>
      </c>
      <c s="35" t="s">
        <v>55</v>
      </c>
      <c s="6" t="s">
        <v>3165</v>
      </c>
      <c s="36" t="s">
        <v>108</v>
      </c>
      <c s="37">
        <v>82.08</v>
      </c>
      <c s="36">
        <v>0</v>
      </c>
      <c s="36">
        <f>ROUND(G69*H69,6)</f>
      </c>
      <c r="L69" s="38">
        <v>0</v>
      </c>
      <c s="32">
        <f>ROUND(ROUND(L69,2)*ROUND(G69,3),2)</f>
      </c>
      <c s="36" t="s">
        <v>3166</v>
      </c>
      <c>
        <f>(M69*21)/100</f>
      </c>
      <c t="s">
        <v>27</v>
      </c>
    </row>
    <row r="70" spans="1:5" ht="12.75">
      <c r="A70" s="35" t="s">
        <v>54</v>
      </c>
      <c r="E70" s="39" t="s">
        <v>55</v>
      </c>
    </row>
    <row r="71" spans="1:5" ht="12.75">
      <c r="A71" s="35" t="s">
        <v>56</v>
      </c>
      <c r="E71" s="40" t="s">
        <v>3303</v>
      </c>
    </row>
    <row r="72" spans="1:5" ht="12.75">
      <c r="A72" t="s">
        <v>57</v>
      </c>
      <c r="E72" s="39" t="s">
        <v>74</v>
      </c>
    </row>
    <row r="73" spans="1:16" ht="12.75">
      <c r="A73" t="s">
        <v>49</v>
      </c>
      <c s="34" t="s">
        <v>149</v>
      </c>
      <c s="34" t="s">
        <v>3168</v>
      </c>
      <c s="35" t="s">
        <v>55</v>
      </c>
      <c s="6" t="s">
        <v>3169</v>
      </c>
      <c s="36" t="s">
        <v>108</v>
      </c>
      <c s="37">
        <v>85.8</v>
      </c>
      <c s="36">
        <v>0</v>
      </c>
      <c s="36">
        <f>ROUND(G73*H73,6)</f>
      </c>
      <c r="L73" s="38">
        <v>0</v>
      </c>
      <c s="32">
        <f>ROUND(ROUND(L73,2)*ROUND(G73,3),2)</f>
      </c>
      <c s="36" t="s">
        <v>3071</v>
      </c>
      <c>
        <f>(M73*21)/100</f>
      </c>
      <c t="s">
        <v>27</v>
      </c>
    </row>
    <row r="74" spans="1:5" ht="12.75">
      <c r="A74" s="35" t="s">
        <v>54</v>
      </c>
      <c r="E74" s="39" t="s">
        <v>55</v>
      </c>
    </row>
    <row r="75" spans="1:5" ht="25.5">
      <c r="A75" s="35" t="s">
        <v>56</v>
      </c>
      <c r="E75" s="40" t="s">
        <v>3304</v>
      </c>
    </row>
    <row r="76" spans="1:5" ht="267.75">
      <c r="A76" t="s">
        <v>57</v>
      </c>
      <c r="E76" s="39" t="s">
        <v>3171</v>
      </c>
    </row>
    <row r="77" spans="1:13" ht="12.75">
      <c r="A77" t="s">
        <v>46</v>
      </c>
      <c r="C77" s="31" t="s">
        <v>157</v>
      </c>
      <c r="E77" s="33" t="s">
        <v>3172</v>
      </c>
      <c r="J77" s="32">
        <f>0</f>
      </c>
      <c s="32">
        <f>0</f>
      </c>
      <c s="32">
        <f>0+L78+L82+L86+L90+L94+L98</f>
      </c>
      <c s="32">
        <f>0+M78+M82+M86+M90+M94+M98</f>
      </c>
    </row>
    <row r="78" spans="1:16" ht="12.75">
      <c r="A78" t="s">
        <v>49</v>
      </c>
      <c s="34" t="s">
        <v>153</v>
      </c>
      <c s="34" t="s">
        <v>3305</v>
      </c>
      <c s="35" t="s">
        <v>55</v>
      </c>
      <c s="6" t="s">
        <v>3306</v>
      </c>
      <c s="36" t="s">
        <v>100</v>
      </c>
      <c s="37">
        <v>9510.8</v>
      </c>
      <c s="36">
        <v>0</v>
      </c>
      <c s="36">
        <f>ROUND(G78*H78,6)</f>
      </c>
      <c r="L78" s="38">
        <v>0</v>
      </c>
      <c s="32">
        <f>ROUND(ROUND(L78,2)*ROUND(G78,3),2)</f>
      </c>
      <c s="36" t="s">
        <v>3071</v>
      </c>
      <c>
        <f>(M78*21)/100</f>
      </c>
      <c t="s">
        <v>27</v>
      </c>
    </row>
    <row r="79" spans="1:5" ht="12.75">
      <c r="A79" s="35" t="s">
        <v>54</v>
      </c>
      <c r="E79" s="39" t="s">
        <v>55</v>
      </c>
    </row>
    <row r="80" spans="1:5" ht="38.25">
      <c r="A80" s="35" t="s">
        <v>56</v>
      </c>
      <c r="E80" s="40" t="s">
        <v>3307</v>
      </c>
    </row>
    <row r="81" spans="1:5" ht="25.5">
      <c r="A81" t="s">
        <v>57</v>
      </c>
      <c r="E81" s="39" t="s">
        <v>3308</v>
      </c>
    </row>
    <row r="82" spans="1:16" ht="12.75">
      <c r="A82" t="s">
        <v>49</v>
      </c>
      <c s="34" t="s">
        <v>157</v>
      </c>
      <c s="34" t="s">
        <v>3174</v>
      </c>
      <c s="35" t="s">
        <v>55</v>
      </c>
      <c s="6" t="s">
        <v>3175</v>
      </c>
      <c s="36" t="s">
        <v>108</v>
      </c>
      <c s="37">
        <v>338.1</v>
      </c>
      <c s="36">
        <v>0</v>
      </c>
      <c s="36">
        <f>ROUND(G82*H82,6)</f>
      </c>
      <c r="L82" s="38">
        <v>0</v>
      </c>
      <c s="32">
        <f>ROUND(ROUND(L82,2)*ROUND(G82,3),2)</f>
      </c>
      <c s="36" t="s">
        <v>3071</v>
      </c>
      <c>
        <f>(M82*21)/100</f>
      </c>
      <c t="s">
        <v>27</v>
      </c>
    </row>
    <row r="83" spans="1:5" ht="12.75">
      <c r="A83" s="35" t="s">
        <v>54</v>
      </c>
      <c r="E83" s="39" t="s">
        <v>55</v>
      </c>
    </row>
    <row r="84" spans="1:5" ht="12.75">
      <c r="A84" s="35" t="s">
        <v>56</v>
      </c>
      <c r="E84" s="40" t="s">
        <v>3309</v>
      </c>
    </row>
    <row r="85" spans="1:5" ht="38.25">
      <c r="A85" t="s">
        <v>57</v>
      </c>
      <c r="E85" s="39" t="s">
        <v>3177</v>
      </c>
    </row>
    <row r="86" spans="1:16" ht="12.75">
      <c r="A86" t="s">
        <v>49</v>
      </c>
      <c s="34" t="s">
        <v>161</v>
      </c>
      <c s="34" t="s">
        <v>3178</v>
      </c>
      <c s="35" t="s">
        <v>55</v>
      </c>
      <c s="6" t="s">
        <v>3179</v>
      </c>
      <c s="36" t="s">
        <v>100</v>
      </c>
      <c s="37">
        <v>1127</v>
      </c>
      <c s="36">
        <v>0</v>
      </c>
      <c s="36">
        <f>ROUND(G86*H86,6)</f>
      </c>
      <c r="L86" s="38">
        <v>0</v>
      </c>
      <c s="32">
        <f>ROUND(ROUND(L86,2)*ROUND(G86,3),2)</f>
      </c>
      <c s="36" t="s">
        <v>3071</v>
      </c>
      <c>
        <f>(M86*21)/100</f>
      </c>
      <c t="s">
        <v>27</v>
      </c>
    </row>
    <row r="87" spans="1:5" ht="12.75">
      <c r="A87" s="35" t="s">
        <v>54</v>
      </c>
      <c r="E87" s="39" t="s">
        <v>55</v>
      </c>
    </row>
    <row r="88" spans="1:5" ht="12.75">
      <c r="A88" s="35" t="s">
        <v>56</v>
      </c>
      <c r="E88" s="40" t="s">
        <v>3310</v>
      </c>
    </row>
    <row r="89" spans="1:5" ht="25.5">
      <c r="A89" t="s">
        <v>57</v>
      </c>
      <c r="E89" s="39" t="s">
        <v>3181</v>
      </c>
    </row>
    <row r="90" spans="1:16" ht="12.75">
      <c r="A90" t="s">
        <v>49</v>
      </c>
      <c s="34" t="s">
        <v>165</v>
      </c>
      <c s="34" t="s">
        <v>3182</v>
      </c>
      <c s="35" t="s">
        <v>55</v>
      </c>
      <c s="6" t="s">
        <v>3183</v>
      </c>
      <c s="36" t="s">
        <v>100</v>
      </c>
      <c s="37">
        <v>1127</v>
      </c>
      <c s="36">
        <v>0</v>
      </c>
      <c s="36">
        <f>ROUND(G90*H90,6)</f>
      </c>
      <c r="L90" s="38">
        <v>0</v>
      </c>
      <c s="32">
        <f>ROUND(ROUND(L90,2)*ROUND(G90,3),2)</f>
      </c>
      <c s="36" t="s">
        <v>3071</v>
      </c>
      <c>
        <f>(M90*21)/100</f>
      </c>
      <c t="s">
        <v>27</v>
      </c>
    </row>
    <row r="91" spans="1:5" ht="12.75">
      <c r="A91" s="35" t="s">
        <v>54</v>
      </c>
      <c r="E91" s="39" t="s">
        <v>55</v>
      </c>
    </row>
    <row r="92" spans="1:5" ht="12.75">
      <c r="A92" s="35" t="s">
        <v>56</v>
      </c>
      <c r="E92" s="40" t="s">
        <v>3310</v>
      </c>
    </row>
    <row r="93" spans="1:5" ht="25.5">
      <c r="A93" t="s">
        <v>57</v>
      </c>
      <c r="E93" s="39" t="s">
        <v>3185</v>
      </c>
    </row>
    <row r="94" spans="1:16" ht="12.75">
      <c r="A94" t="s">
        <v>49</v>
      </c>
      <c s="34" t="s">
        <v>168</v>
      </c>
      <c s="34" t="s">
        <v>3186</v>
      </c>
      <c s="35" t="s">
        <v>55</v>
      </c>
      <c s="6" t="s">
        <v>3187</v>
      </c>
      <c s="36" t="s">
        <v>100</v>
      </c>
      <c s="37">
        <v>2254</v>
      </c>
      <c s="36">
        <v>0</v>
      </c>
      <c s="36">
        <f>ROUND(G94*H94,6)</f>
      </c>
      <c r="L94" s="38">
        <v>0</v>
      </c>
      <c s="32">
        <f>ROUND(ROUND(L94,2)*ROUND(G94,3),2)</f>
      </c>
      <c s="36" t="s">
        <v>3071</v>
      </c>
      <c>
        <f>(M94*21)/100</f>
      </c>
      <c t="s">
        <v>27</v>
      </c>
    </row>
    <row r="95" spans="1:5" ht="12.75">
      <c r="A95" s="35" t="s">
        <v>54</v>
      </c>
      <c r="E95" s="39" t="s">
        <v>55</v>
      </c>
    </row>
    <row r="96" spans="1:5" ht="12.75">
      <c r="A96" s="35" t="s">
        <v>56</v>
      </c>
      <c r="E96" s="40" t="s">
        <v>3311</v>
      </c>
    </row>
    <row r="97" spans="1:5" ht="38.25">
      <c r="A97" t="s">
        <v>57</v>
      </c>
      <c r="E97" s="39" t="s">
        <v>3189</v>
      </c>
    </row>
    <row r="98" spans="1:16" ht="12.75">
      <c r="A98" t="s">
        <v>49</v>
      </c>
      <c s="34" t="s">
        <v>171</v>
      </c>
      <c s="34" t="s">
        <v>3190</v>
      </c>
      <c s="35" t="s">
        <v>55</v>
      </c>
      <c s="6" t="s">
        <v>3191</v>
      </c>
      <c s="36" t="s">
        <v>108</v>
      </c>
      <c s="37">
        <v>14.2</v>
      </c>
      <c s="36">
        <v>0</v>
      </c>
      <c s="36">
        <f>ROUND(G98*H98,6)</f>
      </c>
      <c r="L98" s="38">
        <v>0</v>
      </c>
      <c s="32">
        <f>ROUND(ROUND(L98,2)*ROUND(G98,3),2)</f>
      </c>
      <c s="36" t="s">
        <v>3071</v>
      </c>
      <c>
        <f>(M98*21)/100</f>
      </c>
      <c t="s">
        <v>27</v>
      </c>
    </row>
    <row r="99" spans="1:5" ht="12.75">
      <c r="A99" s="35" t="s">
        <v>54</v>
      </c>
      <c r="E99" s="39" t="s">
        <v>55</v>
      </c>
    </row>
    <row r="100" spans="1:5" ht="12.75">
      <c r="A100" s="35" t="s">
        <v>56</v>
      </c>
      <c r="E100" s="40" t="s">
        <v>3192</v>
      </c>
    </row>
    <row r="101" spans="1:5" ht="38.25">
      <c r="A101" t="s">
        <v>57</v>
      </c>
      <c r="E101" s="39" t="s">
        <v>3193</v>
      </c>
    </row>
    <row r="102" spans="1:13" ht="12.75">
      <c r="A102" t="s">
        <v>46</v>
      </c>
      <c r="C102" s="31" t="s">
        <v>27</v>
      </c>
      <c r="E102" s="33" t="s">
        <v>3194</v>
      </c>
      <c r="J102" s="32">
        <f>0</f>
      </c>
      <c s="32">
        <f>0</f>
      </c>
      <c s="32">
        <f>0+L103+L107+L111+L115</f>
      </c>
      <c s="32">
        <f>0+M103+M107+M111+M115</f>
      </c>
    </row>
    <row r="103" spans="1:16" ht="12.75">
      <c r="A103" t="s">
        <v>49</v>
      </c>
      <c s="34" t="s">
        <v>174</v>
      </c>
      <c s="34" t="s">
        <v>3199</v>
      </c>
      <c s="35" t="s">
        <v>55</v>
      </c>
      <c s="6" t="s">
        <v>3200</v>
      </c>
      <c s="36" t="s">
        <v>100</v>
      </c>
      <c s="37">
        <v>7971</v>
      </c>
      <c s="36">
        <v>0</v>
      </c>
      <c s="36">
        <f>ROUND(G103*H103,6)</f>
      </c>
      <c r="L103" s="38">
        <v>0</v>
      </c>
      <c s="32">
        <f>ROUND(ROUND(L103,2)*ROUND(G103,3),2)</f>
      </c>
      <c s="36" t="s">
        <v>3071</v>
      </c>
      <c>
        <f>(M103*21)/100</f>
      </c>
      <c t="s">
        <v>27</v>
      </c>
    </row>
    <row r="104" spans="1:5" ht="12.75">
      <c r="A104" s="35" t="s">
        <v>54</v>
      </c>
      <c r="E104" s="39" t="s">
        <v>55</v>
      </c>
    </row>
    <row r="105" spans="1:5" ht="63.75">
      <c r="A105" s="35" t="s">
        <v>56</v>
      </c>
      <c r="E105" s="40" t="s">
        <v>3312</v>
      </c>
    </row>
    <row r="106" spans="1:5" ht="25.5">
      <c r="A106" t="s">
        <v>57</v>
      </c>
      <c r="E106" s="39" t="s">
        <v>3202</v>
      </c>
    </row>
    <row r="107" spans="1:16" ht="12.75">
      <c r="A107" t="s">
        <v>49</v>
      </c>
      <c s="34" t="s">
        <v>177</v>
      </c>
      <c s="34" t="s">
        <v>3203</v>
      </c>
      <c s="35" t="s">
        <v>55</v>
      </c>
      <c s="6" t="s">
        <v>3204</v>
      </c>
      <c s="36" t="s">
        <v>104</v>
      </c>
      <c s="37">
        <v>53</v>
      </c>
      <c s="36">
        <v>0</v>
      </c>
      <c s="36">
        <f>ROUND(G107*H107,6)</f>
      </c>
      <c r="L107" s="38">
        <v>0</v>
      </c>
      <c s="32">
        <f>ROUND(ROUND(L107,2)*ROUND(G107,3),2)</f>
      </c>
      <c s="36" t="s">
        <v>3071</v>
      </c>
      <c>
        <f>(M107*21)/100</f>
      </c>
      <c t="s">
        <v>27</v>
      </c>
    </row>
    <row r="108" spans="1:5" ht="12.75">
      <c r="A108" s="35" t="s">
        <v>54</v>
      </c>
      <c r="E108" s="39" t="s">
        <v>3313</v>
      </c>
    </row>
    <row r="109" spans="1:5" ht="12.75">
      <c r="A109" s="35" t="s">
        <v>56</v>
      </c>
      <c r="E109" s="40" t="s">
        <v>3205</v>
      </c>
    </row>
    <row r="110" spans="1:5" ht="165.75">
      <c r="A110" t="s">
        <v>57</v>
      </c>
      <c r="E110" s="39" t="s">
        <v>3206</v>
      </c>
    </row>
    <row r="111" spans="1:16" ht="12.75">
      <c r="A111" t="s">
        <v>49</v>
      </c>
      <c s="34" t="s">
        <v>180</v>
      </c>
      <c s="34" t="s">
        <v>3314</v>
      </c>
      <c s="35" t="s">
        <v>55</v>
      </c>
      <c s="6" t="s">
        <v>3315</v>
      </c>
      <c s="36" t="s">
        <v>104</v>
      </c>
      <c s="37">
        <v>280</v>
      </c>
      <c s="36">
        <v>0</v>
      </c>
      <c s="36">
        <f>ROUND(G111*H111,6)</f>
      </c>
      <c r="L111" s="38">
        <v>0</v>
      </c>
      <c s="32">
        <f>ROUND(ROUND(L111,2)*ROUND(G111,3),2)</f>
      </c>
      <c s="36" t="s">
        <v>3071</v>
      </c>
      <c>
        <f>(M111*21)/100</f>
      </c>
      <c t="s">
        <v>27</v>
      </c>
    </row>
    <row r="112" spans="1:5" ht="12.75">
      <c r="A112" s="35" t="s">
        <v>54</v>
      </c>
      <c r="E112" s="39" t="s">
        <v>55</v>
      </c>
    </row>
    <row r="113" spans="1:5" ht="12.75">
      <c r="A113" s="35" t="s">
        <v>56</v>
      </c>
      <c r="E113" s="40" t="s">
        <v>3316</v>
      </c>
    </row>
    <row r="114" spans="1:5" ht="165.75">
      <c r="A114" t="s">
        <v>57</v>
      </c>
      <c r="E114" s="39" t="s">
        <v>3206</v>
      </c>
    </row>
    <row r="115" spans="1:16" ht="12.75">
      <c r="A115" t="s">
        <v>49</v>
      </c>
      <c s="34" t="s">
        <v>183</v>
      </c>
      <c s="34" t="s">
        <v>3207</v>
      </c>
      <c s="35" t="s">
        <v>55</v>
      </c>
      <c s="6" t="s">
        <v>3208</v>
      </c>
      <c s="36" t="s">
        <v>104</v>
      </c>
      <c s="37">
        <v>1073</v>
      </c>
      <c s="36">
        <v>0</v>
      </c>
      <c s="36">
        <f>ROUND(G115*H115,6)</f>
      </c>
      <c r="L115" s="38">
        <v>0</v>
      </c>
      <c s="32">
        <f>ROUND(ROUND(L115,2)*ROUND(G115,3),2)</f>
      </c>
      <c s="36" t="s">
        <v>3071</v>
      </c>
      <c>
        <f>(M115*21)/100</f>
      </c>
      <c t="s">
        <v>27</v>
      </c>
    </row>
    <row r="116" spans="1:5" ht="12.75">
      <c r="A116" s="35" t="s">
        <v>54</v>
      </c>
      <c r="E116" s="39" t="s">
        <v>55</v>
      </c>
    </row>
    <row r="117" spans="1:5" ht="12.75">
      <c r="A117" s="35" t="s">
        <v>56</v>
      </c>
      <c r="E117" s="40" t="s">
        <v>3317</v>
      </c>
    </row>
    <row r="118" spans="1:5" ht="165.75">
      <c r="A118" t="s">
        <v>57</v>
      </c>
      <c r="E118" s="39" t="s">
        <v>3206</v>
      </c>
    </row>
    <row r="119" spans="1:13" ht="12.75">
      <c r="A119" t="s">
        <v>46</v>
      </c>
      <c r="C119" s="31" t="s">
        <v>26</v>
      </c>
      <c r="E119" s="33" t="s">
        <v>3210</v>
      </c>
      <c r="J119" s="32">
        <f>0</f>
      </c>
      <c s="32">
        <f>0</f>
      </c>
      <c s="32">
        <f>0+L120+L124</f>
      </c>
      <c s="32">
        <f>0+M120+M124</f>
      </c>
    </row>
    <row r="120" spans="1:16" ht="12.75">
      <c r="A120" t="s">
        <v>49</v>
      </c>
      <c s="34" t="s">
        <v>187</v>
      </c>
      <c s="34" t="s">
        <v>3318</v>
      </c>
      <c s="35" t="s">
        <v>55</v>
      </c>
      <c s="6" t="s">
        <v>3319</v>
      </c>
      <c s="36" t="s">
        <v>104</v>
      </c>
      <c s="37">
        <v>305</v>
      </c>
      <c s="36">
        <v>0</v>
      </c>
      <c s="36">
        <f>ROUND(G120*H120,6)</f>
      </c>
      <c r="L120" s="38">
        <v>0</v>
      </c>
      <c s="32">
        <f>ROUND(ROUND(L120,2)*ROUND(G120,3),2)</f>
      </c>
      <c s="36" t="s">
        <v>3071</v>
      </c>
      <c>
        <f>(M120*21)/100</f>
      </c>
      <c t="s">
        <v>27</v>
      </c>
    </row>
    <row r="121" spans="1:5" ht="12.75">
      <c r="A121" s="35" t="s">
        <v>54</v>
      </c>
      <c r="E121" s="39" t="s">
        <v>55</v>
      </c>
    </row>
    <row r="122" spans="1:5" ht="25.5">
      <c r="A122" s="35" t="s">
        <v>56</v>
      </c>
      <c r="E122" s="40" t="s">
        <v>3320</v>
      </c>
    </row>
    <row r="123" spans="1:5" ht="242.25">
      <c r="A123" t="s">
        <v>57</v>
      </c>
      <c r="E123" s="39" t="s">
        <v>3321</v>
      </c>
    </row>
    <row r="124" spans="1:16" ht="25.5">
      <c r="A124" t="s">
        <v>49</v>
      </c>
      <c s="34" t="s">
        <v>191</v>
      </c>
      <c s="34" t="s">
        <v>3211</v>
      </c>
      <c s="35" t="s">
        <v>55</v>
      </c>
      <c s="6" t="s">
        <v>3212</v>
      </c>
      <c s="36" t="s">
        <v>108</v>
      </c>
      <c s="37">
        <v>140.75</v>
      </c>
      <c s="36">
        <v>0</v>
      </c>
      <c s="36">
        <f>ROUND(G124*H124,6)</f>
      </c>
      <c r="L124" s="38">
        <v>0</v>
      </c>
      <c s="32">
        <f>ROUND(ROUND(L124,2)*ROUND(G124,3),2)</f>
      </c>
      <c s="36" t="s">
        <v>53</v>
      </c>
      <c>
        <f>(M124*21)/100</f>
      </c>
      <c t="s">
        <v>27</v>
      </c>
    </row>
    <row r="125" spans="1:5" ht="12.75">
      <c r="A125" s="35" t="s">
        <v>54</v>
      </c>
      <c r="E125" s="39" t="s">
        <v>55</v>
      </c>
    </row>
    <row r="126" spans="1:5" ht="76.5">
      <c r="A126" s="35" t="s">
        <v>56</v>
      </c>
      <c r="E126" s="40" t="s">
        <v>3322</v>
      </c>
    </row>
    <row r="127" spans="1:5" ht="12.75">
      <c r="A127" t="s">
        <v>57</v>
      </c>
      <c r="E127" s="39" t="s">
        <v>3214</v>
      </c>
    </row>
    <row r="128" spans="1:13" ht="12.75">
      <c r="A128" t="s">
        <v>46</v>
      </c>
      <c r="C128" s="31" t="s">
        <v>65</v>
      </c>
      <c r="E128" s="33" t="s">
        <v>3215</v>
      </c>
      <c r="J128" s="32">
        <f>0</f>
      </c>
      <c s="32">
        <f>0</f>
      </c>
      <c s="32">
        <f>0+L129+L133+L137+L141</f>
      </c>
      <c s="32">
        <f>0+M129+M133+M137+M141</f>
      </c>
    </row>
    <row r="129" spans="1:16" ht="12.75">
      <c r="A129" t="s">
        <v>49</v>
      </c>
      <c s="34" t="s">
        <v>195</v>
      </c>
      <c s="34" t="s">
        <v>3216</v>
      </c>
      <c s="35" t="s">
        <v>55</v>
      </c>
      <c s="6" t="s">
        <v>3217</v>
      </c>
      <c s="36" t="s">
        <v>108</v>
      </c>
      <c s="37">
        <v>3.84</v>
      </c>
      <c s="36">
        <v>0</v>
      </c>
      <c s="36">
        <f>ROUND(G129*H129,6)</f>
      </c>
      <c r="L129" s="38">
        <v>0</v>
      </c>
      <c s="32">
        <f>ROUND(ROUND(L129,2)*ROUND(G129,3),2)</f>
      </c>
      <c s="36" t="s">
        <v>3071</v>
      </c>
      <c>
        <f>(M129*21)/100</f>
      </c>
      <c t="s">
        <v>27</v>
      </c>
    </row>
    <row r="130" spans="1:5" ht="12.75">
      <c r="A130" s="35" t="s">
        <v>54</v>
      </c>
      <c r="E130" s="39" t="s">
        <v>55</v>
      </c>
    </row>
    <row r="131" spans="1:5" ht="12.75">
      <c r="A131" s="35" t="s">
        <v>56</v>
      </c>
      <c r="E131" s="40" t="s">
        <v>3323</v>
      </c>
    </row>
    <row r="132" spans="1:5" ht="12.75">
      <c r="A132" t="s">
        <v>57</v>
      </c>
      <c r="E132" s="39" t="s">
        <v>74</v>
      </c>
    </row>
    <row r="133" spans="1:16" ht="12.75">
      <c r="A133" t="s">
        <v>49</v>
      </c>
      <c s="34" t="s">
        <v>200</v>
      </c>
      <c s="34" t="s">
        <v>3219</v>
      </c>
      <c s="35" t="s">
        <v>55</v>
      </c>
      <c s="6" t="s">
        <v>3220</v>
      </c>
      <c s="36" t="s">
        <v>108</v>
      </c>
      <c s="37">
        <v>45.17</v>
      </c>
      <c s="36">
        <v>0</v>
      </c>
      <c s="36">
        <f>ROUND(G133*H133,6)</f>
      </c>
      <c r="L133" s="38">
        <v>0</v>
      </c>
      <c s="32">
        <f>ROUND(ROUND(L133,2)*ROUND(G133,3),2)</f>
      </c>
      <c s="36" t="s">
        <v>3071</v>
      </c>
      <c>
        <f>(M133*21)/100</f>
      </c>
      <c t="s">
        <v>27</v>
      </c>
    </row>
    <row r="134" spans="1:5" ht="12.75">
      <c r="A134" s="35" t="s">
        <v>54</v>
      </c>
      <c r="E134" s="39" t="s">
        <v>55</v>
      </c>
    </row>
    <row r="135" spans="1:5" ht="38.25">
      <c r="A135" s="35" t="s">
        <v>56</v>
      </c>
      <c r="E135" s="40" t="s">
        <v>3324</v>
      </c>
    </row>
    <row r="136" spans="1:5" ht="12.75">
      <c r="A136" t="s">
        <v>57</v>
      </c>
      <c r="E136" s="39" t="s">
        <v>74</v>
      </c>
    </row>
    <row r="137" spans="1:16" ht="12.75">
      <c r="A137" t="s">
        <v>49</v>
      </c>
      <c s="34" t="s">
        <v>206</v>
      </c>
      <c s="34" t="s">
        <v>3222</v>
      </c>
      <c s="35" t="s">
        <v>55</v>
      </c>
      <c s="6" t="s">
        <v>3223</v>
      </c>
      <c s="36" t="s">
        <v>108</v>
      </c>
      <c s="37">
        <v>290.1</v>
      </c>
      <c s="36">
        <v>0</v>
      </c>
      <c s="36">
        <f>ROUND(G137*H137,6)</f>
      </c>
      <c r="L137" s="38">
        <v>0</v>
      </c>
      <c s="32">
        <f>ROUND(ROUND(L137,2)*ROUND(G137,3),2)</f>
      </c>
      <c s="36" t="s">
        <v>3071</v>
      </c>
      <c>
        <f>(M137*21)/100</f>
      </c>
      <c t="s">
        <v>27</v>
      </c>
    </row>
    <row r="138" spans="1:5" ht="12.75">
      <c r="A138" s="35" t="s">
        <v>54</v>
      </c>
      <c r="E138" s="39" t="s">
        <v>55</v>
      </c>
    </row>
    <row r="139" spans="1:5" ht="51">
      <c r="A139" s="35" t="s">
        <v>56</v>
      </c>
      <c r="E139" s="40" t="s">
        <v>3325</v>
      </c>
    </row>
    <row r="140" spans="1:5" ht="38.25">
      <c r="A140" t="s">
        <v>57</v>
      </c>
      <c r="E140" s="39" t="s">
        <v>3225</v>
      </c>
    </row>
    <row r="141" spans="1:16" ht="12.75">
      <c r="A141" t="s">
        <v>49</v>
      </c>
      <c s="34" t="s">
        <v>210</v>
      </c>
      <c s="34" t="s">
        <v>3226</v>
      </c>
      <c s="35" t="s">
        <v>55</v>
      </c>
      <c s="6" t="s">
        <v>3227</v>
      </c>
      <c s="36" t="s">
        <v>108</v>
      </c>
      <c s="37">
        <v>7.68</v>
      </c>
      <c s="36">
        <v>0</v>
      </c>
      <c s="36">
        <f>ROUND(G141*H141,6)</f>
      </c>
      <c r="L141" s="38">
        <v>0</v>
      </c>
      <c s="32">
        <f>ROUND(ROUND(L141,2)*ROUND(G141,3),2)</f>
      </c>
      <c s="36" t="s">
        <v>3071</v>
      </c>
      <c>
        <f>(M141*21)/100</f>
      </c>
      <c t="s">
        <v>27</v>
      </c>
    </row>
    <row r="142" spans="1:5" ht="12.75">
      <c r="A142" s="35" t="s">
        <v>54</v>
      </c>
      <c r="E142" s="39" t="s">
        <v>55</v>
      </c>
    </row>
    <row r="143" spans="1:5" ht="12.75">
      <c r="A143" s="35" t="s">
        <v>56</v>
      </c>
      <c r="E143" s="40" t="s">
        <v>3326</v>
      </c>
    </row>
    <row r="144" spans="1:5" ht="102">
      <c r="A144" t="s">
        <v>57</v>
      </c>
      <c r="E144" s="39" t="s">
        <v>3229</v>
      </c>
    </row>
    <row r="145" spans="1:13" ht="12.75">
      <c r="A145" t="s">
        <v>46</v>
      </c>
      <c r="C145" s="31" t="s">
        <v>278</v>
      </c>
      <c r="E145" s="33" t="s">
        <v>3230</v>
      </c>
      <c r="J145" s="32">
        <f>0</f>
      </c>
      <c s="32">
        <f>0</f>
      </c>
      <c s="32">
        <f>0+L146+L150+L154+L158+L162+L166+L170+L174+L178+L182</f>
      </c>
      <c s="32">
        <f>0+M146+M150+M154+M158+M162+M166+M170+M174+M178+M182</f>
      </c>
    </row>
    <row r="146" spans="1:16" ht="25.5">
      <c r="A146" t="s">
        <v>49</v>
      </c>
      <c s="34" t="s">
        <v>214</v>
      </c>
      <c s="34" t="s">
        <v>3231</v>
      </c>
      <c s="35" t="s">
        <v>55</v>
      </c>
      <c s="6" t="s">
        <v>3232</v>
      </c>
      <c s="36" t="s">
        <v>108</v>
      </c>
      <c s="37">
        <v>2249.64</v>
      </c>
      <c s="36">
        <v>0</v>
      </c>
      <c s="36">
        <f>ROUND(G146*H146,6)</f>
      </c>
      <c r="L146" s="38">
        <v>0</v>
      </c>
      <c s="32">
        <f>ROUND(ROUND(L146,2)*ROUND(G146,3),2)</f>
      </c>
      <c s="36" t="s">
        <v>3071</v>
      </c>
      <c>
        <f>(M146*21)/100</f>
      </c>
      <c t="s">
        <v>27</v>
      </c>
    </row>
    <row r="147" spans="1:5" ht="12.75">
      <c r="A147" s="35" t="s">
        <v>54</v>
      </c>
      <c r="E147" s="39" t="s">
        <v>55</v>
      </c>
    </row>
    <row r="148" spans="1:5" ht="12.75">
      <c r="A148" s="35" t="s">
        <v>56</v>
      </c>
      <c r="E148" s="40" t="s">
        <v>3327</v>
      </c>
    </row>
    <row r="149" spans="1:5" ht="280.5">
      <c r="A149" t="s">
        <v>57</v>
      </c>
      <c r="E149" s="39" t="s">
        <v>3234</v>
      </c>
    </row>
    <row r="150" spans="1:16" ht="25.5">
      <c r="A150" t="s">
        <v>49</v>
      </c>
      <c s="34" t="s">
        <v>218</v>
      </c>
      <c s="34" t="s">
        <v>3235</v>
      </c>
      <c s="35" t="s">
        <v>55</v>
      </c>
      <c s="6" t="s">
        <v>3236</v>
      </c>
      <c s="36" t="s">
        <v>108</v>
      </c>
      <c s="37">
        <v>1217.16</v>
      </c>
      <c s="36">
        <v>0</v>
      </c>
      <c s="36">
        <f>ROUND(G150*H150,6)</f>
      </c>
      <c r="L150" s="38">
        <v>0</v>
      </c>
      <c s="32">
        <f>ROUND(ROUND(L150,2)*ROUND(G150,3),2)</f>
      </c>
      <c s="36" t="s">
        <v>3071</v>
      </c>
      <c>
        <f>(M150*21)/100</f>
      </c>
      <c t="s">
        <v>27</v>
      </c>
    </row>
    <row r="151" spans="1:5" ht="12.75">
      <c r="A151" s="35" t="s">
        <v>54</v>
      </c>
      <c r="E151" s="39" t="s">
        <v>3237</v>
      </c>
    </row>
    <row r="152" spans="1:5" ht="12.75">
      <c r="A152" s="35" t="s">
        <v>56</v>
      </c>
      <c r="E152" s="40" t="s">
        <v>3328</v>
      </c>
    </row>
    <row r="153" spans="1:5" ht="344.25">
      <c r="A153" t="s">
        <v>57</v>
      </c>
      <c r="E153" s="39" t="s">
        <v>3239</v>
      </c>
    </row>
    <row r="154" spans="1:16" ht="25.5">
      <c r="A154" t="s">
        <v>49</v>
      </c>
      <c s="34" t="s">
        <v>221</v>
      </c>
      <c s="34" t="s">
        <v>3240</v>
      </c>
      <c s="35" t="s">
        <v>55</v>
      </c>
      <c s="6" t="s">
        <v>3241</v>
      </c>
      <c s="36" t="s">
        <v>108</v>
      </c>
      <c s="37">
        <v>315.9</v>
      </c>
      <c s="36">
        <v>0</v>
      </c>
      <c s="36">
        <f>ROUND(G154*H154,6)</f>
      </c>
      <c r="L154" s="38">
        <v>0</v>
      </c>
      <c s="32">
        <f>ROUND(ROUND(L154,2)*ROUND(G154,3),2)</f>
      </c>
      <c s="36" t="s">
        <v>3071</v>
      </c>
      <c>
        <f>(M154*21)/100</f>
      </c>
      <c t="s">
        <v>27</v>
      </c>
    </row>
    <row r="155" spans="1:5" ht="12.75">
      <c r="A155" s="35" t="s">
        <v>54</v>
      </c>
      <c r="E155" s="39" t="s">
        <v>55</v>
      </c>
    </row>
    <row r="156" spans="1:5" ht="12.75">
      <c r="A156" s="35" t="s">
        <v>56</v>
      </c>
      <c r="E156" s="40" t="s">
        <v>3329</v>
      </c>
    </row>
    <row r="157" spans="1:5" ht="267.75">
      <c r="A157" t="s">
        <v>57</v>
      </c>
      <c r="E157" s="39" t="s">
        <v>3243</v>
      </c>
    </row>
    <row r="158" spans="1:16" ht="25.5">
      <c r="A158" t="s">
        <v>49</v>
      </c>
      <c s="34" t="s">
        <v>225</v>
      </c>
      <c s="34" t="s">
        <v>3244</v>
      </c>
      <c s="35" t="s">
        <v>55</v>
      </c>
      <c s="6" t="s">
        <v>3245</v>
      </c>
      <c s="36" t="s">
        <v>108</v>
      </c>
      <c s="37">
        <v>1536</v>
      </c>
      <c s="36">
        <v>0</v>
      </c>
      <c s="36">
        <f>ROUND(G158*H158,6)</f>
      </c>
      <c r="L158" s="38">
        <v>0</v>
      </c>
      <c s="32">
        <f>ROUND(ROUND(L158,2)*ROUND(G158,3),2)</f>
      </c>
      <c s="36" t="s">
        <v>3071</v>
      </c>
      <c>
        <f>(M158*21)/100</f>
      </c>
      <c t="s">
        <v>27</v>
      </c>
    </row>
    <row r="159" spans="1:5" ht="12.75">
      <c r="A159" s="35" t="s">
        <v>54</v>
      </c>
      <c r="E159" s="39" t="s">
        <v>55</v>
      </c>
    </row>
    <row r="160" spans="1:5" ht="12.75">
      <c r="A160" s="35" t="s">
        <v>56</v>
      </c>
      <c r="E160" s="40" t="s">
        <v>3330</v>
      </c>
    </row>
    <row r="161" spans="1:5" ht="267.75">
      <c r="A161" t="s">
        <v>57</v>
      </c>
      <c r="E161" s="39" t="s">
        <v>3243</v>
      </c>
    </row>
    <row r="162" spans="1:16" ht="25.5">
      <c r="A162" t="s">
        <v>49</v>
      </c>
      <c s="34" t="s">
        <v>229</v>
      </c>
      <c s="34" t="s">
        <v>3247</v>
      </c>
      <c s="35" t="s">
        <v>55</v>
      </c>
      <c s="6" t="s">
        <v>3248</v>
      </c>
      <c s="36" t="s">
        <v>100</v>
      </c>
      <c s="37">
        <v>14876.4</v>
      </c>
      <c s="36">
        <v>0</v>
      </c>
      <c s="36">
        <f>ROUND(G162*H162,6)</f>
      </c>
      <c r="L162" s="38">
        <v>0</v>
      </c>
      <c s="32">
        <f>ROUND(ROUND(L162,2)*ROUND(G162,3),2)</f>
      </c>
      <c s="36" t="s">
        <v>3071</v>
      </c>
      <c>
        <f>(M162*21)/100</f>
      </c>
      <c t="s">
        <v>27</v>
      </c>
    </row>
    <row r="163" spans="1:5" ht="12.75">
      <c r="A163" s="35" t="s">
        <v>54</v>
      </c>
      <c r="E163" s="39" t="s">
        <v>55</v>
      </c>
    </row>
    <row r="164" spans="1:5" ht="25.5">
      <c r="A164" s="35" t="s">
        <v>56</v>
      </c>
      <c r="E164" s="40" t="s">
        <v>3331</v>
      </c>
    </row>
    <row r="165" spans="1:5" ht="178.5">
      <c r="A165" t="s">
        <v>57</v>
      </c>
      <c r="E165" s="39" t="s">
        <v>3250</v>
      </c>
    </row>
    <row r="166" spans="1:16" ht="25.5">
      <c r="A166" t="s">
        <v>49</v>
      </c>
      <c s="34" t="s">
        <v>232</v>
      </c>
      <c s="34" t="s">
        <v>3332</v>
      </c>
      <c s="35" t="s">
        <v>55</v>
      </c>
      <c s="6" t="s">
        <v>3333</v>
      </c>
      <c s="36" t="s">
        <v>100</v>
      </c>
      <c s="37">
        <v>6577.4</v>
      </c>
      <c s="36">
        <v>0</v>
      </c>
      <c s="36">
        <f>ROUND(G166*H166,6)</f>
      </c>
      <c r="L166" s="38">
        <v>0</v>
      </c>
      <c s="32">
        <f>ROUND(ROUND(L166,2)*ROUND(G166,3),2)</f>
      </c>
      <c s="36" t="s">
        <v>3071</v>
      </c>
      <c>
        <f>(M166*21)/100</f>
      </c>
      <c t="s">
        <v>27</v>
      </c>
    </row>
    <row r="167" spans="1:5" ht="12.75">
      <c r="A167" s="35" t="s">
        <v>54</v>
      </c>
      <c r="E167" s="39" t="s">
        <v>55</v>
      </c>
    </row>
    <row r="168" spans="1:5" ht="38.25">
      <c r="A168" s="35" t="s">
        <v>56</v>
      </c>
      <c r="E168" s="40" t="s">
        <v>3334</v>
      </c>
    </row>
    <row r="169" spans="1:5" ht="178.5">
      <c r="A169" t="s">
        <v>57</v>
      </c>
      <c r="E169" s="39" t="s">
        <v>3250</v>
      </c>
    </row>
    <row r="170" spans="1:16" ht="25.5">
      <c r="A170" t="s">
        <v>49</v>
      </c>
      <c s="34" t="s">
        <v>236</v>
      </c>
      <c s="34" t="s">
        <v>3335</v>
      </c>
      <c s="35" t="s">
        <v>55</v>
      </c>
      <c s="6" t="s">
        <v>3336</v>
      </c>
      <c s="36" t="s">
        <v>108</v>
      </c>
      <c s="37">
        <v>437.2</v>
      </c>
      <c s="36">
        <v>0</v>
      </c>
      <c s="36">
        <f>ROUND(G170*H170,6)</f>
      </c>
      <c r="L170" s="38">
        <v>0</v>
      </c>
      <c s="32">
        <f>ROUND(ROUND(L170,2)*ROUND(G170,3),2)</f>
      </c>
      <c s="36" t="s">
        <v>53</v>
      </c>
      <c>
        <f>(M170*21)/100</f>
      </c>
      <c t="s">
        <v>27</v>
      </c>
    </row>
    <row r="171" spans="1:5" ht="12.75">
      <c r="A171" s="35" t="s">
        <v>54</v>
      </c>
      <c r="E171" s="39" t="s">
        <v>55</v>
      </c>
    </row>
    <row r="172" spans="1:5" ht="38.25">
      <c r="A172" s="35" t="s">
        <v>56</v>
      </c>
      <c r="E172" s="40" t="s">
        <v>3337</v>
      </c>
    </row>
    <row r="173" spans="1:5" ht="38.25">
      <c r="A173" t="s">
        <v>57</v>
      </c>
      <c r="E173" s="39" t="s">
        <v>3338</v>
      </c>
    </row>
    <row r="174" spans="1:16" ht="12.75">
      <c r="A174" t="s">
        <v>49</v>
      </c>
      <c s="34" t="s">
        <v>239</v>
      </c>
      <c s="34" t="s">
        <v>3339</v>
      </c>
      <c s="35" t="s">
        <v>55</v>
      </c>
      <c s="6" t="s">
        <v>3340</v>
      </c>
      <c s="36" t="s">
        <v>100</v>
      </c>
      <c s="37">
        <v>59.85</v>
      </c>
      <c s="36">
        <v>0</v>
      </c>
      <c s="36">
        <f>ROUND(G174*H174,6)</f>
      </c>
      <c r="L174" s="38">
        <v>0</v>
      </c>
      <c s="32">
        <f>ROUND(ROUND(L174,2)*ROUND(G174,3),2)</f>
      </c>
      <c s="36" t="s">
        <v>3071</v>
      </c>
      <c>
        <f>(M174*21)/100</f>
      </c>
      <c t="s">
        <v>27</v>
      </c>
    </row>
    <row r="175" spans="1:5" ht="25.5">
      <c r="A175" s="35" t="s">
        <v>54</v>
      </c>
      <c r="E175" s="39" t="s">
        <v>3341</v>
      </c>
    </row>
    <row r="176" spans="1:5" ht="12.75">
      <c r="A176" s="35" t="s">
        <v>56</v>
      </c>
      <c r="E176" s="40" t="s">
        <v>3342</v>
      </c>
    </row>
    <row r="177" spans="1:5" ht="127.5">
      <c r="A177" t="s">
        <v>57</v>
      </c>
      <c r="E177" s="39" t="s">
        <v>3343</v>
      </c>
    </row>
    <row r="178" spans="1:16" ht="12.75">
      <c r="A178" t="s">
        <v>49</v>
      </c>
      <c s="34" t="s">
        <v>242</v>
      </c>
      <c s="34" t="s">
        <v>3344</v>
      </c>
      <c s="35" t="s">
        <v>55</v>
      </c>
      <c s="6" t="s">
        <v>3345</v>
      </c>
      <c s="36" t="s">
        <v>100</v>
      </c>
      <c s="37">
        <v>59.85</v>
      </c>
      <c s="36">
        <v>0</v>
      </c>
      <c s="36">
        <f>ROUND(G178*H178,6)</f>
      </c>
      <c r="L178" s="38">
        <v>0</v>
      </c>
      <c s="32">
        <f>ROUND(ROUND(L178,2)*ROUND(G178,3),2)</f>
      </c>
      <c s="36" t="s">
        <v>3071</v>
      </c>
      <c>
        <f>(M178*21)/100</f>
      </c>
      <c t="s">
        <v>27</v>
      </c>
    </row>
    <row r="179" spans="1:5" ht="25.5">
      <c r="A179" s="35" t="s">
        <v>54</v>
      </c>
      <c r="E179" s="39" t="s">
        <v>3341</v>
      </c>
    </row>
    <row r="180" spans="1:5" ht="12.75">
      <c r="A180" s="35" t="s">
        <v>56</v>
      </c>
      <c r="E180" s="40" t="s">
        <v>3342</v>
      </c>
    </row>
    <row r="181" spans="1:5" ht="127.5">
      <c r="A181" t="s">
        <v>57</v>
      </c>
      <c r="E181" s="39" t="s">
        <v>3343</v>
      </c>
    </row>
    <row r="182" spans="1:16" ht="12.75">
      <c r="A182" t="s">
        <v>49</v>
      </c>
      <c s="34" t="s">
        <v>246</v>
      </c>
      <c s="34" t="s">
        <v>3346</v>
      </c>
      <c s="35" t="s">
        <v>55</v>
      </c>
      <c s="6" t="s">
        <v>3347</v>
      </c>
      <c s="36" t="s">
        <v>100</v>
      </c>
      <c s="37">
        <v>59.85</v>
      </c>
      <c s="36">
        <v>0</v>
      </c>
      <c s="36">
        <f>ROUND(G182*H182,6)</f>
      </c>
      <c r="L182" s="38">
        <v>0</v>
      </c>
      <c s="32">
        <f>ROUND(ROUND(L182,2)*ROUND(G182,3),2)</f>
      </c>
      <c s="36" t="s">
        <v>3071</v>
      </c>
      <c>
        <f>(M182*21)/100</f>
      </c>
      <c t="s">
        <v>27</v>
      </c>
    </row>
    <row r="183" spans="1:5" ht="25.5">
      <c r="A183" s="35" t="s">
        <v>54</v>
      </c>
      <c r="E183" s="39" t="s">
        <v>3341</v>
      </c>
    </row>
    <row r="184" spans="1:5" ht="12.75">
      <c r="A184" s="35" t="s">
        <v>56</v>
      </c>
      <c r="E184" s="40" t="s">
        <v>3342</v>
      </c>
    </row>
    <row r="185" spans="1:5" ht="127.5">
      <c r="A185" t="s">
        <v>57</v>
      </c>
      <c r="E185" s="39" t="s">
        <v>3343</v>
      </c>
    </row>
    <row r="186" spans="1:13" ht="12.75">
      <c r="A186" t="s">
        <v>46</v>
      </c>
      <c r="C186" s="31" t="s">
        <v>387</v>
      </c>
      <c r="E186" s="33" t="s">
        <v>3251</v>
      </c>
      <c r="J186" s="32">
        <f>0</f>
      </c>
      <c s="32">
        <f>0</f>
      </c>
      <c s="32">
        <f>0+L187+L191+L195+L199+L203</f>
      </c>
      <c s="32">
        <f>0+M187+M191+M195+M199+M203</f>
      </c>
    </row>
    <row r="187" spans="1:16" ht="12.75">
      <c r="A187" t="s">
        <v>49</v>
      </c>
      <c s="34" t="s">
        <v>250</v>
      </c>
      <c s="34" t="s">
        <v>3252</v>
      </c>
      <c s="35" t="s">
        <v>55</v>
      </c>
      <c s="6" t="s">
        <v>3253</v>
      </c>
      <c s="36" t="s">
        <v>104</v>
      </c>
      <c s="37">
        <v>247</v>
      </c>
      <c s="36">
        <v>0</v>
      </c>
      <c s="36">
        <f>ROUND(G187*H187,6)</f>
      </c>
      <c r="L187" s="38">
        <v>0</v>
      </c>
      <c s="32">
        <f>ROUND(ROUND(L187,2)*ROUND(G187,3),2)</f>
      </c>
      <c s="36" t="s">
        <v>3071</v>
      </c>
      <c>
        <f>(M187*21)/100</f>
      </c>
      <c t="s">
        <v>27</v>
      </c>
    </row>
    <row r="188" spans="1:5" ht="12.75">
      <c r="A188" s="35" t="s">
        <v>54</v>
      </c>
      <c r="E188" s="39" t="s">
        <v>55</v>
      </c>
    </row>
    <row r="189" spans="1:5" ht="12.75">
      <c r="A189" s="35" t="s">
        <v>56</v>
      </c>
      <c r="E189" s="40" t="s">
        <v>3348</v>
      </c>
    </row>
    <row r="190" spans="1:5" ht="255">
      <c r="A190" t="s">
        <v>57</v>
      </c>
      <c r="E190" s="39" t="s">
        <v>3255</v>
      </c>
    </row>
    <row r="191" spans="1:16" ht="12.75">
      <c r="A191" t="s">
        <v>49</v>
      </c>
      <c s="34" t="s">
        <v>255</v>
      </c>
      <c s="34" t="s">
        <v>3256</v>
      </c>
      <c s="35" t="s">
        <v>55</v>
      </c>
      <c s="6" t="s">
        <v>3257</v>
      </c>
      <c s="36" t="s">
        <v>52</v>
      </c>
      <c s="37">
        <v>33</v>
      </c>
      <c s="36">
        <v>0</v>
      </c>
      <c s="36">
        <f>ROUND(G191*H191,6)</f>
      </c>
      <c r="L191" s="38">
        <v>0</v>
      </c>
      <c s="32">
        <f>ROUND(ROUND(L191,2)*ROUND(G191,3),2)</f>
      </c>
      <c s="36" t="s">
        <v>3071</v>
      </c>
      <c>
        <f>(M191*21)/100</f>
      </c>
      <c t="s">
        <v>27</v>
      </c>
    </row>
    <row r="192" spans="1:5" ht="12.75">
      <c r="A192" s="35" t="s">
        <v>54</v>
      </c>
      <c r="E192" s="39" t="s">
        <v>55</v>
      </c>
    </row>
    <row r="193" spans="1:5" ht="12.75">
      <c r="A193" s="35" t="s">
        <v>56</v>
      </c>
      <c r="E193" s="40" t="s">
        <v>3258</v>
      </c>
    </row>
    <row r="194" spans="1:5" ht="89.25">
      <c r="A194" t="s">
        <v>57</v>
      </c>
      <c r="E194" s="39" t="s">
        <v>3259</v>
      </c>
    </row>
    <row r="195" spans="1:16" ht="25.5">
      <c r="A195" t="s">
        <v>49</v>
      </c>
      <c s="34" t="s">
        <v>259</v>
      </c>
      <c s="34" t="s">
        <v>3349</v>
      </c>
      <c s="35" t="s">
        <v>55</v>
      </c>
      <c s="6" t="s">
        <v>3350</v>
      </c>
      <c s="36" t="s">
        <v>52</v>
      </c>
      <c s="37">
        <v>5</v>
      </c>
      <c s="36">
        <v>0</v>
      </c>
      <c s="36">
        <f>ROUND(G195*H195,6)</f>
      </c>
      <c r="L195" s="38">
        <v>0</v>
      </c>
      <c s="32">
        <f>ROUND(ROUND(L195,2)*ROUND(G195,3),2)</f>
      </c>
      <c s="36" t="s">
        <v>53</v>
      </c>
      <c>
        <f>(M195*21)/100</f>
      </c>
      <c t="s">
        <v>27</v>
      </c>
    </row>
    <row r="196" spans="1:5" ht="12.75">
      <c r="A196" s="35" t="s">
        <v>54</v>
      </c>
      <c r="E196" s="39" t="s">
        <v>55</v>
      </c>
    </row>
    <row r="197" spans="1:5" ht="12.75">
      <c r="A197" s="35" t="s">
        <v>56</v>
      </c>
      <c r="E197" s="40" t="s">
        <v>3351</v>
      </c>
    </row>
    <row r="198" spans="1:5" ht="89.25">
      <c r="A198" t="s">
        <v>57</v>
      </c>
      <c r="E198" s="39" t="s">
        <v>3259</v>
      </c>
    </row>
    <row r="199" spans="1:16" ht="12.75">
      <c r="A199" t="s">
        <v>49</v>
      </c>
      <c s="34" t="s">
        <v>263</v>
      </c>
      <c s="34" t="s">
        <v>3263</v>
      </c>
      <c s="35" t="s">
        <v>55</v>
      </c>
      <c s="6" t="s">
        <v>3264</v>
      </c>
      <c s="36" t="s">
        <v>52</v>
      </c>
      <c s="37">
        <v>8</v>
      </c>
      <c s="36">
        <v>0</v>
      </c>
      <c s="36">
        <f>ROUND(G199*H199,6)</f>
      </c>
      <c r="L199" s="38">
        <v>0</v>
      </c>
      <c s="32">
        <f>ROUND(ROUND(L199,2)*ROUND(G199,3),2)</f>
      </c>
      <c s="36" t="s">
        <v>3071</v>
      </c>
      <c>
        <f>(M199*21)/100</f>
      </c>
      <c t="s">
        <v>27</v>
      </c>
    </row>
    <row r="200" spans="1:5" ht="12.75">
      <c r="A200" s="35" t="s">
        <v>54</v>
      </c>
      <c r="E200" s="39" t="s">
        <v>55</v>
      </c>
    </row>
    <row r="201" spans="1:5" ht="12.75">
      <c r="A201" s="35" t="s">
        <v>56</v>
      </c>
      <c r="E201" s="40" t="s">
        <v>3265</v>
      </c>
    </row>
    <row r="202" spans="1:5" ht="153">
      <c r="A202" t="s">
        <v>57</v>
      </c>
      <c r="E202" s="39" t="s">
        <v>3266</v>
      </c>
    </row>
    <row r="203" spans="1:16" ht="12.75">
      <c r="A203" t="s">
        <v>49</v>
      </c>
      <c s="34" t="s">
        <v>267</v>
      </c>
      <c s="34" t="s">
        <v>3267</v>
      </c>
      <c s="35" t="s">
        <v>55</v>
      </c>
      <c s="6" t="s">
        <v>3268</v>
      </c>
      <c s="36" t="s">
        <v>108</v>
      </c>
      <c s="37">
        <v>8.76</v>
      </c>
      <c s="36">
        <v>0</v>
      </c>
      <c s="36">
        <f>ROUND(G203*H203,6)</f>
      </c>
      <c r="L203" s="38">
        <v>0</v>
      </c>
      <c s="32">
        <f>ROUND(ROUND(L203,2)*ROUND(G203,3),2)</f>
      </c>
      <c s="36" t="s">
        <v>3071</v>
      </c>
      <c>
        <f>(M203*21)/100</f>
      </c>
      <c t="s">
        <v>27</v>
      </c>
    </row>
    <row r="204" spans="1:5" ht="12.75">
      <c r="A204" s="35" t="s">
        <v>54</v>
      </c>
      <c r="E204" s="39" t="s">
        <v>55</v>
      </c>
    </row>
    <row r="205" spans="1:5" ht="51">
      <c r="A205" s="35" t="s">
        <v>56</v>
      </c>
      <c r="E205" s="40" t="s">
        <v>3352</v>
      </c>
    </row>
    <row r="206" spans="1:5" ht="12.75">
      <c r="A206" t="s">
        <v>57</v>
      </c>
      <c r="E206" s="39" t="s">
        <v>74</v>
      </c>
    </row>
    <row r="207" spans="1:13" ht="12.75">
      <c r="A207" t="s">
        <v>46</v>
      </c>
      <c r="C207" s="31" t="s">
        <v>436</v>
      </c>
      <c r="E207" s="33" t="s">
        <v>3270</v>
      </c>
      <c r="J207" s="32">
        <f>0</f>
      </c>
      <c s="32">
        <f>0</f>
      </c>
      <c s="32">
        <f>0+L208+L212+L216</f>
      </c>
      <c s="32">
        <f>0+M208+M212+M216</f>
      </c>
    </row>
    <row r="208" spans="1:16" ht="12.75">
      <c r="A208" t="s">
        <v>49</v>
      </c>
      <c s="34" t="s">
        <v>271</v>
      </c>
      <c s="34" t="s">
        <v>2862</v>
      </c>
      <c s="35" t="s">
        <v>55</v>
      </c>
      <c s="6" t="s">
        <v>2863</v>
      </c>
      <c s="36" t="s">
        <v>100</v>
      </c>
      <c s="37">
        <v>413</v>
      </c>
      <c s="36">
        <v>0</v>
      </c>
      <c s="36">
        <f>ROUND(G208*H208,6)</f>
      </c>
      <c r="L208" s="38">
        <v>0</v>
      </c>
      <c s="32">
        <f>ROUND(ROUND(L208,2)*ROUND(G208,3),2)</f>
      </c>
      <c s="36" t="s">
        <v>53</v>
      </c>
      <c>
        <f>(M208*21)/100</f>
      </c>
      <c t="s">
        <v>27</v>
      </c>
    </row>
    <row r="209" spans="1:5" ht="12.75">
      <c r="A209" s="35" t="s">
        <v>54</v>
      </c>
      <c r="E209" s="39" t="s">
        <v>3353</v>
      </c>
    </row>
    <row r="210" spans="1:5" ht="38.25">
      <c r="A210" s="35" t="s">
        <v>56</v>
      </c>
      <c r="E210" s="40" t="s">
        <v>3354</v>
      </c>
    </row>
    <row r="211" spans="1:5" ht="12.75">
      <c r="A211" t="s">
        <v>57</v>
      </c>
      <c r="E211" s="39" t="s">
        <v>74</v>
      </c>
    </row>
    <row r="212" spans="1:16" ht="12.75">
      <c r="A212" t="s">
        <v>49</v>
      </c>
      <c s="34" t="s">
        <v>275</v>
      </c>
      <c s="34" t="s">
        <v>3355</v>
      </c>
      <c s="35" t="s">
        <v>55</v>
      </c>
      <c s="6" t="s">
        <v>3356</v>
      </c>
      <c s="36" t="s">
        <v>96</v>
      </c>
      <c s="37">
        <v>12</v>
      </c>
      <c s="36">
        <v>0</v>
      </c>
      <c s="36">
        <f>ROUND(G212*H212,6)</f>
      </c>
      <c r="L212" s="38">
        <v>0</v>
      </c>
      <c s="32">
        <f>ROUND(ROUND(L212,2)*ROUND(G212,3),2)</f>
      </c>
      <c s="36" t="s">
        <v>3071</v>
      </c>
      <c>
        <f>(M212*21)/100</f>
      </c>
      <c t="s">
        <v>27</v>
      </c>
    </row>
    <row r="213" spans="1:5" ht="12.75">
      <c r="A213" s="35" t="s">
        <v>54</v>
      </c>
      <c r="E213" s="39" t="s">
        <v>55</v>
      </c>
    </row>
    <row r="214" spans="1:5" ht="12.75">
      <c r="A214" s="35" t="s">
        <v>56</v>
      </c>
      <c r="E214" s="40" t="s">
        <v>3357</v>
      </c>
    </row>
    <row r="215" spans="1:5" ht="153">
      <c r="A215" t="s">
        <v>57</v>
      </c>
      <c r="E215" s="39" t="s">
        <v>3358</v>
      </c>
    </row>
    <row r="216" spans="1:16" ht="12.75">
      <c r="A216" t="s">
        <v>49</v>
      </c>
      <c s="34" t="s">
        <v>278</v>
      </c>
      <c s="34" t="s">
        <v>3271</v>
      </c>
      <c s="35" t="s">
        <v>55</v>
      </c>
      <c s="6" t="s">
        <v>3272</v>
      </c>
      <c s="36" t="s">
        <v>104</v>
      </c>
      <c s="37">
        <v>25</v>
      </c>
      <c s="36">
        <v>0</v>
      </c>
      <c s="36">
        <f>ROUND(G216*H216,6)</f>
      </c>
      <c r="L216" s="38">
        <v>0</v>
      </c>
      <c s="32">
        <f>ROUND(ROUND(L216,2)*ROUND(G216,3),2)</f>
      </c>
      <c s="36" t="s">
        <v>3071</v>
      </c>
      <c>
        <f>(M216*21)/100</f>
      </c>
      <c t="s">
        <v>27</v>
      </c>
    </row>
    <row r="217" spans="1:5" ht="12.75">
      <c r="A217" s="35" t="s">
        <v>54</v>
      </c>
      <c r="E217" s="39" t="s">
        <v>55</v>
      </c>
    </row>
    <row r="218" spans="1:5" ht="12.75">
      <c r="A218" s="35" t="s">
        <v>56</v>
      </c>
      <c r="E218" s="40" t="s">
        <v>3359</v>
      </c>
    </row>
    <row r="219" spans="1:5" ht="12.75">
      <c r="A219" t="s">
        <v>57</v>
      </c>
      <c r="E219" s="39" t="s">
        <v>74</v>
      </c>
    </row>
    <row r="220" spans="1:13" ht="12.75">
      <c r="A220" t="s">
        <v>46</v>
      </c>
      <c r="C220" s="31" t="s">
        <v>448</v>
      </c>
      <c r="E220" s="33" t="s">
        <v>3106</v>
      </c>
      <c r="J220" s="32">
        <f>0</f>
      </c>
      <c s="32">
        <f>0</f>
      </c>
      <c s="32">
        <f>0+L221+L225+L229+L233</f>
      </c>
      <c s="32">
        <f>0+M221+M225+M229+M233</f>
      </c>
    </row>
    <row r="221" spans="1:16" ht="12.75">
      <c r="A221" t="s">
        <v>49</v>
      </c>
      <c s="34" t="s">
        <v>281</v>
      </c>
      <c s="34" t="s">
        <v>3360</v>
      </c>
      <c s="35" t="s">
        <v>55</v>
      </c>
      <c s="6" t="s">
        <v>3361</v>
      </c>
      <c s="36" t="s">
        <v>100</v>
      </c>
      <c s="37">
        <v>59.95</v>
      </c>
      <c s="36">
        <v>0</v>
      </c>
      <c s="36">
        <f>ROUND(G221*H221,6)</f>
      </c>
      <c r="L221" s="38">
        <v>0</v>
      </c>
      <c s="32">
        <f>ROUND(ROUND(L221,2)*ROUND(G221,3),2)</f>
      </c>
      <c s="36" t="s">
        <v>3071</v>
      </c>
      <c>
        <f>(M221*21)/100</f>
      </c>
      <c t="s">
        <v>27</v>
      </c>
    </row>
    <row r="222" spans="1:5" ht="25.5">
      <c r="A222" s="35" t="s">
        <v>54</v>
      </c>
      <c r="E222" s="39" t="s">
        <v>3341</v>
      </c>
    </row>
    <row r="223" spans="1:5" ht="12.75">
      <c r="A223" s="35" t="s">
        <v>56</v>
      </c>
      <c r="E223" s="40" t="s">
        <v>3342</v>
      </c>
    </row>
    <row r="224" spans="1:5" ht="178.5">
      <c r="A224" t="s">
        <v>57</v>
      </c>
      <c r="E224" s="39" t="s">
        <v>3362</v>
      </c>
    </row>
    <row r="225" spans="1:16" ht="12.75">
      <c r="A225" t="s">
        <v>49</v>
      </c>
      <c s="34" t="s">
        <v>286</v>
      </c>
      <c s="34" t="s">
        <v>3363</v>
      </c>
      <c s="35" t="s">
        <v>55</v>
      </c>
      <c s="6" t="s">
        <v>3364</v>
      </c>
      <c s="36" t="s">
        <v>100</v>
      </c>
      <c s="37">
        <v>59.85</v>
      </c>
      <c s="36">
        <v>0</v>
      </c>
      <c s="36">
        <f>ROUND(G225*H225,6)</f>
      </c>
      <c r="L225" s="38">
        <v>0</v>
      </c>
      <c s="32">
        <f>ROUND(ROUND(L225,2)*ROUND(G225,3),2)</f>
      </c>
      <c s="36" t="s">
        <v>3071</v>
      </c>
      <c>
        <f>(M225*21)/100</f>
      </c>
      <c t="s">
        <v>27</v>
      </c>
    </row>
    <row r="226" spans="1:5" ht="25.5">
      <c r="A226" s="35" t="s">
        <v>54</v>
      </c>
      <c r="E226" s="39" t="s">
        <v>3341</v>
      </c>
    </row>
    <row r="227" spans="1:5" ht="12.75">
      <c r="A227" s="35" t="s">
        <v>56</v>
      </c>
      <c r="E227" s="40" t="s">
        <v>3365</v>
      </c>
    </row>
    <row r="228" spans="1:5" ht="280.5">
      <c r="A228" t="s">
        <v>57</v>
      </c>
      <c r="E228" s="39" t="s">
        <v>3366</v>
      </c>
    </row>
    <row r="229" spans="1:16" ht="25.5">
      <c r="A229" t="s">
        <v>49</v>
      </c>
      <c s="34" t="s">
        <v>290</v>
      </c>
      <c s="34" t="s">
        <v>3367</v>
      </c>
      <c s="35" t="s">
        <v>55</v>
      </c>
      <c s="6" t="s">
        <v>3368</v>
      </c>
      <c s="36" t="s">
        <v>104</v>
      </c>
      <c s="37">
        <v>91</v>
      </c>
      <c s="36">
        <v>0</v>
      </c>
      <c s="36">
        <f>ROUND(G229*H229,6)</f>
      </c>
      <c r="L229" s="38">
        <v>0</v>
      </c>
      <c s="32">
        <f>ROUND(ROUND(L229,2)*ROUND(G229,3),2)</f>
      </c>
      <c s="36" t="s">
        <v>53</v>
      </c>
      <c>
        <f>(M229*21)/100</f>
      </c>
      <c t="s">
        <v>27</v>
      </c>
    </row>
    <row r="230" spans="1:5" ht="12.75">
      <c r="A230" s="35" t="s">
        <v>54</v>
      </c>
      <c r="E230" s="39" t="s">
        <v>55</v>
      </c>
    </row>
    <row r="231" spans="1:5" ht="12.75">
      <c r="A231" s="35" t="s">
        <v>56</v>
      </c>
      <c r="E231" s="40" t="s">
        <v>3369</v>
      </c>
    </row>
    <row r="232" spans="1:5" ht="76.5">
      <c r="A232" t="s">
        <v>57</v>
      </c>
      <c r="E232" s="39" t="s">
        <v>3370</v>
      </c>
    </row>
    <row r="233" spans="1:16" ht="12.75">
      <c r="A233" t="s">
        <v>49</v>
      </c>
      <c s="34" t="s">
        <v>294</v>
      </c>
      <c s="34" t="s">
        <v>3279</v>
      </c>
      <c s="35" t="s">
        <v>55</v>
      </c>
      <c s="6" t="s">
        <v>3280</v>
      </c>
      <c s="36" t="s">
        <v>108</v>
      </c>
      <c s="37">
        <v>15</v>
      </c>
      <c s="36">
        <v>0</v>
      </c>
      <c s="36">
        <f>ROUND(G233*H233,6)</f>
      </c>
      <c r="L233" s="38">
        <v>0</v>
      </c>
      <c s="32">
        <f>ROUND(ROUND(L233,2)*ROUND(G233,3),2)</f>
      </c>
      <c s="36" t="s">
        <v>3071</v>
      </c>
      <c>
        <f>(M233*21)/100</f>
      </c>
      <c t="s">
        <v>27</v>
      </c>
    </row>
    <row r="234" spans="1:5" ht="12.75">
      <c r="A234" s="35" t="s">
        <v>54</v>
      </c>
      <c r="E234" s="39" t="s">
        <v>55</v>
      </c>
    </row>
    <row r="235" spans="1:5" ht="12.75">
      <c r="A235" s="35" t="s">
        <v>56</v>
      </c>
      <c r="E235" s="40" t="s">
        <v>3371</v>
      </c>
    </row>
    <row r="236" spans="1:5" ht="114.75">
      <c r="A236" t="s">
        <v>57</v>
      </c>
      <c r="E236" s="39" t="s">
        <v>3282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5.xml><?xml version="1.0" encoding="utf-8"?>
<worksheet xmlns="http://schemas.openxmlformats.org/spreadsheetml/2006/main" xmlns:r="http://schemas.openxmlformats.org/officeDocument/2006/relationships">
  <dimension ref="A1:T24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3118</v>
      </c>
      <c s="41">
        <f>Rekapitulace!C55</f>
      </c>
      <c s="20" t="s">
        <v>0</v>
      </c>
      <c t="s">
        <v>23</v>
      </c>
      <c t="s">
        <v>27</v>
      </c>
    </row>
    <row r="4" spans="1:16" ht="32" customHeight="1">
      <c r="A4" s="24" t="s">
        <v>20</v>
      </c>
      <c s="25" t="s">
        <v>28</v>
      </c>
      <c s="27" t="s">
        <v>3118</v>
      </c>
      <c r="E4" s="26" t="s">
        <v>3119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COUNTIFS(L8:L242,"=0",A8:A242,"P")+COUNTIFS(L8:L242,"",A8:A242,"P")+SUM(Q8:Q242)</f>
      </c>
    </row>
    <row r="8" spans="1:13" ht="12.75">
      <c r="A8" t="s">
        <v>44</v>
      </c>
      <c r="C8" s="28" t="s">
        <v>3374</v>
      </c>
      <c r="E8" s="30" t="s">
        <v>3373</v>
      </c>
      <c r="J8" s="29">
        <f>0+J9+J30+J51+J60+J81+J110+J131+J140+J165+J170+J203+J224+J237</f>
      </c>
      <c s="29">
        <f>0+K9+K30+K51+K60+K81+K110+K131+K140+K165+K170+K203+K224+K237</f>
      </c>
      <c s="29">
        <f>0+L9+L30+L51+L60+L81+L110+L131+L140+L165+L170+L203+L224+L237</f>
      </c>
      <c s="29">
        <f>0+M9+M30+M51+M60+M81+M110+M131+M140+M165+M170+M203+M224+M237</f>
      </c>
    </row>
    <row r="9" spans="1:13" ht="12.75">
      <c r="A9" t="s">
        <v>46</v>
      </c>
      <c r="C9" s="31" t="s">
        <v>620</v>
      </c>
      <c r="E9" s="33" t="s">
        <v>621</v>
      </c>
      <c r="J9" s="32">
        <f>0</f>
      </c>
      <c s="32">
        <f>0</f>
      </c>
      <c s="32">
        <f>0+L10+L14+L18+L22+L26</f>
      </c>
      <c s="32">
        <f>0+M10+M14+M18+M22+M26</f>
      </c>
    </row>
    <row r="10" spans="1:16" ht="25.5">
      <c r="A10" t="s">
        <v>49</v>
      </c>
      <c s="34" t="s">
        <v>47</v>
      </c>
      <c s="34" t="s">
        <v>571</v>
      </c>
      <c s="35" t="s">
        <v>572</v>
      </c>
      <c s="6" t="s">
        <v>3065</v>
      </c>
      <c s="36" t="s">
        <v>554</v>
      </c>
      <c s="37">
        <v>98952.88</v>
      </c>
      <c s="36">
        <v>0</v>
      </c>
      <c s="36">
        <f>ROUND(G10*H10,6)</f>
      </c>
      <c r="L10" s="38">
        <v>0</v>
      </c>
      <c s="32">
        <f>ROUND(ROUND(L10,2)*ROUND(G10,3),2)</f>
      </c>
      <c s="36" t="s">
        <v>53</v>
      </c>
      <c>
        <f>(M10*21)/100</f>
      </c>
      <c t="s">
        <v>27</v>
      </c>
    </row>
    <row r="11" spans="1:5" ht="25.5">
      <c r="A11" s="35" t="s">
        <v>54</v>
      </c>
      <c r="E11" s="39" t="s">
        <v>555</v>
      </c>
    </row>
    <row r="12" spans="1:5" ht="89.25">
      <c r="A12" s="35" t="s">
        <v>56</v>
      </c>
      <c r="E12" s="40" t="s">
        <v>3375</v>
      </c>
    </row>
    <row r="13" spans="1:5" ht="140.25">
      <c r="A13" t="s">
        <v>57</v>
      </c>
      <c r="E13" s="39" t="s">
        <v>2978</v>
      </c>
    </row>
    <row r="14" spans="1:16" ht="25.5">
      <c r="A14" t="s">
        <v>49</v>
      </c>
      <c s="34" t="s">
        <v>27</v>
      </c>
      <c s="34" t="s">
        <v>2784</v>
      </c>
      <c s="35" t="s">
        <v>2785</v>
      </c>
      <c s="6" t="s">
        <v>3376</v>
      </c>
      <c s="36" t="s">
        <v>554</v>
      </c>
      <c s="37">
        <v>2070</v>
      </c>
      <c s="36">
        <v>0</v>
      </c>
      <c s="36">
        <f>ROUND(G14*H14,6)</f>
      </c>
      <c r="L14" s="38">
        <v>0</v>
      </c>
      <c s="32">
        <f>ROUND(ROUND(L14,2)*ROUND(G14,3),2)</f>
      </c>
      <c s="36" t="s">
        <v>53</v>
      </c>
      <c>
        <f>(M14*21)/100</f>
      </c>
      <c t="s">
        <v>27</v>
      </c>
    </row>
    <row r="15" spans="1:5" ht="25.5">
      <c r="A15" s="35" t="s">
        <v>54</v>
      </c>
      <c r="E15" s="39" t="s">
        <v>555</v>
      </c>
    </row>
    <row r="16" spans="1:5" ht="76.5">
      <c r="A16" s="35" t="s">
        <v>56</v>
      </c>
      <c r="E16" s="40" t="s">
        <v>3377</v>
      </c>
    </row>
    <row r="17" spans="1:5" ht="38.25">
      <c r="A17" t="s">
        <v>57</v>
      </c>
      <c r="E17" s="39" t="s">
        <v>3378</v>
      </c>
    </row>
    <row r="18" spans="1:16" ht="25.5">
      <c r="A18" t="s">
        <v>49</v>
      </c>
      <c s="34" t="s">
        <v>26</v>
      </c>
      <c s="34" t="s">
        <v>551</v>
      </c>
      <c s="35" t="s">
        <v>552</v>
      </c>
      <c s="6" t="s">
        <v>553</v>
      </c>
      <c s="36" t="s">
        <v>554</v>
      </c>
      <c s="37">
        <v>187.8</v>
      </c>
      <c s="36">
        <v>0</v>
      </c>
      <c s="36">
        <f>ROUND(G18*H18,6)</f>
      </c>
      <c r="L18" s="38">
        <v>0</v>
      </c>
      <c s="32">
        <f>ROUND(ROUND(L18,2)*ROUND(G18,3),2)</f>
      </c>
      <c s="36" t="s">
        <v>53</v>
      </c>
      <c>
        <f>(M18*21)/100</f>
      </c>
      <c t="s">
        <v>27</v>
      </c>
    </row>
    <row r="19" spans="1:5" ht="25.5">
      <c r="A19" s="35" t="s">
        <v>54</v>
      </c>
      <c r="E19" s="39" t="s">
        <v>555</v>
      </c>
    </row>
    <row r="20" spans="1:5" ht="12.75">
      <c r="A20" s="35" t="s">
        <v>56</v>
      </c>
      <c r="E20" s="40" t="s">
        <v>3379</v>
      </c>
    </row>
    <row r="21" spans="1:5" ht="140.25">
      <c r="A21" t="s">
        <v>57</v>
      </c>
      <c r="E21" s="39" t="s">
        <v>2978</v>
      </c>
    </row>
    <row r="22" spans="1:16" ht="25.5">
      <c r="A22" t="s">
        <v>49</v>
      </c>
      <c s="34" t="s">
        <v>65</v>
      </c>
      <c s="34" t="s">
        <v>575</v>
      </c>
      <c s="35" t="s">
        <v>576</v>
      </c>
      <c s="6" t="s">
        <v>3125</v>
      </c>
      <c s="36" t="s">
        <v>554</v>
      </c>
      <c s="37">
        <v>86.75</v>
      </c>
      <c s="36">
        <v>0</v>
      </c>
      <c s="36">
        <f>ROUND(G22*H22,6)</f>
      </c>
      <c r="L22" s="38">
        <v>0</v>
      </c>
      <c s="32">
        <f>ROUND(ROUND(L22,2)*ROUND(G22,3),2)</f>
      </c>
      <c s="36" t="s">
        <v>53</v>
      </c>
      <c>
        <f>(M22*21)/100</f>
      </c>
      <c t="s">
        <v>27</v>
      </c>
    </row>
    <row r="23" spans="1:5" ht="25.5">
      <c r="A23" s="35" t="s">
        <v>54</v>
      </c>
      <c r="E23" s="39" t="s">
        <v>555</v>
      </c>
    </row>
    <row r="24" spans="1:5" ht="25.5">
      <c r="A24" s="35" t="s">
        <v>56</v>
      </c>
      <c r="E24" s="40" t="s">
        <v>3380</v>
      </c>
    </row>
    <row r="25" spans="1:5" ht="140.25">
      <c r="A25" t="s">
        <v>57</v>
      </c>
      <c r="E25" s="39" t="s">
        <v>2978</v>
      </c>
    </row>
    <row r="26" spans="1:16" ht="12.75">
      <c r="A26" t="s">
        <v>49</v>
      </c>
      <c s="34" t="s">
        <v>70</v>
      </c>
      <c s="34" t="s">
        <v>3127</v>
      </c>
      <c s="35" t="s">
        <v>55</v>
      </c>
      <c s="6" t="s">
        <v>3128</v>
      </c>
      <c s="36" t="s">
        <v>96</v>
      </c>
      <c s="37">
        <v>1</v>
      </c>
      <c s="36">
        <v>0</v>
      </c>
      <c s="36">
        <f>ROUND(G26*H26,6)</f>
      </c>
      <c r="L26" s="38">
        <v>0</v>
      </c>
      <c s="32">
        <f>ROUND(ROUND(L26,2)*ROUND(G26,3),2)</f>
      </c>
      <c s="36" t="s">
        <v>53</v>
      </c>
      <c>
        <f>(M26*21)/100</f>
      </c>
      <c t="s">
        <v>27</v>
      </c>
    </row>
    <row r="27" spans="1:5" ht="12.75">
      <c r="A27" s="35" t="s">
        <v>54</v>
      </c>
      <c r="E27" s="39" t="s">
        <v>55</v>
      </c>
    </row>
    <row r="28" spans="1:5" ht="12.75">
      <c r="A28" s="35" t="s">
        <v>56</v>
      </c>
      <c r="E28" s="40" t="s">
        <v>55</v>
      </c>
    </row>
    <row r="29" spans="1:5" ht="12.75">
      <c r="A29" t="s">
        <v>57</v>
      </c>
      <c r="E29" s="39" t="s">
        <v>3129</v>
      </c>
    </row>
    <row r="30" spans="1:13" ht="12.75">
      <c r="A30" t="s">
        <v>46</v>
      </c>
      <c r="C30" s="31" t="s">
        <v>131</v>
      </c>
      <c r="E30" s="33" t="s">
        <v>3068</v>
      </c>
      <c r="J30" s="32">
        <f>0</f>
      </c>
      <c s="32">
        <f>0</f>
      </c>
      <c s="32">
        <f>0+L31+L35+L39+L43+L47</f>
      </c>
      <c s="32">
        <f>0+M31+M35+M39+M43+M47</f>
      </c>
    </row>
    <row r="31" spans="1:16" ht="12.75">
      <c r="A31" t="s">
        <v>49</v>
      </c>
      <c s="34" t="s">
        <v>75</v>
      </c>
      <c s="34" t="s">
        <v>3289</v>
      </c>
      <c s="35" t="s">
        <v>55</v>
      </c>
      <c s="6" t="s">
        <v>99</v>
      </c>
      <c s="36" t="s">
        <v>100</v>
      </c>
      <c s="37">
        <v>13518</v>
      </c>
      <c s="36">
        <v>0</v>
      </c>
      <c s="36">
        <f>ROUND(G31*H31,6)</f>
      </c>
      <c r="L31" s="38">
        <v>0</v>
      </c>
      <c s="32">
        <f>ROUND(ROUND(L31,2)*ROUND(G31,3),2)</f>
      </c>
      <c s="36" t="s">
        <v>3071</v>
      </c>
      <c>
        <f>(M31*21)/100</f>
      </c>
      <c t="s">
        <v>27</v>
      </c>
    </row>
    <row r="32" spans="1:5" ht="12.75">
      <c r="A32" s="35" t="s">
        <v>54</v>
      </c>
      <c r="E32" s="39" t="s">
        <v>55</v>
      </c>
    </row>
    <row r="33" spans="1:5" ht="12.75">
      <c r="A33" s="35" t="s">
        <v>56</v>
      </c>
      <c r="E33" s="40" t="s">
        <v>3290</v>
      </c>
    </row>
    <row r="34" spans="1:5" ht="38.25">
      <c r="A34" t="s">
        <v>57</v>
      </c>
      <c r="E34" s="39" t="s">
        <v>3132</v>
      </c>
    </row>
    <row r="35" spans="1:16" ht="12.75">
      <c r="A35" t="s">
        <v>49</v>
      </c>
      <c s="34" t="s">
        <v>110</v>
      </c>
      <c s="34" t="s">
        <v>3291</v>
      </c>
      <c s="35" t="s">
        <v>55</v>
      </c>
      <c s="6" t="s">
        <v>3292</v>
      </c>
      <c s="36" t="s">
        <v>52</v>
      </c>
      <c s="37">
        <v>22</v>
      </c>
      <c s="36">
        <v>0</v>
      </c>
      <c s="36">
        <f>ROUND(G35*H35,6)</f>
      </c>
      <c r="L35" s="38">
        <v>0</v>
      </c>
      <c s="32">
        <f>ROUND(ROUND(L35,2)*ROUND(G35,3),2)</f>
      </c>
      <c s="36" t="s">
        <v>3071</v>
      </c>
      <c>
        <f>(M35*21)/100</f>
      </c>
      <c t="s">
        <v>27</v>
      </c>
    </row>
    <row r="36" spans="1:5" ht="12.75">
      <c r="A36" s="35" t="s">
        <v>54</v>
      </c>
      <c r="E36" s="39" t="s">
        <v>55</v>
      </c>
    </row>
    <row r="37" spans="1:5" ht="12.75">
      <c r="A37" s="35" t="s">
        <v>56</v>
      </c>
      <c r="E37" s="40" t="s">
        <v>3290</v>
      </c>
    </row>
    <row r="38" spans="1:5" ht="165.75">
      <c r="A38" t="s">
        <v>57</v>
      </c>
      <c r="E38" s="39" t="s">
        <v>3293</v>
      </c>
    </row>
    <row r="39" spans="1:16" ht="12.75">
      <c r="A39" t="s">
        <v>49</v>
      </c>
      <c s="34" t="s">
        <v>114</v>
      </c>
      <c s="34" t="s">
        <v>3133</v>
      </c>
      <c s="35" t="s">
        <v>55</v>
      </c>
      <c s="6" t="s">
        <v>3134</v>
      </c>
      <c s="36" t="s">
        <v>108</v>
      </c>
      <c s="37">
        <v>1261.54</v>
      </c>
      <c s="36">
        <v>0</v>
      </c>
      <c s="36">
        <f>ROUND(G39*H39,6)</f>
      </c>
      <c r="L39" s="38">
        <v>0</v>
      </c>
      <c s="32">
        <f>ROUND(ROUND(L39,2)*ROUND(G39,3),2)</f>
      </c>
      <c s="36" t="s">
        <v>3071</v>
      </c>
      <c>
        <f>(M39*21)/100</f>
      </c>
      <c t="s">
        <v>27</v>
      </c>
    </row>
    <row r="40" spans="1:5" ht="12.75">
      <c r="A40" s="35" t="s">
        <v>54</v>
      </c>
      <c r="E40" s="39" t="s">
        <v>55</v>
      </c>
    </row>
    <row r="41" spans="1:5" ht="12.75">
      <c r="A41" s="35" t="s">
        <v>56</v>
      </c>
      <c r="E41" s="40" t="s">
        <v>3381</v>
      </c>
    </row>
    <row r="42" spans="1:5" ht="38.25">
      <c r="A42" t="s">
        <v>57</v>
      </c>
      <c r="E42" s="39" t="s">
        <v>3136</v>
      </c>
    </row>
    <row r="43" spans="1:16" ht="12.75">
      <c r="A43" t="s">
        <v>49</v>
      </c>
      <c s="34" t="s">
        <v>119</v>
      </c>
      <c s="34" t="s">
        <v>3137</v>
      </c>
      <c s="35" t="s">
        <v>55</v>
      </c>
      <c s="6" t="s">
        <v>3138</v>
      </c>
      <c s="36" t="s">
        <v>108</v>
      </c>
      <c s="37">
        <v>54301.47</v>
      </c>
      <c s="36">
        <v>0</v>
      </c>
      <c s="36">
        <f>ROUND(G43*H43,6)</f>
      </c>
      <c r="L43" s="38">
        <v>0</v>
      </c>
      <c s="32">
        <f>ROUND(ROUND(L43,2)*ROUND(G43,3),2)</f>
      </c>
      <c s="36" t="s">
        <v>3071</v>
      </c>
      <c>
        <f>(M43*21)/100</f>
      </c>
      <c t="s">
        <v>27</v>
      </c>
    </row>
    <row r="44" spans="1:5" ht="12.75">
      <c r="A44" s="35" t="s">
        <v>54</v>
      </c>
      <c r="E44" s="39" t="s">
        <v>55</v>
      </c>
    </row>
    <row r="45" spans="1:5" ht="102">
      <c r="A45" s="35" t="s">
        <v>56</v>
      </c>
      <c r="E45" s="40" t="s">
        <v>3382</v>
      </c>
    </row>
    <row r="46" spans="1:5" ht="369.75">
      <c r="A46" t="s">
        <v>57</v>
      </c>
      <c r="E46" s="39" t="s">
        <v>3073</v>
      </c>
    </row>
    <row r="47" spans="1:16" ht="12.75">
      <c r="A47" t="s">
        <v>49</v>
      </c>
      <c s="34" t="s">
        <v>123</v>
      </c>
      <c s="34" t="s">
        <v>3140</v>
      </c>
      <c s="35" t="s">
        <v>55</v>
      </c>
      <c s="6" t="s">
        <v>3141</v>
      </c>
      <c s="36" t="s">
        <v>104</v>
      </c>
      <c s="37">
        <v>500</v>
      </c>
      <c s="36">
        <v>0</v>
      </c>
      <c s="36">
        <f>ROUND(G47*H47,6)</f>
      </c>
      <c r="L47" s="38">
        <v>0</v>
      </c>
      <c s="32">
        <f>ROUND(ROUND(L47,2)*ROUND(G47,3),2)</f>
      </c>
      <c s="36" t="s">
        <v>3071</v>
      </c>
      <c>
        <f>(M47*21)/100</f>
      </c>
      <c t="s">
        <v>27</v>
      </c>
    </row>
    <row r="48" spans="1:5" ht="12.75">
      <c r="A48" s="35" t="s">
        <v>54</v>
      </c>
      <c r="E48" s="39" t="s">
        <v>55</v>
      </c>
    </row>
    <row r="49" spans="1:5" ht="12.75">
      <c r="A49" s="35" t="s">
        <v>56</v>
      </c>
      <c r="E49" s="40" t="s">
        <v>3383</v>
      </c>
    </row>
    <row r="50" spans="1:5" ht="63.75">
      <c r="A50" t="s">
        <v>57</v>
      </c>
      <c r="E50" s="39" t="s">
        <v>3143</v>
      </c>
    </row>
    <row r="51" spans="1:13" ht="12.75">
      <c r="A51" t="s">
        <v>46</v>
      </c>
      <c r="C51" s="31" t="s">
        <v>135</v>
      </c>
      <c r="E51" s="33" t="s">
        <v>3144</v>
      </c>
      <c r="J51" s="32">
        <f>0</f>
      </c>
      <c s="32">
        <f>0</f>
      </c>
      <c s="32">
        <f>0+L52+L56</f>
      </c>
      <c s="32">
        <f>0+M52+M56</f>
      </c>
    </row>
    <row r="52" spans="1:16" ht="12.75">
      <c r="A52" t="s">
        <v>49</v>
      </c>
      <c s="34" t="s">
        <v>127</v>
      </c>
      <c s="34" t="s">
        <v>3145</v>
      </c>
      <c s="35" t="s">
        <v>55</v>
      </c>
      <c s="6" t="s">
        <v>3146</v>
      </c>
      <c s="36" t="s">
        <v>108</v>
      </c>
      <c s="37">
        <v>1136.42</v>
      </c>
      <c s="36">
        <v>0</v>
      </c>
      <c s="36">
        <f>ROUND(G52*H52,6)</f>
      </c>
      <c r="L52" s="38">
        <v>0</v>
      </c>
      <c s="32">
        <f>ROUND(ROUND(L52,2)*ROUND(G52,3),2)</f>
      </c>
      <c s="36" t="s">
        <v>3071</v>
      </c>
      <c>
        <f>(M52*21)/100</f>
      </c>
      <c t="s">
        <v>27</v>
      </c>
    </row>
    <row r="53" spans="1:5" ht="12.75">
      <c r="A53" s="35" t="s">
        <v>54</v>
      </c>
      <c r="E53" s="39" t="s">
        <v>55</v>
      </c>
    </row>
    <row r="54" spans="1:5" ht="89.25">
      <c r="A54" s="35" t="s">
        <v>56</v>
      </c>
      <c r="E54" s="40" t="s">
        <v>3384</v>
      </c>
    </row>
    <row r="55" spans="1:5" ht="318.75">
      <c r="A55" t="s">
        <v>57</v>
      </c>
      <c r="E55" s="39" t="s">
        <v>3148</v>
      </c>
    </row>
    <row r="56" spans="1:16" ht="12.75">
      <c r="A56" t="s">
        <v>49</v>
      </c>
      <c s="34" t="s">
        <v>131</v>
      </c>
      <c s="34" t="s">
        <v>3149</v>
      </c>
      <c s="35" t="s">
        <v>55</v>
      </c>
      <c s="6" t="s">
        <v>3385</v>
      </c>
      <c s="36" t="s">
        <v>108</v>
      </c>
      <c s="37">
        <v>419.04</v>
      </c>
      <c s="36">
        <v>0</v>
      </c>
      <c s="36">
        <f>ROUND(G56*H56,6)</f>
      </c>
      <c r="L56" s="38">
        <v>0</v>
      </c>
      <c s="32">
        <f>ROUND(ROUND(L56,2)*ROUND(G56,3),2)</f>
      </c>
      <c s="36" t="s">
        <v>3071</v>
      </c>
      <c>
        <f>(M56*21)/100</f>
      </c>
      <c t="s">
        <v>27</v>
      </c>
    </row>
    <row r="57" spans="1:5" ht="12.75">
      <c r="A57" s="35" t="s">
        <v>54</v>
      </c>
      <c r="E57" s="39" t="s">
        <v>55</v>
      </c>
    </row>
    <row r="58" spans="1:5" ht="25.5">
      <c r="A58" s="35" t="s">
        <v>56</v>
      </c>
      <c r="E58" s="40" t="s">
        <v>3386</v>
      </c>
    </row>
    <row r="59" spans="1:5" ht="318.75">
      <c r="A59" t="s">
        <v>57</v>
      </c>
      <c r="E59" s="39" t="s">
        <v>3148</v>
      </c>
    </row>
    <row r="60" spans="1:13" ht="12.75">
      <c r="A60" t="s">
        <v>46</v>
      </c>
      <c r="C60" s="31" t="s">
        <v>153</v>
      </c>
      <c r="E60" s="33" t="s">
        <v>3152</v>
      </c>
      <c r="J60" s="32">
        <f>0</f>
      </c>
      <c s="32">
        <f>0</f>
      </c>
      <c s="32">
        <f>0+L61+L65+L69+L73+L77</f>
      </c>
      <c s="32">
        <f>0+M61+M65+M69+M73+M77</f>
      </c>
    </row>
    <row r="61" spans="1:16" ht="12.75">
      <c r="A61" t="s">
        <v>49</v>
      </c>
      <c s="34" t="s">
        <v>135</v>
      </c>
      <c s="34" t="s">
        <v>3153</v>
      </c>
      <c s="35" t="s">
        <v>55</v>
      </c>
      <c s="6" t="s">
        <v>137</v>
      </c>
      <c s="36" t="s">
        <v>108</v>
      </c>
      <c s="37">
        <v>429</v>
      </c>
      <c s="36">
        <v>0</v>
      </c>
      <c s="36">
        <f>ROUND(G61*H61,6)</f>
      </c>
      <c r="L61" s="38">
        <v>0</v>
      </c>
      <c s="32">
        <f>ROUND(ROUND(L61,2)*ROUND(G61,3),2)</f>
      </c>
      <c s="36" t="s">
        <v>3071</v>
      </c>
      <c>
        <f>(M61*21)/100</f>
      </c>
      <c t="s">
        <v>27</v>
      </c>
    </row>
    <row r="62" spans="1:5" ht="12.75">
      <c r="A62" s="35" t="s">
        <v>54</v>
      </c>
      <c r="E62" s="39" t="s">
        <v>55</v>
      </c>
    </row>
    <row r="63" spans="1:5" ht="38.25">
      <c r="A63" s="35" t="s">
        <v>56</v>
      </c>
      <c r="E63" s="40" t="s">
        <v>3387</v>
      </c>
    </row>
    <row r="64" spans="1:5" ht="229.5">
      <c r="A64" t="s">
        <v>57</v>
      </c>
      <c r="E64" s="39" t="s">
        <v>3155</v>
      </c>
    </row>
    <row r="65" spans="1:16" ht="12.75">
      <c r="A65" t="s">
        <v>49</v>
      </c>
      <c s="34" t="s">
        <v>140</v>
      </c>
      <c s="34" t="s">
        <v>3156</v>
      </c>
      <c s="35" t="s">
        <v>55</v>
      </c>
      <c s="6" t="s">
        <v>3157</v>
      </c>
      <c s="36" t="s">
        <v>108</v>
      </c>
      <c s="37">
        <v>1648.64</v>
      </c>
      <c s="36">
        <v>0</v>
      </c>
      <c s="36">
        <f>ROUND(G65*H65,6)</f>
      </c>
      <c r="L65" s="38">
        <v>0</v>
      </c>
      <c s="32">
        <f>ROUND(ROUND(L65,2)*ROUND(G65,3),2)</f>
      </c>
      <c s="36" t="s">
        <v>3071</v>
      </c>
      <c>
        <f>(M65*21)/100</f>
      </c>
      <c t="s">
        <v>27</v>
      </c>
    </row>
    <row r="66" spans="1:5" ht="12.75">
      <c r="A66" s="35" t="s">
        <v>54</v>
      </c>
      <c r="E66" s="39" t="s">
        <v>55</v>
      </c>
    </row>
    <row r="67" spans="1:5" ht="127.5">
      <c r="A67" s="35" t="s">
        <v>56</v>
      </c>
      <c r="E67" s="40" t="s">
        <v>3388</v>
      </c>
    </row>
    <row r="68" spans="1:5" ht="229.5">
      <c r="A68" t="s">
        <v>57</v>
      </c>
      <c r="E68" s="39" t="s">
        <v>3159</v>
      </c>
    </row>
    <row r="69" spans="1:16" ht="12.75">
      <c r="A69" t="s">
        <v>49</v>
      </c>
      <c s="34" t="s">
        <v>145</v>
      </c>
      <c s="34" t="s">
        <v>3160</v>
      </c>
      <c s="35" t="s">
        <v>55</v>
      </c>
      <c s="6" t="s">
        <v>3161</v>
      </c>
      <c s="36" t="s">
        <v>108</v>
      </c>
      <c s="37">
        <v>6830.75</v>
      </c>
      <c s="36">
        <v>0</v>
      </c>
      <c s="36">
        <f>ROUND(G69*H69,6)</f>
      </c>
      <c r="L69" s="38">
        <v>0</v>
      </c>
      <c s="32">
        <f>ROUND(ROUND(L69,2)*ROUND(G69,3),2)</f>
      </c>
      <c s="36" t="s">
        <v>3071</v>
      </c>
      <c>
        <f>(M69*21)/100</f>
      </c>
      <c t="s">
        <v>27</v>
      </c>
    </row>
    <row r="70" spans="1:5" ht="12.75">
      <c r="A70" s="35" t="s">
        <v>54</v>
      </c>
      <c r="E70" s="39" t="s">
        <v>55</v>
      </c>
    </row>
    <row r="71" spans="1:5" ht="38.25">
      <c r="A71" s="35" t="s">
        <v>56</v>
      </c>
      <c r="E71" s="40" t="s">
        <v>3389</v>
      </c>
    </row>
    <row r="72" spans="1:5" ht="280.5">
      <c r="A72" t="s">
        <v>57</v>
      </c>
      <c r="E72" s="39" t="s">
        <v>3163</v>
      </c>
    </row>
    <row r="73" spans="1:16" ht="12.75">
      <c r="A73" t="s">
        <v>49</v>
      </c>
      <c s="34" t="s">
        <v>149</v>
      </c>
      <c s="34" t="s">
        <v>3164</v>
      </c>
      <c s="35" t="s">
        <v>55</v>
      </c>
      <c s="6" t="s">
        <v>3165</v>
      </c>
      <c s="36" t="s">
        <v>108</v>
      </c>
      <c s="37">
        <v>419.04</v>
      </c>
      <c s="36">
        <v>0</v>
      </c>
      <c s="36">
        <f>ROUND(G73*H73,6)</f>
      </c>
      <c r="L73" s="38">
        <v>0</v>
      </c>
      <c s="32">
        <f>ROUND(ROUND(L73,2)*ROUND(G73,3),2)</f>
      </c>
      <c s="36" t="s">
        <v>3166</v>
      </c>
      <c>
        <f>(M73*21)/100</f>
      </c>
      <c t="s">
        <v>27</v>
      </c>
    </row>
    <row r="74" spans="1:5" ht="12.75">
      <c r="A74" s="35" t="s">
        <v>54</v>
      </c>
      <c r="E74" s="39" t="s">
        <v>55</v>
      </c>
    </row>
    <row r="75" spans="1:5" ht="12.75">
      <c r="A75" s="35" t="s">
        <v>56</v>
      </c>
      <c r="E75" s="40" t="s">
        <v>3390</v>
      </c>
    </row>
    <row r="76" spans="1:5" ht="12.75">
      <c r="A76" t="s">
        <v>57</v>
      </c>
      <c r="E76" s="39" t="s">
        <v>74</v>
      </c>
    </row>
    <row r="77" spans="1:16" ht="12.75">
      <c r="A77" t="s">
        <v>49</v>
      </c>
      <c s="34" t="s">
        <v>153</v>
      </c>
      <c s="34" t="s">
        <v>3168</v>
      </c>
      <c s="35" t="s">
        <v>55</v>
      </c>
      <c s="6" t="s">
        <v>3169</v>
      </c>
      <c s="36" t="s">
        <v>108</v>
      </c>
      <c s="37">
        <v>250.8</v>
      </c>
      <c s="36">
        <v>0</v>
      </c>
      <c s="36">
        <f>ROUND(G77*H77,6)</f>
      </c>
      <c r="L77" s="38">
        <v>0</v>
      </c>
      <c s="32">
        <f>ROUND(ROUND(L77,2)*ROUND(G77,3),2)</f>
      </c>
      <c s="36" t="s">
        <v>3071</v>
      </c>
      <c>
        <f>(M77*21)/100</f>
      </c>
      <c t="s">
        <v>27</v>
      </c>
    </row>
    <row r="78" spans="1:5" ht="12.75">
      <c r="A78" s="35" t="s">
        <v>54</v>
      </c>
      <c r="E78" s="39" t="s">
        <v>55</v>
      </c>
    </row>
    <row r="79" spans="1:5" ht="25.5">
      <c r="A79" s="35" t="s">
        <v>56</v>
      </c>
      <c r="E79" s="40" t="s">
        <v>3391</v>
      </c>
    </row>
    <row r="80" spans="1:5" ht="267.75">
      <c r="A80" t="s">
        <v>57</v>
      </c>
      <c r="E80" s="39" t="s">
        <v>3171</v>
      </c>
    </row>
    <row r="81" spans="1:13" ht="12.75">
      <c r="A81" t="s">
        <v>46</v>
      </c>
      <c r="C81" s="31" t="s">
        <v>157</v>
      </c>
      <c r="E81" s="33" t="s">
        <v>3172</v>
      </c>
      <c r="J81" s="32">
        <f>0</f>
      </c>
      <c s="32">
        <f>0</f>
      </c>
      <c s="32">
        <f>0+L82+L86+L90+L94+L98+L102+L106</f>
      </c>
      <c s="32">
        <f>0+M82+M86+M90+M94+M98+M102+M106</f>
      </c>
    </row>
    <row r="82" spans="1:16" ht="12.75">
      <c r="A82" t="s">
        <v>49</v>
      </c>
      <c s="34" t="s">
        <v>157</v>
      </c>
      <c s="34" t="s">
        <v>3305</v>
      </c>
      <c s="35" t="s">
        <v>55</v>
      </c>
      <c s="6" t="s">
        <v>3306</v>
      </c>
      <c s="36" t="s">
        <v>100</v>
      </c>
      <c s="37">
        <v>76607.2</v>
      </c>
      <c s="36">
        <v>0</v>
      </c>
      <c s="36">
        <f>ROUND(G82*H82,6)</f>
      </c>
      <c r="L82" s="38">
        <v>0</v>
      </c>
      <c s="32">
        <f>ROUND(ROUND(L82,2)*ROUND(G82,3),2)</f>
      </c>
      <c s="36" t="s">
        <v>3071</v>
      </c>
      <c>
        <f>(M82*21)/100</f>
      </c>
      <c t="s">
        <v>27</v>
      </c>
    </row>
    <row r="83" spans="1:5" ht="12.75">
      <c r="A83" s="35" t="s">
        <v>54</v>
      </c>
      <c r="E83" s="39" t="s">
        <v>55</v>
      </c>
    </row>
    <row r="84" spans="1:5" ht="12.75">
      <c r="A84" s="35" t="s">
        <v>56</v>
      </c>
      <c r="E84" s="40" t="s">
        <v>3392</v>
      </c>
    </row>
    <row r="85" spans="1:5" ht="25.5">
      <c r="A85" t="s">
        <v>57</v>
      </c>
      <c r="E85" s="39" t="s">
        <v>3308</v>
      </c>
    </row>
    <row r="86" spans="1:16" ht="12.75">
      <c r="A86" t="s">
        <v>49</v>
      </c>
      <c s="34" t="s">
        <v>161</v>
      </c>
      <c s="34" t="s">
        <v>3174</v>
      </c>
      <c s="35" t="s">
        <v>55</v>
      </c>
      <c s="6" t="s">
        <v>3175</v>
      </c>
      <c s="36" t="s">
        <v>108</v>
      </c>
      <c s="37">
        <v>1261.54</v>
      </c>
      <c s="36">
        <v>0</v>
      </c>
      <c s="36">
        <f>ROUND(G86*H86,6)</f>
      </c>
      <c r="L86" s="38">
        <v>0</v>
      </c>
      <c s="32">
        <f>ROUND(ROUND(L86,2)*ROUND(G86,3),2)</f>
      </c>
      <c s="36" t="s">
        <v>3071</v>
      </c>
      <c>
        <f>(M86*21)/100</f>
      </c>
      <c t="s">
        <v>27</v>
      </c>
    </row>
    <row r="87" spans="1:5" ht="12.75">
      <c r="A87" s="35" t="s">
        <v>54</v>
      </c>
      <c r="E87" s="39" t="s">
        <v>55</v>
      </c>
    </row>
    <row r="88" spans="1:5" ht="12.75">
      <c r="A88" s="35" t="s">
        <v>56</v>
      </c>
      <c r="E88" s="40" t="s">
        <v>3393</v>
      </c>
    </row>
    <row r="89" spans="1:5" ht="38.25">
      <c r="A89" t="s">
        <v>57</v>
      </c>
      <c r="E89" s="39" t="s">
        <v>3177</v>
      </c>
    </row>
    <row r="90" spans="1:16" ht="25.5">
      <c r="A90" t="s">
        <v>49</v>
      </c>
      <c s="34" t="s">
        <v>165</v>
      </c>
      <c s="34" t="s">
        <v>3394</v>
      </c>
      <c s="35" t="s">
        <v>55</v>
      </c>
      <c s="6" t="s">
        <v>3395</v>
      </c>
      <c s="36" t="s">
        <v>52</v>
      </c>
      <c s="37">
        <v>32</v>
      </c>
      <c s="36">
        <v>0</v>
      </c>
      <c s="36">
        <f>ROUND(G90*H90,6)</f>
      </c>
      <c r="L90" s="38">
        <v>0</v>
      </c>
      <c s="32">
        <f>ROUND(ROUND(L90,2)*ROUND(G90,3),2)</f>
      </c>
      <c s="36" t="s">
        <v>3071</v>
      </c>
      <c>
        <f>(M90*21)/100</f>
      </c>
      <c t="s">
        <v>27</v>
      </c>
    </row>
    <row r="91" spans="1:5" ht="12.75">
      <c r="A91" s="35" t="s">
        <v>54</v>
      </c>
      <c r="E91" s="39" t="s">
        <v>55</v>
      </c>
    </row>
    <row r="92" spans="1:5" ht="12.75">
      <c r="A92" s="35" t="s">
        <v>56</v>
      </c>
      <c r="E92" s="40" t="s">
        <v>3396</v>
      </c>
    </row>
    <row r="93" spans="1:5" ht="114.75">
      <c r="A93" t="s">
        <v>57</v>
      </c>
      <c r="E93" s="39" t="s">
        <v>3397</v>
      </c>
    </row>
    <row r="94" spans="1:16" ht="12.75">
      <c r="A94" t="s">
        <v>49</v>
      </c>
      <c s="34" t="s">
        <v>168</v>
      </c>
      <c s="34" t="s">
        <v>3178</v>
      </c>
      <c s="35" t="s">
        <v>55</v>
      </c>
      <c s="6" t="s">
        <v>3179</v>
      </c>
      <c s="36" t="s">
        <v>100</v>
      </c>
      <c s="37">
        <v>8410.27</v>
      </c>
      <c s="36">
        <v>0</v>
      </c>
      <c s="36">
        <f>ROUND(G94*H94,6)</f>
      </c>
      <c r="L94" s="38">
        <v>0</v>
      </c>
      <c s="32">
        <f>ROUND(ROUND(L94,2)*ROUND(G94,3),2)</f>
      </c>
      <c s="36" t="s">
        <v>3071</v>
      </c>
      <c>
        <f>(M94*21)/100</f>
      </c>
      <c t="s">
        <v>27</v>
      </c>
    </row>
    <row r="95" spans="1:5" ht="12.75">
      <c r="A95" s="35" t="s">
        <v>54</v>
      </c>
      <c r="E95" s="39" t="s">
        <v>55</v>
      </c>
    </row>
    <row r="96" spans="1:5" ht="12.75">
      <c r="A96" s="35" t="s">
        <v>56</v>
      </c>
      <c r="E96" s="40" t="s">
        <v>3398</v>
      </c>
    </row>
    <row r="97" spans="1:5" ht="25.5">
      <c r="A97" t="s">
        <v>57</v>
      </c>
      <c r="E97" s="39" t="s">
        <v>3181</v>
      </c>
    </row>
    <row r="98" spans="1:16" ht="12.75">
      <c r="A98" t="s">
        <v>49</v>
      </c>
      <c s="34" t="s">
        <v>171</v>
      </c>
      <c s="34" t="s">
        <v>3182</v>
      </c>
      <c s="35" t="s">
        <v>55</v>
      </c>
      <c s="6" t="s">
        <v>3183</v>
      </c>
      <c s="36" t="s">
        <v>100</v>
      </c>
      <c s="37">
        <v>8410.27</v>
      </c>
      <c s="36">
        <v>0</v>
      </c>
      <c s="36">
        <f>ROUND(G98*H98,6)</f>
      </c>
      <c r="L98" s="38">
        <v>0</v>
      </c>
      <c s="32">
        <f>ROUND(ROUND(L98,2)*ROUND(G98,3),2)</f>
      </c>
      <c s="36" t="s">
        <v>3071</v>
      </c>
      <c>
        <f>(M98*21)/100</f>
      </c>
      <c t="s">
        <v>27</v>
      </c>
    </row>
    <row r="99" spans="1:5" ht="12.75">
      <c r="A99" s="35" t="s">
        <v>54</v>
      </c>
      <c r="E99" s="39" t="s">
        <v>55</v>
      </c>
    </row>
    <row r="100" spans="1:5" ht="12.75">
      <c r="A100" s="35" t="s">
        <v>56</v>
      </c>
      <c r="E100" s="40" t="s">
        <v>3398</v>
      </c>
    </row>
    <row r="101" spans="1:5" ht="25.5">
      <c r="A101" t="s">
        <v>57</v>
      </c>
      <c r="E101" s="39" t="s">
        <v>3185</v>
      </c>
    </row>
    <row r="102" spans="1:16" ht="12.75">
      <c r="A102" t="s">
        <v>49</v>
      </c>
      <c s="34" t="s">
        <v>174</v>
      </c>
      <c s="34" t="s">
        <v>3186</v>
      </c>
      <c s="35" t="s">
        <v>55</v>
      </c>
      <c s="6" t="s">
        <v>3187</v>
      </c>
      <c s="36" t="s">
        <v>100</v>
      </c>
      <c s="37">
        <v>8410.27</v>
      </c>
      <c s="36">
        <v>0</v>
      </c>
      <c s="36">
        <f>ROUND(G102*H102,6)</f>
      </c>
      <c r="L102" s="38">
        <v>0</v>
      </c>
      <c s="32">
        <f>ROUND(ROUND(L102,2)*ROUND(G102,3),2)</f>
      </c>
      <c s="36" t="s">
        <v>3071</v>
      </c>
      <c>
        <f>(M102*21)/100</f>
      </c>
      <c t="s">
        <v>27</v>
      </c>
    </row>
    <row r="103" spans="1:5" ht="12.75">
      <c r="A103" s="35" t="s">
        <v>54</v>
      </c>
      <c r="E103" s="39" t="s">
        <v>55</v>
      </c>
    </row>
    <row r="104" spans="1:5" ht="12.75">
      <c r="A104" s="35" t="s">
        <v>56</v>
      </c>
      <c r="E104" s="40" t="s">
        <v>3398</v>
      </c>
    </row>
    <row r="105" spans="1:5" ht="38.25">
      <c r="A105" t="s">
        <v>57</v>
      </c>
      <c r="E105" s="39" t="s">
        <v>3189</v>
      </c>
    </row>
    <row r="106" spans="1:16" ht="12.75">
      <c r="A106" t="s">
        <v>49</v>
      </c>
      <c s="34" t="s">
        <v>177</v>
      </c>
      <c s="34" t="s">
        <v>3190</v>
      </c>
      <c s="35" t="s">
        <v>55</v>
      </c>
      <c s="6" t="s">
        <v>3191</v>
      </c>
      <c s="36" t="s">
        <v>108</v>
      </c>
      <c s="37">
        <v>52.98</v>
      </c>
      <c s="36">
        <v>0</v>
      </c>
      <c s="36">
        <f>ROUND(G106*H106,6)</f>
      </c>
      <c r="L106" s="38">
        <v>0</v>
      </c>
      <c s="32">
        <f>ROUND(ROUND(L106,2)*ROUND(G106,3),2)</f>
      </c>
      <c s="36" t="s">
        <v>3071</v>
      </c>
      <c>
        <f>(M106*21)/100</f>
      </c>
      <c t="s">
        <v>27</v>
      </c>
    </row>
    <row r="107" spans="1:5" ht="12.75">
      <c r="A107" s="35" t="s">
        <v>54</v>
      </c>
      <c r="E107" s="39" t="s">
        <v>55</v>
      </c>
    </row>
    <row r="108" spans="1:5" ht="12.75">
      <c r="A108" s="35" t="s">
        <v>56</v>
      </c>
      <c r="E108" s="40" t="s">
        <v>3192</v>
      </c>
    </row>
    <row r="109" spans="1:5" ht="38.25">
      <c r="A109" t="s">
        <v>57</v>
      </c>
      <c r="E109" s="39" t="s">
        <v>3193</v>
      </c>
    </row>
    <row r="110" spans="1:13" ht="12.75">
      <c r="A110" t="s">
        <v>46</v>
      </c>
      <c r="C110" s="31" t="s">
        <v>27</v>
      </c>
      <c r="E110" s="33" t="s">
        <v>3194</v>
      </c>
      <c r="J110" s="32">
        <f>0</f>
      </c>
      <c s="32">
        <f>0</f>
      </c>
      <c s="32">
        <f>0+L111+L115+L119+L123+L127</f>
      </c>
      <c s="32">
        <f>0+M111+M115+M119+M123+M127</f>
      </c>
    </row>
    <row r="111" spans="1:16" ht="25.5">
      <c r="A111" t="s">
        <v>49</v>
      </c>
      <c s="34" t="s">
        <v>180</v>
      </c>
      <c s="34" t="s">
        <v>3399</v>
      </c>
      <c s="35" t="s">
        <v>55</v>
      </c>
      <c s="6" t="s">
        <v>3400</v>
      </c>
      <c s="36" t="s">
        <v>108</v>
      </c>
      <c s="37">
        <v>88.5</v>
      </c>
      <c s="36">
        <v>0</v>
      </c>
      <c s="36">
        <f>ROUND(G111*H111,6)</f>
      </c>
      <c r="L111" s="38">
        <v>0</v>
      </c>
      <c s="32">
        <f>ROUND(ROUND(L111,2)*ROUND(G111,3),2)</f>
      </c>
      <c s="36" t="s">
        <v>3071</v>
      </c>
      <c>
        <f>(M111*21)/100</f>
      </c>
      <c t="s">
        <v>27</v>
      </c>
    </row>
    <row r="112" spans="1:5" ht="12.75">
      <c r="A112" s="35" t="s">
        <v>54</v>
      </c>
      <c r="E112" s="39" t="s">
        <v>55</v>
      </c>
    </row>
    <row r="113" spans="1:5" ht="51">
      <c r="A113" s="35" t="s">
        <v>56</v>
      </c>
      <c r="E113" s="40" t="s">
        <v>3401</v>
      </c>
    </row>
    <row r="114" spans="1:5" ht="25.5">
      <c r="A114" t="s">
        <v>57</v>
      </c>
      <c r="E114" s="39" t="s">
        <v>3402</v>
      </c>
    </row>
    <row r="115" spans="1:16" ht="12.75">
      <c r="A115" t="s">
        <v>49</v>
      </c>
      <c s="34" t="s">
        <v>183</v>
      </c>
      <c s="34" t="s">
        <v>3195</v>
      </c>
      <c s="35" t="s">
        <v>55</v>
      </c>
      <c s="6" t="s">
        <v>3196</v>
      </c>
      <c s="36" t="s">
        <v>108</v>
      </c>
      <c s="37">
        <v>648.92</v>
      </c>
      <c s="36">
        <v>0</v>
      </c>
      <c s="36">
        <f>ROUND(G115*H115,6)</f>
      </c>
      <c r="L115" s="38">
        <v>0</v>
      </c>
      <c s="32">
        <f>ROUND(ROUND(L115,2)*ROUND(G115,3),2)</f>
      </c>
      <c s="36" t="s">
        <v>3071</v>
      </c>
      <c>
        <f>(M115*21)/100</f>
      </c>
      <c t="s">
        <v>27</v>
      </c>
    </row>
    <row r="116" spans="1:5" ht="12.75">
      <c r="A116" s="35" t="s">
        <v>54</v>
      </c>
      <c r="E116" s="39" t="s">
        <v>55</v>
      </c>
    </row>
    <row r="117" spans="1:5" ht="51">
      <c r="A117" s="35" t="s">
        <v>56</v>
      </c>
      <c r="E117" s="40" t="s">
        <v>3403</v>
      </c>
    </row>
    <row r="118" spans="1:5" ht="38.25">
      <c r="A118" t="s">
        <v>57</v>
      </c>
      <c r="E118" s="39" t="s">
        <v>3198</v>
      </c>
    </row>
    <row r="119" spans="1:16" ht="12.75">
      <c r="A119" t="s">
        <v>49</v>
      </c>
      <c s="34" t="s">
        <v>187</v>
      </c>
      <c s="34" t="s">
        <v>3199</v>
      </c>
      <c s="35" t="s">
        <v>55</v>
      </c>
      <c s="6" t="s">
        <v>3200</v>
      </c>
      <c s="36" t="s">
        <v>100</v>
      </c>
      <c s="37">
        <v>38958</v>
      </c>
      <c s="36">
        <v>0</v>
      </c>
      <c s="36">
        <f>ROUND(G119*H119,6)</f>
      </c>
      <c r="L119" s="38">
        <v>0</v>
      </c>
      <c s="32">
        <f>ROUND(ROUND(L119,2)*ROUND(G119,3),2)</f>
      </c>
      <c s="36" t="s">
        <v>3071</v>
      </c>
      <c>
        <f>(M119*21)/100</f>
      </c>
      <c t="s">
        <v>27</v>
      </c>
    </row>
    <row r="120" spans="1:5" ht="12.75">
      <c r="A120" s="35" t="s">
        <v>54</v>
      </c>
      <c r="E120" s="39" t="s">
        <v>55</v>
      </c>
    </row>
    <row r="121" spans="1:5" ht="89.25">
      <c r="A121" s="35" t="s">
        <v>56</v>
      </c>
      <c r="E121" s="40" t="s">
        <v>3404</v>
      </c>
    </row>
    <row r="122" spans="1:5" ht="25.5">
      <c r="A122" t="s">
        <v>57</v>
      </c>
      <c r="E122" s="39" t="s">
        <v>3202</v>
      </c>
    </row>
    <row r="123" spans="1:16" ht="12.75">
      <c r="A123" t="s">
        <v>49</v>
      </c>
      <c s="34" t="s">
        <v>191</v>
      </c>
      <c s="34" t="s">
        <v>3405</v>
      </c>
      <c s="35" t="s">
        <v>55</v>
      </c>
      <c s="6" t="s">
        <v>3406</v>
      </c>
      <c s="36" t="s">
        <v>104</v>
      </c>
      <c s="37">
        <v>911</v>
      </c>
      <c s="36">
        <v>0</v>
      </c>
      <c s="36">
        <f>ROUND(G123*H123,6)</f>
      </c>
      <c r="L123" s="38">
        <v>0</v>
      </c>
      <c s="32">
        <f>ROUND(ROUND(L123,2)*ROUND(G123,3),2)</f>
      </c>
      <c s="36" t="s">
        <v>3071</v>
      </c>
      <c>
        <f>(M123*21)/100</f>
      </c>
      <c t="s">
        <v>27</v>
      </c>
    </row>
    <row r="124" spans="1:5" ht="12.75">
      <c r="A124" s="35" t="s">
        <v>54</v>
      </c>
      <c r="E124" s="39" t="s">
        <v>55</v>
      </c>
    </row>
    <row r="125" spans="1:5" ht="12.75">
      <c r="A125" s="35" t="s">
        <v>56</v>
      </c>
      <c r="E125" s="40" t="s">
        <v>3407</v>
      </c>
    </row>
    <row r="126" spans="1:5" ht="165.75">
      <c r="A126" t="s">
        <v>57</v>
      </c>
      <c r="E126" s="39" t="s">
        <v>3206</v>
      </c>
    </row>
    <row r="127" spans="1:16" ht="12.75">
      <c r="A127" t="s">
        <v>49</v>
      </c>
      <c s="34" t="s">
        <v>195</v>
      </c>
      <c s="34" t="s">
        <v>3207</v>
      </c>
      <c s="35" t="s">
        <v>55</v>
      </c>
      <c s="6" t="s">
        <v>3208</v>
      </c>
      <c s="36" t="s">
        <v>104</v>
      </c>
      <c s="37">
        <v>6853</v>
      </c>
      <c s="36">
        <v>0</v>
      </c>
      <c s="36">
        <f>ROUND(G127*H127,6)</f>
      </c>
      <c r="L127" s="38">
        <v>0</v>
      </c>
      <c s="32">
        <f>ROUND(ROUND(L127,2)*ROUND(G127,3),2)</f>
      </c>
      <c s="36" t="s">
        <v>3071</v>
      </c>
      <c>
        <f>(M127*21)/100</f>
      </c>
      <c t="s">
        <v>27</v>
      </c>
    </row>
    <row r="128" spans="1:5" ht="12.75">
      <c r="A128" s="35" t="s">
        <v>54</v>
      </c>
      <c r="E128" s="39" t="s">
        <v>55</v>
      </c>
    </row>
    <row r="129" spans="1:5" ht="12.75">
      <c r="A129" s="35" t="s">
        <v>56</v>
      </c>
      <c r="E129" s="40" t="s">
        <v>3408</v>
      </c>
    </row>
    <row r="130" spans="1:5" ht="165.75">
      <c r="A130" t="s">
        <v>57</v>
      </c>
      <c r="E130" s="39" t="s">
        <v>3206</v>
      </c>
    </row>
    <row r="131" spans="1:13" ht="12.75">
      <c r="A131" t="s">
        <v>46</v>
      </c>
      <c r="C131" s="31" t="s">
        <v>26</v>
      </c>
      <c r="E131" s="33" t="s">
        <v>3210</v>
      </c>
      <c r="J131" s="32">
        <f>0</f>
      </c>
      <c s="32">
        <f>0</f>
      </c>
      <c s="32">
        <f>0+L132+L136</f>
      </c>
      <c s="32">
        <f>0+M132+M136</f>
      </c>
    </row>
    <row r="132" spans="1:16" ht="12.75">
      <c r="A132" t="s">
        <v>49</v>
      </c>
      <c s="34" t="s">
        <v>200</v>
      </c>
      <c s="34" t="s">
        <v>3318</v>
      </c>
      <c s="35" t="s">
        <v>55</v>
      </c>
      <c s="6" t="s">
        <v>3319</v>
      </c>
      <c s="36" t="s">
        <v>104</v>
      </c>
      <c s="37">
        <v>650</v>
      </c>
      <c s="36">
        <v>0</v>
      </c>
      <c s="36">
        <f>ROUND(G132*H132,6)</f>
      </c>
      <c r="L132" s="38">
        <v>0</v>
      </c>
      <c s="32">
        <f>ROUND(ROUND(L132,2)*ROUND(G132,3),2)</f>
      </c>
      <c s="36" t="s">
        <v>3071</v>
      </c>
      <c>
        <f>(M132*21)/100</f>
      </c>
      <c t="s">
        <v>27</v>
      </c>
    </row>
    <row r="133" spans="1:5" ht="12.75">
      <c r="A133" s="35" t="s">
        <v>54</v>
      </c>
      <c r="E133" s="39" t="s">
        <v>55</v>
      </c>
    </row>
    <row r="134" spans="1:5" ht="63.75">
      <c r="A134" s="35" t="s">
        <v>56</v>
      </c>
      <c r="E134" s="40" t="s">
        <v>3409</v>
      </c>
    </row>
    <row r="135" spans="1:5" ht="242.25">
      <c r="A135" t="s">
        <v>57</v>
      </c>
      <c r="E135" s="39" t="s">
        <v>3321</v>
      </c>
    </row>
    <row r="136" spans="1:16" ht="25.5">
      <c r="A136" t="s">
        <v>49</v>
      </c>
      <c s="34" t="s">
        <v>206</v>
      </c>
      <c s="34" t="s">
        <v>3211</v>
      </c>
      <c s="35" t="s">
        <v>55</v>
      </c>
      <c s="6" t="s">
        <v>3212</v>
      </c>
      <c s="36" t="s">
        <v>108</v>
      </c>
      <c s="37">
        <v>848.5</v>
      </c>
      <c s="36">
        <v>0</v>
      </c>
      <c s="36">
        <f>ROUND(G136*H136,6)</f>
      </c>
      <c r="L136" s="38">
        <v>0</v>
      </c>
      <c s="32">
        <f>ROUND(ROUND(L136,2)*ROUND(G136,3),2)</f>
      </c>
      <c s="36" t="s">
        <v>53</v>
      </c>
      <c>
        <f>(M136*21)/100</f>
      </c>
      <c t="s">
        <v>27</v>
      </c>
    </row>
    <row r="137" spans="1:5" ht="12.75">
      <c r="A137" s="35" t="s">
        <v>54</v>
      </c>
      <c r="E137" s="39" t="s">
        <v>55</v>
      </c>
    </row>
    <row r="138" spans="1:5" ht="102">
      <c r="A138" s="35" t="s">
        <v>56</v>
      </c>
      <c r="E138" s="40" t="s">
        <v>3410</v>
      </c>
    </row>
    <row r="139" spans="1:5" ht="12.75">
      <c r="A139" t="s">
        <v>57</v>
      </c>
      <c r="E139" s="39" t="s">
        <v>3214</v>
      </c>
    </row>
    <row r="140" spans="1:13" ht="12.75">
      <c r="A140" t="s">
        <v>46</v>
      </c>
      <c r="C140" s="31" t="s">
        <v>65</v>
      </c>
      <c r="E140" s="33" t="s">
        <v>3215</v>
      </c>
      <c r="J140" s="32">
        <f>0</f>
      </c>
      <c s="32">
        <f>0</f>
      </c>
      <c s="32">
        <f>0+L141+L145+L149+L153+L157+L161</f>
      </c>
      <c s="32">
        <f>0+M141+M145+M149+M153+M157+M161</f>
      </c>
    </row>
    <row r="141" spans="1:16" ht="12.75">
      <c r="A141" t="s">
        <v>49</v>
      </c>
      <c s="34" t="s">
        <v>210</v>
      </c>
      <c s="34" t="s">
        <v>3216</v>
      </c>
      <c s="35" t="s">
        <v>55</v>
      </c>
      <c s="6" t="s">
        <v>3217</v>
      </c>
      <c s="36" t="s">
        <v>108</v>
      </c>
      <c s="37">
        <v>12.48</v>
      </c>
      <c s="36">
        <v>0</v>
      </c>
      <c s="36">
        <f>ROUND(G141*H141,6)</f>
      </c>
      <c r="L141" s="38">
        <v>0</v>
      </c>
      <c s="32">
        <f>ROUND(ROUND(L141,2)*ROUND(G141,3),2)</f>
      </c>
      <c s="36" t="s">
        <v>3071</v>
      </c>
      <c>
        <f>(M141*21)/100</f>
      </c>
      <c t="s">
        <v>27</v>
      </c>
    </row>
    <row r="142" spans="1:5" ht="12.75">
      <c r="A142" s="35" t="s">
        <v>54</v>
      </c>
      <c r="E142" s="39" t="s">
        <v>55</v>
      </c>
    </row>
    <row r="143" spans="1:5" ht="12.75">
      <c r="A143" s="35" t="s">
        <v>56</v>
      </c>
      <c r="E143" s="40" t="s">
        <v>3411</v>
      </c>
    </row>
    <row r="144" spans="1:5" ht="12.75">
      <c r="A144" t="s">
        <v>57</v>
      </c>
      <c r="E144" s="39" t="s">
        <v>74</v>
      </c>
    </row>
    <row r="145" spans="1:16" ht="12.75">
      <c r="A145" t="s">
        <v>49</v>
      </c>
      <c s="34" t="s">
        <v>214</v>
      </c>
      <c s="34" t="s">
        <v>3219</v>
      </c>
      <c s="35" t="s">
        <v>55</v>
      </c>
      <c s="6" t="s">
        <v>3220</v>
      </c>
      <c s="36" t="s">
        <v>108</v>
      </c>
      <c s="37">
        <v>272.04</v>
      </c>
      <c s="36">
        <v>0</v>
      </c>
      <c s="36">
        <f>ROUND(G145*H145,6)</f>
      </c>
      <c r="L145" s="38">
        <v>0</v>
      </c>
      <c s="32">
        <f>ROUND(ROUND(L145,2)*ROUND(G145,3),2)</f>
      </c>
      <c s="36" t="s">
        <v>3071</v>
      </c>
      <c>
        <f>(M145*21)/100</f>
      </c>
      <c t="s">
        <v>27</v>
      </c>
    </row>
    <row r="146" spans="1:5" ht="12.75">
      <c r="A146" s="35" t="s">
        <v>54</v>
      </c>
      <c r="E146" s="39" t="s">
        <v>55</v>
      </c>
    </row>
    <row r="147" spans="1:5" ht="51">
      <c r="A147" s="35" t="s">
        <v>56</v>
      </c>
      <c r="E147" s="40" t="s">
        <v>3412</v>
      </c>
    </row>
    <row r="148" spans="1:5" ht="12.75">
      <c r="A148" t="s">
        <v>57</v>
      </c>
      <c r="E148" s="39" t="s">
        <v>74</v>
      </c>
    </row>
    <row r="149" spans="1:16" ht="12.75">
      <c r="A149" t="s">
        <v>49</v>
      </c>
      <c s="34" t="s">
        <v>218</v>
      </c>
      <c s="34" t="s">
        <v>3222</v>
      </c>
      <c s="35" t="s">
        <v>55</v>
      </c>
      <c s="6" t="s">
        <v>3223</v>
      </c>
      <c s="36" t="s">
        <v>108</v>
      </c>
      <c s="37">
        <v>1259.65</v>
      </c>
      <c s="36">
        <v>0</v>
      </c>
      <c s="36">
        <f>ROUND(G149*H149,6)</f>
      </c>
      <c r="L149" s="38">
        <v>0</v>
      </c>
      <c s="32">
        <f>ROUND(ROUND(L149,2)*ROUND(G149,3),2)</f>
      </c>
      <c s="36" t="s">
        <v>3071</v>
      </c>
      <c>
        <f>(M149*21)/100</f>
      </c>
      <c t="s">
        <v>27</v>
      </c>
    </row>
    <row r="150" spans="1:5" ht="12.75">
      <c r="A150" s="35" t="s">
        <v>54</v>
      </c>
      <c r="E150" s="39" t="s">
        <v>55</v>
      </c>
    </row>
    <row r="151" spans="1:5" ht="51">
      <c r="A151" s="35" t="s">
        <v>56</v>
      </c>
      <c r="E151" s="40" t="s">
        <v>3413</v>
      </c>
    </row>
    <row r="152" spans="1:5" ht="38.25">
      <c r="A152" t="s">
        <v>57</v>
      </c>
      <c r="E152" s="39" t="s">
        <v>3225</v>
      </c>
    </row>
    <row r="153" spans="1:16" ht="12.75">
      <c r="A153" t="s">
        <v>49</v>
      </c>
      <c s="34" t="s">
        <v>221</v>
      </c>
      <c s="34" t="s">
        <v>3414</v>
      </c>
      <c s="35" t="s">
        <v>55</v>
      </c>
      <c s="6" t="s">
        <v>3415</v>
      </c>
      <c s="36" t="s">
        <v>108</v>
      </c>
      <c s="37">
        <v>11.25</v>
      </c>
      <c s="36">
        <v>0</v>
      </c>
      <c s="36">
        <f>ROUND(G153*H153,6)</f>
      </c>
      <c r="L153" s="38">
        <v>0</v>
      </c>
      <c s="32">
        <f>ROUND(ROUND(L153,2)*ROUND(G153,3),2)</f>
      </c>
      <c s="36" t="s">
        <v>3071</v>
      </c>
      <c>
        <f>(M153*21)/100</f>
      </c>
      <c t="s">
        <v>27</v>
      </c>
    </row>
    <row r="154" spans="1:5" ht="12.75">
      <c r="A154" s="35" t="s">
        <v>54</v>
      </c>
      <c r="E154" s="39" t="s">
        <v>3416</v>
      </c>
    </row>
    <row r="155" spans="1:5" ht="12.75">
      <c r="A155" s="35" t="s">
        <v>56</v>
      </c>
      <c r="E155" s="40" t="s">
        <v>3417</v>
      </c>
    </row>
    <row r="156" spans="1:5" ht="51">
      <c r="A156" t="s">
        <v>57</v>
      </c>
      <c r="E156" s="39" t="s">
        <v>3418</v>
      </c>
    </row>
    <row r="157" spans="1:16" ht="12.75">
      <c r="A157" t="s">
        <v>49</v>
      </c>
      <c s="34" t="s">
        <v>225</v>
      </c>
      <c s="34" t="s">
        <v>3226</v>
      </c>
      <c s="35" t="s">
        <v>55</v>
      </c>
      <c s="6" t="s">
        <v>3227</v>
      </c>
      <c s="36" t="s">
        <v>108</v>
      </c>
      <c s="37">
        <v>30.36</v>
      </c>
      <c s="36">
        <v>0</v>
      </c>
      <c s="36">
        <f>ROUND(G157*H157,6)</f>
      </c>
      <c r="L157" s="38">
        <v>0</v>
      </c>
      <c s="32">
        <f>ROUND(ROUND(L157,2)*ROUND(G157,3),2)</f>
      </c>
      <c s="36" t="s">
        <v>3071</v>
      </c>
      <c>
        <f>(M157*21)/100</f>
      </c>
      <c t="s">
        <v>27</v>
      </c>
    </row>
    <row r="158" spans="1:5" ht="12.75">
      <c r="A158" s="35" t="s">
        <v>54</v>
      </c>
      <c r="E158" s="39" t="s">
        <v>55</v>
      </c>
    </row>
    <row r="159" spans="1:5" ht="25.5">
      <c r="A159" s="35" t="s">
        <v>56</v>
      </c>
      <c r="E159" s="40" t="s">
        <v>3419</v>
      </c>
    </row>
    <row r="160" spans="1:5" ht="102">
      <c r="A160" t="s">
        <v>57</v>
      </c>
      <c r="E160" s="39" t="s">
        <v>3229</v>
      </c>
    </row>
    <row r="161" spans="1:16" ht="12.75">
      <c r="A161" t="s">
        <v>49</v>
      </c>
      <c s="34" t="s">
        <v>229</v>
      </c>
      <c s="34" t="s">
        <v>3420</v>
      </c>
      <c s="35" t="s">
        <v>55</v>
      </c>
      <c s="6" t="s">
        <v>3421</v>
      </c>
      <c s="36" t="s">
        <v>108</v>
      </c>
      <c s="37">
        <v>25.6</v>
      </c>
      <c s="36">
        <v>0</v>
      </c>
      <c s="36">
        <f>ROUND(G161*H161,6)</f>
      </c>
      <c r="L161" s="38">
        <v>0</v>
      </c>
      <c s="32">
        <f>ROUND(ROUND(L161,2)*ROUND(G161,3),2)</f>
      </c>
      <c s="36" t="s">
        <v>3071</v>
      </c>
      <c>
        <f>(M161*21)/100</f>
      </c>
      <c t="s">
        <v>27</v>
      </c>
    </row>
    <row r="162" spans="1:5" ht="12.75">
      <c r="A162" s="35" t="s">
        <v>54</v>
      </c>
      <c r="E162" s="39" t="s">
        <v>55</v>
      </c>
    </row>
    <row r="163" spans="1:5" ht="12.75">
      <c r="A163" s="35" t="s">
        <v>56</v>
      </c>
      <c r="E163" s="40" t="s">
        <v>3422</v>
      </c>
    </row>
    <row r="164" spans="1:5" ht="127.5">
      <c r="A164" t="s">
        <v>57</v>
      </c>
      <c r="E164" s="39" t="s">
        <v>3423</v>
      </c>
    </row>
    <row r="165" spans="1:13" ht="12.75">
      <c r="A165" t="s">
        <v>46</v>
      </c>
      <c r="C165" s="31" t="s">
        <v>70</v>
      </c>
      <c r="E165" s="33" t="s">
        <v>3424</v>
      </c>
      <c r="J165" s="32">
        <f>0</f>
      </c>
      <c s="32">
        <f>0</f>
      </c>
      <c s="32">
        <f>0+L166</f>
      </c>
      <c s="32">
        <f>0+M166</f>
      </c>
    </row>
    <row r="166" spans="1:16" ht="12.75">
      <c r="A166" t="s">
        <v>49</v>
      </c>
      <c s="34" t="s">
        <v>281</v>
      </c>
      <c s="34" t="s">
        <v>3425</v>
      </c>
      <c s="35" t="s">
        <v>55</v>
      </c>
      <c s="6" t="s">
        <v>3426</v>
      </c>
      <c s="36" t="s">
        <v>104</v>
      </c>
      <c s="37">
        <v>26</v>
      </c>
      <c s="36">
        <v>0</v>
      </c>
      <c s="36">
        <f>ROUND(G166*H166,6)</f>
      </c>
      <c r="L166" s="38">
        <v>0</v>
      </c>
      <c s="32">
        <f>ROUND(ROUND(L166,2)*ROUND(G166,3),2)</f>
      </c>
      <c s="36" t="s">
        <v>3071</v>
      </c>
      <c>
        <f>(M166*21)/100</f>
      </c>
      <c t="s">
        <v>27</v>
      </c>
    </row>
    <row r="167" spans="1:5" ht="12.75">
      <c r="A167" s="35" t="s">
        <v>54</v>
      </c>
      <c r="E167" s="39" t="s">
        <v>3427</v>
      </c>
    </row>
    <row r="168" spans="1:5" ht="25.5">
      <c r="A168" s="35" t="s">
        <v>56</v>
      </c>
      <c r="E168" s="40" t="s">
        <v>3428</v>
      </c>
    </row>
    <row r="169" spans="1:5" ht="63.75">
      <c r="A169" t="s">
        <v>57</v>
      </c>
      <c r="E169" s="39" t="s">
        <v>3429</v>
      </c>
    </row>
    <row r="170" spans="1:13" ht="12.75">
      <c r="A170" t="s">
        <v>46</v>
      </c>
      <c r="C170" s="31" t="s">
        <v>278</v>
      </c>
      <c r="E170" s="33" t="s">
        <v>3230</v>
      </c>
      <c r="J170" s="32">
        <f>0</f>
      </c>
      <c s="32">
        <f>0</f>
      </c>
      <c s="32">
        <f>0+L171+L175+L179+L183+L187+L191+L195+L199</f>
      </c>
      <c s="32">
        <f>0+M171+M175+M179+M183+M187+M191+M195+M199</f>
      </c>
    </row>
    <row r="171" spans="1:16" ht="25.5">
      <c r="A171" t="s">
        <v>49</v>
      </c>
      <c s="34" t="s">
        <v>232</v>
      </c>
      <c s="34" t="s">
        <v>3231</v>
      </c>
      <c s="35" t="s">
        <v>55</v>
      </c>
      <c s="6" t="s">
        <v>3232</v>
      </c>
      <c s="36" t="s">
        <v>108</v>
      </c>
      <c s="37">
        <v>12423.9</v>
      </c>
      <c s="36">
        <v>0</v>
      </c>
      <c s="36">
        <f>ROUND(G171*H171,6)</f>
      </c>
      <c r="L171" s="38">
        <v>0</v>
      </c>
      <c s="32">
        <f>ROUND(ROUND(L171,2)*ROUND(G171,3),2)</f>
      </c>
      <c s="36" t="s">
        <v>3071</v>
      </c>
      <c>
        <f>(M171*21)/100</f>
      </c>
      <c t="s">
        <v>27</v>
      </c>
    </row>
    <row r="172" spans="1:5" ht="12.75">
      <c r="A172" s="35" t="s">
        <v>54</v>
      </c>
      <c r="E172" s="39" t="s">
        <v>55</v>
      </c>
    </row>
    <row r="173" spans="1:5" ht="12.75">
      <c r="A173" s="35" t="s">
        <v>56</v>
      </c>
      <c r="E173" s="40" t="s">
        <v>3430</v>
      </c>
    </row>
    <row r="174" spans="1:5" ht="280.5">
      <c r="A174" t="s">
        <v>57</v>
      </c>
      <c r="E174" s="39" t="s">
        <v>3234</v>
      </c>
    </row>
    <row r="175" spans="1:16" ht="25.5">
      <c r="A175" t="s">
        <v>49</v>
      </c>
      <c s="34" t="s">
        <v>236</v>
      </c>
      <c s="34" t="s">
        <v>3235</v>
      </c>
      <c s="35" t="s">
        <v>55</v>
      </c>
      <c s="6" t="s">
        <v>3236</v>
      </c>
      <c s="36" t="s">
        <v>108</v>
      </c>
      <c s="37">
        <v>7201.8</v>
      </c>
      <c s="36">
        <v>0</v>
      </c>
      <c s="36">
        <f>ROUND(G175*H175,6)</f>
      </c>
      <c r="L175" s="38">
        <v>0</v>
      </c>
      <c s="32">
        <f>ROUND(ROUND(L175,2)*ROUND(G175,3),2)</f>
      </c>
      <c s="36" t="s">
        <v>3071</v>
      </c>
      <c>
        <f>(M175*21)/100</f>
      </c>
      <c t="s">
        <v>27</v>
      </c>
    </row>
    <row r="176" spans="1:5" ht="12.75">
      <c r="A176" s="35" t="s">
        <v>54</v>
      </c>
      <c r="E176" s="39" t="s">
        <v>3237</v>
      </c>
    </row>
    <row r="177" spans="1:5" ht="12.75">
      <c r="A177" s="35" t="s">
        <v>56</v>
      </c>
      <c r="E177" s="40" t="s">
        <v>3431</v>
      </c>
    </row>
    <row r="178" spans="1:5" ht="344.25">
      <c r="A178" t="s">
        <v>57</v>
      </c>
      <c r="E178" s="39" t="s">
        <v>3239</v>
      </c>
    </row>
    <row r="179" spans="1:16" ht="25.5">
      <c r="A179" t="s">
        <v>49</v>
      </c>
      <c s="34" t="s">
        <v>239</v>
      </c>
      <c s="34" t="s">
        <v>3432</v>
      </c>
      <c s="35" t="s">
        <v>55</v>
      </c>
      <c s="6" t="s">
        <v>3433</v>
      </c>
      <c s="36" t="s">
        <v>108</v>
      </c>
      <c s="37">
        <v>4247.4</v>
      </c>
      <c s="36">
        <v>0</v>
      </c>
      <c s="36">
        <f>ROUND(G179*H179,6)</f>
      </c>
      <c r="L179" s="38">
        <v>0</v>
      </c>
      <c s="32">
        <f>ROUND(ROUND(L179,2)*ROUND(G179,3),2)</f>
      </c>
      <c s="36" t="s">
        <v>3071</v>
      </c>
      <c>
        <f>(M179*21)/100</f>
      </c>
      <c t="s">
        <v>27</v>
      </c>
    </row>
    <row r="180" spans="1:5" ht="12.75">
      <c r="A180" s="35" t="s">
        <v>54</v>
      </c>
      <c r="E180" s="39" t="s">
        <v>55</v>
      </c>
    </row>
    <row r="181" spans="1:5" ht="12.75">
      <c r="A181" s="35" t="s">
        <v>56</v>
      </c>
      <c r="E181" s="40" t="s">
        <v>3434</v>
      </c>
    </row>
    <row r="182" spans="1:5" ht="293.25">
      <c r="A182" t="s">
        <v>57</v>
      </c>
      <c r="E182" s="39" t="s">
        <v>3435</v>
      </c>
    </row>
    <row r="183" spans="1:16" ht="25.5">
      <c r="A183" t="s">
        <v>49</v>
      </c>
      <c s="34" t="s">
        <v>242</v>
      </c>
      <c s="34" t="s">
        <v>3240</v>
      </c>
      <c s="35" t="s">
        <v>55</v>
      </c>
      <c s="6" t="s">
        <v>3241</v>
      </c>
      <c s="36" t="s">
        <v>108</v>
      </c>
      <c s="37">
        <v>208.2</v>
      </c>
      <c s="36">
        <v>0</v>
      </c>
      <c s="36">
        <f>ROUND(G183*H183,6)</f>
      </c>
      <c r="L183" s="38">
        <v>0</v>
      </c>
      <c s="32">
        <f>ROUND(ROUND(L183,2)*ROUND(G183,3),2)</f>
      </c>
      <c s="36" t="s">
        <v>3071</v>
      </c>
      <c>
        <f>(M183*21)/100</f>
      </c>
      <c t="s">
        <v>27</v>
      </c>
    </row>
    <row r="184" spans="1:5" ht="12.75">
      <c r="A184" s="35" t="s">
        <v>54</v>
      </c>
      <c r="E184" s="39" t="s">
        <v>55</v>
      </c>
    </row>
    <row r="185" spans="1:5" ht="12.75">
      <c r="A185" s="35" t="s">
        <v>56</v>
      </c>
      <c r="E185" s="40" t="s">
        <v>3436</v>
      </c>
    </row>
    <row r="186" spans="1:5" ht="267.75">
      <c r="A186" t="s">
        <v>57</v>
      </c>
      <c r="E186" s="39" t="s">
        <v>3243</v>
      </c>
    </row>
    <row r="187" spans="1:16" ht="25.5">
      <c r="A187" t="s">
        <v>49</v>
      </c>
      <c s="34" t="s">
        <v>246</v>
      </c>
      <c s="34" t="s">
        <v>3244</v>
      </c>
      <c s="35" t="s">
        <v>55</v>
      </c>
      <c s="6" t="s">
        <v>3245</v>
      </c>
      <c s="36" t="s">
        <v>108</v>
      </c>
      <c s="37">
        <v>2181.6</v>
      </c>
      <c s="36">
        <v>0</v>
      </c>
      <c s="36">
        <f>ROUND(G187*H187,6)</f>
      </c>
      <c r="L187" s="38">
        <v>0</v>
      </c>
      <c s="32">
        <f>ROUND(ROUND(L187,2)*ROUND(G187,3),2)</f>
      </c>
      <c s="36" t="s">
        <v>3071</v>
      </c>
      <c>
        <f>(M187*21)/100</f>
      </c>
      <c t="s">
        <v>27</v>
      </c>
    </row>
    <row r="188" spans="1:5" ht="12.75">
      <c r="A188" s="35" t="s">
        <v>54</v>
      </c>
      <c r="E188" s="39" t="s">
        <v>55</v>
      </c>
    </row>
    <row r="189" spans="1:5" ht="12.75">
      <c r="A189" s="35" t="s">
        <v>56</v>
      </c>
      <c r="E189" s="40" t="s">
        <v>3437</v>
      </c>
    </row>
    <row r="190" spans="1:5" ht="267.75">
      <c r="A190" t="s">
        <v>57</v>
      </c>
      <c r="E190" s="39" t="s">
        <v>3243</v>
      </c>
    </row>
    <row r="191" spans="1:16" ht="25.5">
      <c r="A191" t="s">
        <v>49</v>
      </c>
      <c s="34" t="s">
        <v>250</v>
      </c>
      <c s="34" t="s">
        <v>3247</v>
      </c>
      <c s="35" t="s">
        <v>55</v>
      </c>
      <c s="6" t="s">
        <v>3248</v>
      </c>
      <c s="36" t="s">
        <v>100</v>
      </c>
      <c s="37">
        <v>88024.2</v>
      </c>
      <c s="36">
        <v>0</v>
      </c>
      <c s="36">
        <f>ROUND(G191*H191,6)</f>
      </c>
      <c r="L191" s="38">
        <v>0</v>
      </c>
      <c s="32">
        <f>ROUND(ROUND(L191,2)*ROUND(G191,3),2)</f>
      </c>
      <c s="36" t="s">
        <v>3071</v>
      </c>
      <c>
        <f>(M191*21)/100</f>
      </c>
      <c t="s">
        <v>27</v>
      </c>
    </row>
    <row r="192" spans="1:5" ht="12.75">
      <c r="A192" s="35" t="s">
        <v>54</v>
      </c>
      <c r="E192" s="39" t="s">
        <v>55</v>
      </c>
    </row>
    <row r="193" spans="1:5" ht="25.5">
      <c r="A193" s="35" t="s">
        <v>56</v>
      </c>
      <c r="E193" s="40" t="s">
        <v>3438</v>
      </c>
    </row>
    <row r="194" spans="1:5" ht="178.5">
      <c r="A194" t="s">
        <v>57</v>
      </c>
      <c r="E194" s="39" t="s">
        <v>3250</v>
      </c>
    </row>
    <row r="195" spans="1:16" ht="25.5">
      <c r="A195" t="s">
        <v>49</v>
      </c>
      <c s="34" t="s">
        <v>255</v>
      </c>
      <c s="34" t="s">
        <v>3332</v>
      </c>
      <c s="35" t="s">
        <v>55</v>
      </c>
      <c s="6" t="s">
        <v>3333</v>
      </c>
      <c s="36" t="s">
        <v>100</v>
      </c>
      <c s="37">
        <v>16740</v>
      </c>
      <c s="36">
        <v>0</v>
      </c>
      <c s="36">
        <f>ROUND(G195*H195,6)</f>
      </c>
      <c r="L195" s="38">
        <v>0</v>
      </c>
      <c s="32">
        <f>ROUND(ROUND(L195,2)*ROUND(G195,3),2)</f>
      </c>
      <c s="36" t="s">
        <v>3071</v>
      </c>
      <c>
        <f>(M195*21)/100</f>
      </c>
      <c t="s">
        <v>27</v>
      </c>
    </row>
    <row r="196" spans="1:5" ht="12.75">
      <c r="A196" s="35" t="s">
        <v>54</v>
      </c>
      <c r="E196" s="39" t="s">
        <v>55</v>
      </c>
    </row>
    <row r="197" spans="1:5" ht="25.5">
      <c r="A197" s="35" t="s">
        <v>56</v>
      </c>
      <c r="E197" s="40" t="s">
        <v>3439</v>
      </c>
    </row>
    <row r="198" spans="1:5" ht="178.5">
      <c r="A198" t="s">
        <v>57</v>
      </c>
      <c r="E198" s="39" t="s">
        <v>3250</v>
      </c>
    </row>
    <row r="199" spans="1:16" ht="25.5">
      <c r="A199" t="s">
        <v>49</v>
      </c>
      <c s="34" t="s">
        <v>259</v>
      </c>
      <c s="34" t="s">
        <v>3335</v>
      </c>
      <c s="35" t="s">
        <v>55</v>
      </c>
      <c s="6" t="s">
        <v>3336</v>
      </c>
      <c s="36" t="s">
        <v>108</v>
      </c>
      <c s="37">
        <v>3234</v>
      </c>
      <c s="36">
        <v>0</v>
      </c>
      <c s="36">
        <f>ROUND(G199*H199,6)</f>
      </c>
      <c r="L199" s="38">
        <v>0</v>
      </c>
      <c s="32">
        <f>ROUND(ROUND(L199,2)*ROUND(G199,3),2)</f>
      </c>
      <c s="36" t="s">
        <v>53</v>
      </c>
      <c>
        <f>(M199*21)/100</f>
      </c>
      <c t="s">
        <v>27</v>
      </c>
    </row>
    <row r="200" spans="1:5" ht="12.75">
      <c r="A200" s="35" t="s">
        <v>54</v>
      </c>
      <c r="E200" s="39" t="s">
        <v>55</v>
      </c>
    </row>
    <row r="201" spans="1:5" ht="38.25">
      <c r="A201" s="35" t="s">
        <v>56</v>
      </c>
      <c r="E201" s="40" t="s">
        <v>3440</v>
      </c>
    </row>
    <row r="202" spans="1:5" ht="38.25">
      <c r="A202" t="s">
        <v>57</v>
      </c>
      <c r="E202" s="39" t="s">
        <v>3338</v>
      </c>
    </row>
    <row r="203" spans="1:13" ht="12.75">
      <c r="A203" t="s">
        <v>46</v>
      </c>
      <c r="C203" s="31" t="s">
        <v>387</v>
      </c>
      <c r="E203" s="33" t="s">
        <v>3251</v>
      </c>
      <c r="J203" s="32">
        <f>0</f>
      </c>
      <c s="32">
        <f>0</f>
      </c>
      <c s="32">
        <f>0+L204+L208+L212+L216+L220</f>
      </c>
      <c s="32">
        <f>0+M204+M208+M212+M216+M220</f>
      </c>
    </row>
    <row r="204" spans="1:16" ht="12.75">
      <c r="A204" t="s">
        <v>49</v>
      </c>
      <c s="34" t="s">
        <v>263</v>
      </c>
      <c s="34" t="s">
        <v>3252</v>
      </c>
      <c s="35" t="s">
        <v>55</v>
      </c>
      <c s="6" t="s">
        <v>3253</v>
      </c>
      <c s="36" t="s">
        <v>104</v>
      </c>
      <c s="37">
        <v>174</v>
      </c>
      <c s="36">
        <v>0</v>
      </c>
      <c s="36">
        <f>ROUND(G204*H204,6)</f>
      </c>
      <c r="L204" s="38">
        <v>0</v>
      </c>
      <c s="32">
        <f>ROUND(ROUND(L204,2)*ROUND(G204,3),2)</f>
      </c>
      <c s="36" t="s">
        <v>3071</v>
      </c>
      <c>
        <f>(M204*21)/100</f>
      </c>
      <c t="s">
        <v>27</v>
      </c>
    </row>
    <row r="205" spans="1:5" ht="12.75">
      <c r="A205" s="35" t="s">
        <v>54</v>
      </c>
      <c r="E205" s="39" t="s">
        <v>55</v>
      </c>
    </row>
    <row r="206" spans="1:5" ht="12.75">
      <c r="A206" s="35" t="s">
        <v>56</v>
      </c>
      <c r="E206" s="40" t="s">
        <v>3441</v>
      </c>
    </row>
    <row r="207" spans="1:5" ht="255">
      <c r="A207" t="s">
        <v>57</v>
      </c>
      <c r="E207" s="39" t="s">
        <v>3255</v>
      </c>
    </row>
    <row r="208" spans="1:16" ht="12.75">
      <c r="A208" t="s">
        <v>49</v>
      </c>
      <c s="34" t="s">
        <v>267</v>
      </c>
      <c s="34" t="s">
        <v>3442</v>
      </c>
      <c s="35" t="s">
        <v>55</v>
      </c>
      <c s="6" t="s">
        <v>3443</v>
      </c>
      <c s="36" t="s">
        <v>104</v>
      </c>
      <c s="37">
        <v>24</v>
      </c>
      <c s="36">
        <v>0</v>
      </c>
      <c s="36">
        <f>ROUND(G208*H208,6)</f>
      </c>
      <c r="L208" s="38">
        <v>0</v>
      </c>
      <c s="32">
        <f>ROUND(ROUND(L208,2)*ROUND(G208,3),2)</f>
      </c>
      <c s="36" t="s">
        <v>3071</v>
      </c>
      <c>
        <f>(M208*21)/100</f>
      </c>
      <c t="s">
        <v>27</v>
      </c>
    </row>
    <row r="209" spans="1:5" ht="12.75">
      <c r="A209" s="35" t="s">
        <v>54</v>
      </c>
      <c r="E209" s="39" t="s">
        <v>55</v>
      </c>
    </row>
    <row r="210" spans="1:5" ht="12.75">
      <c r="A210" s="35" t="s">
        <v>56</v>
      </c>
      <c r="E210" s="40" t="s">
        <v>3444</v>
      </c>
    </row>
    <row r="211" spans="1:5" ht="255">
      <c r="A211" t="s">
        <v>57</v>
      </c>
      <c r="E211" s="39" t="s">
        <v>3255</v>
      </c>
    </row>
    <row r="212" spans="1:16" ht="12.75">
      <c r="A212" t="s">
        <v>49</v>
      </c>
      <c s="34" t="s">
        <v>271</v>
      </c>
      <c s="34" t="s">
        <v>3256</v>
      </c>
      <c s="35" t="s">
        <v>55</v>
      </c>
      <c s="6" t="s">
        <v>3257</v>
      </c>
      <c s="36" t="s">
        <v>52</v>
      </c>
      <c s="37">
        <v>198</v>
      </c>
      <c s="36">
        <v>0</v>
      </c>
      <c s="36">
        <f>ROUND(G212*H212,6)</f>
      </c>
      <c r="L212" s="38">
        <v>0</v>
      </c>
      <c s="32">
        <f>ROUND(ROUND(L212,2)*ROUND(G212,3),2)</f>
      </c>
      <c s="36" t="s">
        <v>3071</v>
      </c>
      <c>
        <f>(M212*21)/100</f>
      </c>
      <c t="s">
        <v>27</v>
      </c>
    </row>
    <row r="213" spans="1:5" ht="12.75">
      <c r="A213" s="35" t="s">
        <v>54</v>
      </c>
      <c r="E213" s="39" t="s">
        <v>55</v>
      </c>
    </row>
    <row r="214" spans="1:5" ht="12.75">
      <c r="A214" s="35" t="s">
        <v>56</v>
      </c>
      <c r="E214" s="40" t="s">
        <v>3445</v>
      </c>
    </row>
    <row r="215" spans="1:5" ht="89.25">
      <c r="A215" t="s">
        <v>57</v>
      </c>
      <c r="E215" s="39" t="s">
        <v>3259</v>
      </c>
    </row>
    <row r="216" spans="1:16" ht="12.75">
      <c r="A216" t="s">
        <v>49</v>
      </c>
      <c s="34" t="s">
        <v>275</v>
      </c>
      <c s="34" t="s">
        <v>3263</v>
      </c>
      <c s="35" t="s">
        <v>55</v>
      </c>
      <c s="6" t="s">
        <v>3264</v>
      </c>
      <c s="36" t="s">
        <v>52</v>
      </c>
      <c s="37">
        <v>26</v>
      </c>
      <c s="36">
        <v>0</v>
      </c>
      <c s="36">
        <f>ROUND(G216*H216,6)</f>
      </c>
      <c r="L216" s="38">
        <v>0</v>
      </c>
      <c s="32">
        <f>ROUND(ROUND(L216,2)*ROUND(G216,3),2)</f>
      </c>
      <c s="36" t="s">
        <v>3071</v>
      </c>
      <c>
        <f>(M216*21)/100</f>
      </c>
      <c t="s">
        <v>27</v>
      </c>
    </row>
    <row r="217" spans="1:5" ht="12.75">
      <c r="A217" s="35" t="s">
        <v>54</v>
      </c>
      <c r="E217" s="39" t="s">
        <v>55</v>
      </c>
    </row>
    <row r="218" spans="1:5" ht="12.75">
      <c r="A218" s="35" t="s">
        <v>56</v>
      </c>
      <c r="E218" s="40" t="s">
        <v>3446</v>
      </c>
    </row>
    <row r="219" spans="1:5" ht="153">
      <c r="A219" t="s">
        <v>57</v>
      </c>
      <c r="E219" s="39" t="s">
        <v>3266</v>
      </c>
    </row>
    <row r="220" spans="1:16" ht="12.75">
      <c r="A220" t="s">
        <v>49</v>
      </c>
      <c s="34" t="s">
        <v>278</v>
      </c>
      <c s="34" t="s">
        <v>3267</v>
      </c>
      <c s="35" t="s">
        <v>55</v>
      </c>
      <c s="6" t="s">
        <v>3268</v>
      </c>
      <c s="36" t="s">
        <v>108</v>
      </c>
      <c s="37">
        <v>11.34</v>
      </c>
      <c s="36">
        <v>0</v>
      </c>
      <c s="36">
        <f>ROUND(G220*H220,6)</f>
      </c>
      <c r="L220" s="38">
        <v>0</v>
      </c>
      <c s="32">
        <f>ROUND(ROUND(L220,2)*ROUND(G220,3),2)</f>
      </c>
      <c s="36" t="s">
        <v>3071</v>
      </c>
      <c>
        <f>(M220*21)/100</f>
      </c>
      <c t="s">
        <v>27</v>
      </c>
    </row>
    <row r="221" spans="1:5" ht="12.75">
      <c r="A221" s="35" t="s">
        <v>54</v>
      </c>
      <c r="E221" s="39" t="s">
        <v>55</v>
      </c>
    </row>
    <row r="222" spans="1:5" ht="51">
      <c r="A222" s="35" t="s">
        <v>56</v>
      </c>
      <c r="E222" s="40" t="s">
        <v>3447</v>
      </c>
    </row>
    <row r="223" spans="1:5" ht="12.75">
      <c r="A223" t="s">
        <v>57</v>
      </c>
      <c r="E223" s="39" t="s">
        <v>74</v>
      </c>
    </row>
    <row r="224" spans="1:13" ht="12.75">
      <c r="A224" t="s">
        <v>46</v>
      </c>
      <c r="C224" s="31" t="s">
        <v>436</v>
      </c>
      <c r="E224" s="33" t="s">
        <v>3270</v>
      </c>
      <c r="J224" s="32">
        <f>0</f>
      </c>
      <c s="32">
        <f>0</f>
      </c>
      <c s="32">
        <f>0+L225+L229+L233</f>
      </c>
      <c s="32">
        <f>0+M225+M229+M233</f>
      </c>
    </row>
    <row r="225" spans="1:16" ht="12.75">
      <c r="A225" t="s">
        <v>49</v>
      </c>
      <c s="34" t="s">
        <v>286</v>
      </c>
      <c s="34" t="s">
        <v>2862</v>
      </c>
      <c s="35" t="s">
        <v>55</v>
      </c>
      <c s="6" t="s">
        <v>2863</v>
      </c>
      <c s="36" t="s">
        <v>100</v>
      </c>
      <c s="37">
        <v>2690</v>
      </c>
      <c s="36">
        <v>0</v>
      </c>
      <c s="36">
        <f>ROUND(G225*H225,6)</f>
      </c>
      <c r="L225" s="38">
        <v>0</v>
      </c>
      <c s="32">
        <f>ROUND(ROUND(L225,2)*ROUND(G225,3),2)</f>
      </c>
      <c s="36" t="s">
        <v>53</v>
      </c>
      <c>
        <f>(M225*21)/100</f>
      </c>
      <c t="s">
        <v>27</v>
      </c>
    </row>
    <row r="226" spans="1:5" ht="12.75">
      <c r="A226" s="35" t="s">
        <v>54</v>
      </c>
      <c r="E226" s="39" t="s">
        <v>3448</v>
      </c>
    </row>
    <row r="227" spans="1:5" ht="63.75">
      <c r="A227" s="35" t="s">
        <v>56</v>
      </c>
      <c r="E227" s="40" t="s">
        <v>3449</v>
      </c>
    </row>
    <row r="228" spans="1:5" ht="12.75">
      <c r="A228" t="s">
        <v>57</v>
      </c>
      <c r="E228" s="39" t="s">
        <v>74</v>
      </c>
    </row>
    <row r="229" spans="1:16" ht="12.75">
      <c r="A229" t="s">
        <v>49</v>
      </c>
      <c s="34" t="s">
        <v>290</v>
      </c>
      <c s="34" t="s">
        <v>3355</v>
      </c>
      <c s="35" t="s">
        <v>55</v>
      </c>
      <c s="6" t="s">
        <v>3356</v>
      </c>
      <c s="36" t="s">
        <v>96</v>
      </c>
      <c s="37">
        <v>48</v>
      </c>
      <c s="36">
        <v>0</v>
      </c>
      <c s="36">
        <f>ROUND(G229*H229,6)</f>
      </c>
      <c r="L229" s="38">
        <v>0</v>
      </c>
      <c s="32">
        <f>ROUND(ROUND(L229,2)*ROUND(G229,3),2)</f>
      </c>
      <c s="36" t="s">
        <v>3071</v>
      </c>
      <c>
        <f>(M229*21)/100</f>
      </c>
      <c t="s">
        <v>27</v>
      </c>
    </row>
    <row r="230" spans="1:5" ht="12.75">
      <c r="A230" s="35" t="s">
        <v>54</v>
      </c>
      <c r="E230" s="39" t="s">
        <v>55</v>
      </c>
    </row>
    <row r="231" spans="1:5" ht="12.75">
      <c r="A231" s="35" t="s">
        <v>56</v>
      </c>
      <c r="E231" s="40" t="s">
        <v>3450</v>
      </c>
    </row>
    <row r="232" spans="1:5" ht="153">
      <c r="A232" t="s">
        <v>57</v>
      </c>
      <c r="E232" s="39" t="s">
        <v>3358</v>
      </c>
    </row>
    <row r="233" spans="1:16" ht="12.75">
      <c r="A233" t="s">
        <v>49</v>
      </c>
      <c s="34" t="s">
        <v>294</v>
      </c>
      <c s="34" t="s">
        <v>3271</v>
      </c>
      <c s="35" t="s">
        <v>55</v>
      </c>
      <c s="6" t="s">
        <v>3272</v>
      </c>
      <c s="36" t="s">
        <v>104</v>
      </c>
      <c s="37">
        <v>636</v>
      </c>
      <c s="36">
        <v>0</v>
      </c>
      <c s="36">
        <f>ROUND(G233*H233,6)</f>
      </c>
      <c r="L233" s="38">
        <v>0</v>
      </c>
      <c s="32">
        <f>ROUND(ROUND(L233,2)*ROUND(G233,3),2)</f>
      </c>
      <c s="36" t="s">
        <v>3071</v>
      </c>
      <c>
        <f>(M233*21)/100</f>
      </c>
      <c t="s">
        <v>27</v>
      </c>
    </row>
    <row r="234" spans="1:5" ht="12.75">
      <c r="A234" s="35" t="s">
        <v>54</v>
      </c>
      <c r="E234" s="39" t="s">
        <v>55</v>
      </c>
    </row>
    <row r="235" spans="1:5" ht="25.5">
      <c r="A235" s="35" t="s">
        <v>56</v>
      </c>
      <c r="E235" s="40" t="s">
        <v>3451</v>
      </c>
    </row>
    <row r="236" spans="1:5" ht="12.75">
      <c r="A236" t="s">
        <v>57</v>
      </c>
      <c r="E236" s="39" t="s">
        <v>74</v>
      </c>
    </row>
    <row r="237" spans="1:13" ht="12.75">
      <c r="A237" t="s">
        <v>46</v>
      </c>
      <c r="C237" s="31" t="s">
        <v>448</v>
      </c>
      <c r="E237" s="33" t="s">
        <v>3106</v>
      </c>
      <c r="J237" s="32">
        <f>0</f>
      </c>
      <c s="32">
        <f>0</f>
      </c>
      <c s="32">
        <f>0+L238+L242</f>
      </c>
      <c s="32">
        <f>0+M238+M242</f>
      </c>
    </row>
    <row r="238" spans="1:16" ht="25.5">
      <c r="A238" t="s">
        <v>49</v>
      </c>
      <c s="34" t="s">
        <v>300</v>
      </c>
      <c s="34" t="s">
        <v>3367</v>
      </c>
      <c s="35" t="s">
        <v>55</v>
      </c>
      <c s="6" t="s">
        <v>3368</v>
      </c>
      <c s="36" t="s">
        <v>104</v>
      </c>
      <c s="37">
        <v>210</v>
      </c>
      <c s="36">
        <v>0</v>
      </c>
      <c s="36">
        <f>ROUND(G238*H238,6)</f>
      </c>
      <c r="L238" s="38">
        <v>0</v>
      </c>
      <c s="32">
        <f>ROUND(ROUND(L238,2)*ROUND(G238,3),2)</f>
      </c>
      <c s="36" t="s">
        <v>53</v>
      </c>
      <c>
        <f>(M238*21)/100</f>
      </c>
      <c t="s">
        <v>27</v>
      </c>
    </row>
    <row r="239" spans="1:5" ht="12.75">
      <c r="A239" s="35" t="s">
        <v>54</v>
      </c>
      <c r="E239" s="39" t="s">
        <v>55</v>
      </c>
    </row>
    <row r="240" spans="1:5" ht="25.5">
      <c r="A240" s="35" t="s">
        <v>56</v>
      </c>
      <c r="E240" s="40" t="s">
        <v>3452</v>
      </c>
    </row>
    <row r="241" spans="1:5" ht="76.5">
      <c r="A241" t="s">
        <v>57</v>
      </c>
      <c r="E241" s="39" t="s">
        <v>3370</v>
      </c>
    </row>
    <row r="242" spans="1:16" ht="12.75">
      <c r="A242" t="s">
        <v>49</v>
      </c>
      <c s="34" t="s">
        <v>304</v>
      </c>
      <c s="34" t="s">
        <v>3279</v>
      </c>
      <c s="35" t="s">
        <v>55</v>
      </c>
      <c s="6" t="s">
        <v>3280</v>
      </c>
      <c s="36" t="s">
        <v>108</v>
      </c>
      <c s="37">
        <v>62.6</v>
      </c>
      <c s="36">
        <v>0</v>
      </c>
      <c s="36">
        <f>ROUND(G242*H242,6)</f>
      </c>
      <c r="L242" s="38">
        <v>0</v>
      </c>
      <c s="32">
        <f>ROUND(ROUND(L242,2)*ROUND(G242,3),2)</f>
      </c>
      <c s="36" t="s">
        <v>3071</v>
      </c>
      <c>
        <f>(M242*21)/100</f>
      </c>
      <c t="s">
        <v>27</v>
      </c>
    </row>
    <row r="243" spans="1:5" ht="12.75">
      <c r="A243" s="35" t="s">
        <v>54</v>
      </c>
      <c r="E243" s="39" t="s">
        <v>55</v>
      </c>
    </row>
    <row r="244" spans="1:5" ht="38.25">
      <c r="A244" s="35" t="s">
        <v>56</v>
      </c>
      <c r="E244" s="40" t="s">
        <v>3453</v>
      </c>
    </row>
    <row r="245" spans="1:5" ht="114.75">
      <c r="A245" t="s">
        <v>57</v>
      </c>
      <c r="E245" s="39" t="s">
        <v>3282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6.xml><?xml version="1.0" encoding="utf-8"?>
<worksheet xmlns="http://schemas.openxmlformats.org/spreadsheetml/2006/main" xmlns:r="http://schemas.openxmlformats.org/officeDocument/2006/relationships">
  <dimension ref="A1:T5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3118</v>
      </c>
      <c s="41">
        <f>Rekapitulace!C55</f>
      </c>
      <c s="20" t="s">
        <v>0</v>
      </c>
      <c t="s">
        <v>23</v>
      </c>
      <c t="s">
        <v>27</v>
      </c>
    </row>
    <row r="4" spans="1:16" ht="32" customHeight="1">
      <c r="A4" s="24" t="s">
        <v>20</v>
      </c>
      <c s="25" t="s">
        <v>28</v>
      </c>
      <c s="27" t="s">
        <v>3118</v>
      </c>
      <c r="E4" s="26" t="s">
        <v>3119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COUNTIFS(L8:L50,"=0",A8:A50,"P")+COUNTIFS(L8:L50,"",A8:A50,"P")+SUM(Q8:Q50)</f>
      </c>
    </row>
    <row r="8" spans="1:13" ht="12.75">
      <c r="A8" t="s">
        <v>44</v>
      </c>
      <c r="C8" s="28" t="s">
        <v>3456</v>
      </c>
      <c r="E8" s="30" t="s">
        <v>3455</v>
      </c>
      <c r="J8" s="29">
        <f>0+J9+J22+J31+J36+J41</f>
      </c>
      <c s="29">
        <f>0+K9+K22+K31+K36+K41</f>
      </c>
      <c s="29">
        <f>0+L9+L22+L31+L36+L41</f>
      </c>
      <c s="29">
        <f>0+M9+M22+M31+M36+M41</f>
      </c>
    </row>
    <row r="9" spans="1:13" ht="12.75">
      <c r="A9" t="s">
        <v>46</v>
      </c>
      <c r="C9" s="31" t="s">
        <v>620</v>
      </c>
      <c r="E9" s="33" t="s">
        <v>621</v>
      </c>
      <c r="J9" s="32">
        <f>0</f>
      </c>
      <c s="32">
        <f>0</f>
      </c>
      <c s="32">
        <f>0+L10+L14+L18</f>
      </c>
      <c s="32">
        <f>0+M10+M14+M18</f>
      </c>
    </row>
    <row r="10" spans="1:16" ht="25.5">
      <c r="A10" t="s">
        <v>49</v>
      </c>
      <c s="34" t="s">
        <v>47</v>
      </c>
      <c s="34" t="s">
        <v>571</v>
      </c>
      <c s="35" t="s">
        <v>572</v>
      </c>
      <c s="6" t="s">
        <v>3065</v>
      </c>
      <c s="36" t="s">
        <v>554</v>
      </c>
      <c s="37">
        <v>219.13</v>
      </c>
      <c s="36">
        <v>0</v>
      </c>
      <c s="36">
        <f>ROUND(G10*H10,6)</f>
      </c>
      <c r="L10" s="38">
        <v>0</v>
      </c>
      <c s="32">
        <f>ROUND(ROUND(L10,2)*ROUND(G10,3),2)</f>
      </c>
      <c s="36" t="s">
        <v>53</v>
      </c>
      <c>
        <f>(M10*21)/100</f>
      </c>
      <c t="s">
        <v>27</v>
      </c>
    </row>
    <row r="11" spans="1:5" ht="25.5">
      <c r="A11" s="35" t="s">
        <v>54</v>
      </c>
      <c r="E11" s="39" t="s">
        <v>555</v>
      </c>
    </row>
    <row r="12" spans="1:5" ht="12.75">
      <c r="A12" s="35" t="s">
        <v>56</v>
      </c>
      <c r="E12" s="40" t="s">
        <v>3457</v>
      </c>
    </row>
    <row r="13" spans="1:5" ht="140.25">
      <c r="A13" t="s">
        <v>57</v>
      </c>
      <c r="E13" s="39" t="s">
        <v>2793</v>
      </c>
    </row>
    <row r="14" spans="1:16" ht="25.5">
      <c r="A14" t="s">
        <v>49</v>
      </c>
      <c s="34" t="s">
        <v>27</v>
      </c>
      <c s="34" t="s">
        <v>575</v>
      </c>
      <c s="35" t="s">
        <v>576</v>
      </c>
      <c s="6" t="s">
        <v>3125</v>
      </c>
      <c s="36" t="s">
        <v>554</v>
      </c>
      <c s="37">
        <v>0.45</v>
      </c>
      <c s="36">
        <v>0</v>
      </c>
      <c s="36">
        <f>ROUND(G14*H14,6)</f>
      </c>
      <c r="L14" s="38">
        <v>0</v>
      </c>
      <c s="32">
        <f>ROUND(ROUND(L14,2)*ROUND(G14,3),2)</f>
      </c>
      <c s="36" t="s">
        <v>53</v>
      </c>
      <c>
        <f>(M14*21)/100</f>
      </c>
      <c t="s">
        <v>27</v>
      </c>
    </row>
    <row r="15" spans="1:5" ht="12.75">
      <c r="A15" s="35" t="s">
        <v>54</v>
      </c>
      <c r="E15" s="39" t="s">
        <v>569</v>
      </c>
    </row>
    <row r="16" spans="1:5" ht="12.75">
      <c r="A16" s="35" t="s">
        <v>56</v>
      </c>
      <c r="E16" s="40" t="s">
        <v>3458</v>
      </c>
    </row>
    <row r="17" spans="1:5" ht="140.25">
      <c r="A17" t="s">
        <v>57</v>
      </c>
      <c r="E17" s="39" t="s">
        <v>2793</v>
      </c>
    </row>
    <row r="18" spans="1:16" ht="12.75">
      <c r="A18" t="s">
        <v>49</v>
      </c>
      <c s="34" t="s">
        <v>26</v>
      </c>
      <c s="34" t="s">
        <v>3127</v>
      </c>
      <c s="35" t="s">
        <v>55</v>
      </c>
      <c s="6" t="s">
        <v>3128</v>
      </c>
      <c s="36" t="s">
        <v>96</v>
      </c>
      <c s="37">
        <v>1</v>
      </c>
      <c s="36">
        <v>0</v>
      </c>
      <c s="36">
        <f>ROUND(G18*H18,6)</f>
      </c>
      <c r="L18" s="38">
        <v>0</v>
      </c>
      <c s="32">
        <f>ROUND(ROUND(L18,2)*ROUND(G18,3),2)</f>
      </c>
      <c s="36" t="s">
        <v>53</v>
      </c>
      <c>
        <f>(M18*21)/100</f>
      </c>
      <c t="s">
        <v>27</v>
      </c>
    </row>
    <row r="19" spans="1:5" ht="12.75">
      <c r="A19" s="35" t="s">
        <v>54</v>
      </c>
      <c r="E19" s="39" t="s">
        <v>55</v>
      </c>
    </row>
    <row r="20" spans="1:5" ht="12.75">
      <c r="A20" s="35" t="s">
        <v>56</v>
      </c>
      <c r="E20" s="40" t="s">
        <v>55</v>
      </c>
    </row>
    <row r="21" spans="1:5" ht="12.75">
      <c r="A21" t="s">
        <v>57</v>
      </c>
      <c r="E21" s="39" t="s">
        <v>3129</v>
      </c>
    </row>
    <row r="22" spans="1:13" ht="12.75">
      <c r="A22" t="s">
        <v>46</v>
      </c>
      <c r="C22" s="31" t="s">
        <v>131</v>
      </c>
      <c r="E22" s="33" t="s">
        <v>3068</v>
      </c>
      <c r="J22" s="32">
        <f>0</f>
      </c>
      <c s="32">
        <f>0</f>
      </c>
      <c s="32">
        <f>0+L23+L27</f>
      </c>
      <c s="32">
        <f>0+M23+M27</f>
      </c>
    </row>
    <row r="23" spans="1:16" ht="12.75">
      <c r="A23" t="s">
        <v>49</v>
      </c>
      <c s="34" t="s">
        <v>65</v>
      </c>
      <c s="34" t="s">
        <v>3289</v>
      </c>
      <c s="35" t="s">
        <v>55</v>
      </c>
      <c s="6" t="s">
        <v>99</v>
      </c>
      <c s="36" t="s">
        <v>100</v>
      </c>
      <c s="37">
        <v>15</v>
      </c>
      <c s="36">
        <v>0</v>
      </c>
      <c s="36">
        <f>ROUND(G23*H23,6)</f>
      </c>
      <c r="L23" s="38">
        <v>0</v>
      </c>
      <c s="32">
        <f>ROUND(ROUND(L23,2)*ROUND(G23,3),2)</f>
      </c>
      <c s="36" t="s">
        <v>3071</v>
      </c>
      <c>
        <f>(M23*21)/100</f>
      </c>
      <c t="s">
        <v>27</v>
      </c>
    </row>
    <row r="24" spans="1:5" ht="12.75">
      <c r="A24" s="35" t="s">
        <v>54</v>
      </c>
      <c r="E24" s="39" t="s">
        <v>55</v>
      </c>
    </row>
    <row r="25" spans="1:5" ht="12.75">
      <c r="A25" s="35" t="s">
        <v>56</v>
      </c>
      <c r="E25" s="40" t="s">
        <v>3459</v>
      </c>
    </row>
    <row r="26" spans="1:5" ht="38.25">
      <c r="A26" t="s">
        <v>57</v>
      </c>
      <c r="E26" s="39" t="s">
        <v>3460</v>
      </c>
    </row>
    <row r="27" spans="1:16" ht="12.75">
      <c r="A27" t="s">
        <v>49</v>
      </c>
      <c s="34" t="s">
        <v>70</v>
      </c>
      <c s="34" t="s">
        <v>3137</v>
      </c>
      <c s="35" t="s">
        <v>55</v>
      </c>
      <c s="6" t="s">
        <v>3070</v>
      </c>
      <c s="36" t="s">
        <v>108</v>
      </c>
      <c s="37">
        <v>121.2</v>
      </c>
      <c s="36">
        <v>0</v>
      </c>
      <c s="36">
        <f>ROUND(G27*H27,6)</f>
      </c>
      <c r="L27" s="38">
        <v>0</v>
      </c>
      <c s="32">
        <f>ROUND(ROUND(L27,2)*ROUND(G27,3),2)</f>
      </c>
      <c s="36" t="s">
        <v>3071</v>
      </c>
      <c>
        <f>(M27*21)/100</f>
      </c>
      <c t="s">
        <v>27</v>
      </c>
    </row>
    <row r="28" spans="1:5" ht="12.75">
      <c r="A28" s="35" t="s">
        <v>54</v>
      </c>
      <c r="E28" s="39" t="s">
        <v>55</v>
      </c>
    </row>
    <row r="29" spans="1:5" ht="76.5">
      <c r="A29" s="35" t="s">
        <v>56</v>
      </c>
      <c r="E29" s="40" t="s">
        <v>3461</v>
      </c>
    </row>
    <row r="30" spans="1:5" ht="369.75">
      <c r="A30" t="s">
        <v>57</v>
      </c>
      <c r="E30" s="39" t="s">
        <v>3462</v>
      </c>
    </row>
    <row r="31" spans="1:13" ht="12.75">
      <c r="A31" t="s">
        <v>46</v>
      </c>
      <c r="C31" s="31" t="s">
        <v>153</v>
      </c>
      <c r="E31" s="33" t="s">
        <v>3152</v>
      </c>
      <c r="J31" s="32">
        <f>0</f>
      </c>
      <c s="32">
        <f>0</f>
      </c>
      <c s="32">
        <f>0+L32</f>
      </c>
      <c s="32">
        <f>0+M32</f>
      </c>
    </row>
    <row r="32" spans="1:16" ht="12.75">
      <c r="A32" t="s">
        <v>49</v>
      </c>
      <c s="34" t="s">
        <v>75</v>
      </c>
      <c s="34" t="s">
        <v>3168</v>
      </c>
      <c s="35" t="s">
        <v>55</v>
      </c>
      <c s="6" t="s">
        <v>3169</v>
      </c>
      <c s="36" t="s">
        <v>108</v>
      </c>
      <c s="37">
        <v>39.6</v>
      </c>
      <c s="36">
        <v>0</v>
      </c>
      <c s="36">
        <f>ROUND(G32*H32,6)</f>
      </c>
      <c r="L32" s="38">
        <v>0</v>
      </c>
      <c s="32">
        <f>ROUND(ROUND(L32,2)*ROUND(G32,3),2)</f>
      </c>
      <c s="36" t="s">
        <v>3071</v>
      </c>
      <c>
        <f>(M32*21)/100</f>
      </c>
      <c t="s">
        <v>27</v>
      </c>
    </row>
    <row r="33" spans="1:5" ht="12.75">
      <c r="A33" s="35" t="s">
        <v>54</v>
      </c>
      <c r="E33" s="39" t="s">
        <v>55</v>
      </c>
    </row>
    <row r="34" spans="1:5" ht="12.75">
      <c r="A34" s="35" t="s">
        <v>56</v>
      </c>
      <c r="E34" s="40" t="s">
        <v>3463</v>
      </c>
    </row>
    <row r="35" spans="1:5" ht="267.75">
      <c r="A35" t="s">
        <v>57</v>
      </c>
      <c r="E35" s="39" t="s">
        <v>3464</v>
      </c>
    </row>
    <row r="36" spans="1:13" ht="12.75">
      <c r="A36" t="s">
        <v>46</v>
      </c>
      <c r="C36" s="31" t="s">
        <v>157</v>
      </c>
      <c r="E36" s="33" t="s">
        <v>3172</v>
      </c>
      <c r="J36" s="32">
        <f>0</f>
      </c>
      <c s="32">
        <f>0</f>
      </c>
      <c s="32">
        <f>0+L37</f>
      </c>
      <c s="32">
        <f>0+M37</f>
      </c>
    </row>
    <row r="37" spans="1:16" ht="12.75">
      <c r="A37" t="s">
        <v>49</v>
      </c>
      <c s="34" t="s">
        <v>110</v>
      </c>
      <c s="34" t="s">
        <v>3305</v>
      </c>
      <c s="35" t="s">
        <v>55</v>
      </c>
      <c s="6" t="s">
        <v>3306</v>
      </c>
      <c s="36" t="s">
        <v>100</v>
      </c>
      <c s="37">
        <v>248</v>
      </c>
      <c s="36">
        <v>0</v>
      </c>
      <c s="36">
        <f>ROUND(G37*H37,6)</f>
      </c>
      <c r="L37" s="38">
        <v>0</v>
      </c>
      <c s="32">
        <f>ROUND(ROUND(L37,2)*ROUND(G37,3),2)</f>
      </c>
      <c s="36" t="s">
        <v>3071</v>
      </c>
      <c>
        <f>(M37*21)/100</f>
      </c>
      <c t="s">
        <v>27</v>
      </c>
    </row>
    <row r="38" spans="1:5" ht="12.75">
      <c r="A38" s="35" t="s">
        <v>54</v>
      </c>
      <c r="E38" s="39" t="s">
        <v>55</v>
      </c>
    </row>
    <row r="39" spans="1:5" ht="25.5">
      <c r="A39" s="35" t="s">
        <v>56</v>
      </c>
      <c r="E39" s="40" t="s">
        <v>3465</v>
      </c>
    </row>
    <row r="40" spans="1:5" ht="25.5">
      <c r="A40" t="s">
        <v>57</v>
      </c>
      <c r="E40" s="39" t="s">
        <v>3308</v>
      </c>
    </row>
    <row r="41" spans="1:13" ht="12.75">
      <c r="A41" t="s">
        <v>46</v>
      </c>
      <c r="C41" s="31" t="s">
        <v>278</v>
      </c>
      <c r="E41" s="33" t="s">
        <v>3230</v>
      </c>
      <c r="J41" s="32">
        <f>0</f>
      </c>
      <c s="32">
        <f>0</f>
      </c>
      <c s="32">
        <f>0+L42+L46+L50</f>
      </c>
      <c s="32">
        <f>0+M42+M46+M50</f>
      </c>
    </row>
    <row r="42" spans="1:16" ht="25.5">
      <c r="A42" t="s">
        <v>49</v>
      </c>
      <c s="34" t="s">
        <v>114</v>
      </c>
      <c s="34" t="s">
        <v>3231</v>
      </c>
      <c s="35" t="s">
        <v>55</v>
      </c>
      <c s="6" t="s">
        <v>3232</v>
      </c>
      <c s="36" t="s">
        <v>108</v>
      </c>
      <c s="37">
        <v>28</v>
      </c>
      <c s="36">
        <v>0</v>
      </c>
      <c s="36">
        <f>ROUND(G42*H42,6)</f>
      </c>
      <c r="L42" s="38">
        <v>0</v>
      </c>
      <c s="32">
        <f>ROUND(ROUND(L42,2)*ROUND(G42,3),2)</f>
      </c>
      <c s="36" t="s">
        <v>3071</v>
      </c>
      <c>
        <f>(M42*21)/100</f>
      </c>
      <c t="s">
        <v>27</v>
      </c>
    </row>
    <row r="43" spans="1:5" ht="12.75">
      <c r="A43" s="35" t="s">
        <v>54</v>
      </c>
      <c r="E43" s="39" t="s">
        <v>55</v>
      </c>
    </row>
    <row r="44" spans="1:5" ht="38.25">
      <c r="A44" s="35" t="s">
        <v>56</v>
      </c>
      <c r="E44" s="40" t="s">
        <v>3466</v>
      </c>
    </row>
    <row r="45" spans="1:5" ht="280.5">
      <c r="A45" t="s">
        <v>57</v>
      </c>
      <c r="E45" s="39" t="s">
        <v>3467</v>
      </c>
    </row>
    <row r="46" spans="1:16" ht="25.5">
      <c r="A46" t="s">
        <v>49</v>
      </c>
      <c s="34" t="s">
        <v>119</v>
      </c>
      <c s="34" t="s">
        <v>3235</v>
      </c>
      <c s="35" t="s">
        <v>55</v>
      </c>
      <c s="6" t="s">
        <v>3236</v>
      </c>
      <c s="36" t="s">
        <v>108</v>
      </c>
      <c s="37">
        <v>21.6</v>
      </c>
      <c s="36">
        <v>0</v>
      </c>
      <c s="36">
        <f>ROUND(G46*H46,6)</f>
      </c>
      <c r="L46" s="38">
        <v>0</v>
      </c>
      <c s="32">
        <f>ROUND(ROUND(L46,2)*ROUND(G46,3),2)</f>
      </c>
      <c s="36" t="s">
        <v>3071</v>
      </c>
      <c>
        <f>(M46*21)/100</f>
      </c>
      <c t="s">
        <v>27</v>
      </c>
    </row>
    <row r="47" spans="1:5" ht="12.75">
      <c r="A47" s="35" t="s">
        <v>54</v>
      </c>
      <c r="E47" s="39" t="s">
        <v>3237</v>
      </c>
    </row>
    <row r="48" spans="1:5" ht="25.5">
      <c r="A48" s="35" t="s">
        <v>56</v>
      </c>
      <c r="E48" s="40" t="s">
        <v>3468</v>
      </c>
    </row>
    <row r="49" spans="1:5" ht="344.25">
      <c r="A49" t="s">
        <v>57</v>
      </c>
      <c r="E49" s="39" t="s">
        <v>3469</v>
      </c>
    </row>
    <row r="50" spans="1:16" ht="25.5">
      <c r="A50" t="s">
        <v>49</v>
      </c>
      <c s="34" t="s">
        <v>123</v>
      </c>
      <c s="34" t="s">
        <v>3247</v>
      </c>
      <c s="35" t="s">
        <v>55</v>
      </c>
      <c s="6" t="s">
        <v>3248</v>
      </c>
      <c s="36" t="s">
        <v>100</v>
      </c>
      <c s="37">
        <v>272.8</v>
      </c>
      <c s="36">
        <v>0</v>
      </c>
      <c s="36">
        <f>ROUND(G50*H50,6)</f>
      </c>
      <c r="L50" s="38">
        <v>0</v>
      </c>
      <c s="32">
        <f>ROUND(ROUND(L50,2)*ROUND(G50,3),2)</f>
      </c>
      <c s="36" t="s">
        <v>3071</v>
      </c>
      <c>
        <f>(M50*21)/100</f>
      </c>
      <c t="s">
        <v>27</v>
      </c>
    </row>
    <row r="51" spans="1:5" ht="12.75">
      <c r="A51" s="35" t="s">
        <v>54</v>
      </c>
      <c r="E51" s="39" t="s">
        <v>55</v>
      </c>
    </row>
    <row r="52" spans="1:5" ht="25.5">
      <c r="A52" s="35" t="s">
        <v>56</v>
      </c>
      <c r="E52" s="40" t="s">
        <v>3470</v>
      </c>
    </row>
    <row r="53" spans="1:5" ht="178.5">
      <c r="A53" t="s">
        <v>57</v>
      </c>
      <c r="E53" s="39" t="s">
        <v>3471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7.xml><?xml version="1.0" encoding="utf-8"?>
<worksheet xmlns="http://schemas.openxmlformats.org/spreadsheetml/2006/main" xmlns:r="http://schemas.openxmlformats.org/officeDocument/2006/relationships">
  <dimension ref="A1:T5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3118</v>
      </c>
      <c s="41">
        <f>Rekapitulace!C55</f>
      </c>
      <c s="20" t="s">
        <v>0</v>
      </c>
      <c t="s">
        <v>23</v>
      </c>
      <c t="s">
        <v>27</v>
      </c>
    </row>
    <row r="4" spans="1:16" ht="32" customHeight="1">
      <c r="A4" s="24" t="s">
        <v>20</v>
      </c>
      <c s="25" t="s">
        <v>28</v>
      </c>
      <c s="27" t="s">
        <v>3118</v>
      </c>
      <c r="E4" s="26" t="s">
        <v>3119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COUNTIFS(L8:L50,"=0",A8:A50,"P")+COUNTIFS(L8:L50,"",A8:A50,"P")+SUM(Q8:Q50)</f>
      </c>
    </row>
    <row r="8" spans="1:13" ht="12.75">
      <c r="A8" t="s">
        <v>44</v>
      </c>
      <c r="C8" s="28" t="s">
        <v>3474</v>
      </c>
      <c r="E8" s="30" t="s">
        <v>3473</v>
      </c>
      <c r="J8" s="29">
        <f>0+J9+J22+J31+J36+J41</f>
      </c>
      <c s="29">
        <f>0+K9+K22+K31+K36+K41</f>
      </c>
      <c s="29">
        <f>0+L9+L22+L31+L36+L41</f>
      </c>
      <c s="29">
        <f>0+M9+M22+M31+M36+M41</f>
      </c>
    </row>
    <row r="9" spans="1:13" ht="12.75">
      <c r="A9" t="s">
        <v>46</v>
      </c>
      <c r="C9" s="31" t="s">
        <v>620</v>
      </c>
      <c r="E9" s="33" t="s">
        <v>621</v>
      </c>
      <c r="J9" s="32">
        <f>0</f>
      </c>
      <c s="32">
        <f>0</f>
      </c>
      <c s="32">
        <f>0+L10+L14+L18</f>
      </c>
      <c s="32">
        <f>0+M10+M14+M18</f>
      </c>
    </row>
    <row r="10" spans="1:16" ht="25.5">
      <c r="A10" t="s">
        <v>49</v>
      </c>
      <c s="34" t="s">
        <v>47</v>
      </c>
      <c s="34" t="s">
        <v>571</v>
      </c>
      <c s="35" t="s">
        <v>572</v>
      </c>
      <c s="6" t="s">
        <v>3475</v>
      </c>
      <c s="36" t="s">
        <v>554</v>
      </c>
      <c s="37">
        <v>139.9</v>
      </c>
      <c s="36">
        <v>0</v>
      </c>
      <c s="36">
        <f>ROUND(G10*H10,6)</f>
      </c>
      <c r="L10" s="38">
        <v>0</v>
      </c>
      <c s="32">
        <f>ROUND(ROUND(L10,2)*ROUND(G10,3),2)</f>
      </c>
      <c s="36" t="s">
        <v>53</v>
      </c>
      <c>
        <f>(M10*21)/100</f>
      </c>
      <c t="s">
        <v>27</v>
      </c>
    </row>
    <row r="11" spans="1:5" ht="25.5">
      <c r="A11" s="35" t="s">
        <v>54</v>
      </c>
      <c r="E11" s="39" t="s">
        <v>555</v>
      </c>
    </row>
    <row r="12" spans="1:5" ht="12.75">
      <c r="A12" s="35" t="s">
        <v>56</v>
      </c>
      <c r="E12" s="40" t="s">
        <v>3476</v>
      </c>
    </row>
    <row r="13" spans="1:5" ht="140.25">
      <c r="A13" t="s">
        <v>57</v>
      </c>
      <c r="E13" s="39" t="s">
        <v>2793</v>
      </c>
    </row>
    <row r="14" spans="1:16" ht="25.5">
      <c r="A14" t="s">
        <v>49</v>
      </c>
      <c s="34" t="s">
        <v>27</v>
      </c>
      <c s="34" t="s">
        <v>575</v>
      </c>
      <c s="35" t="s">
        <v>576</v>
      </c>
      <c s="6" t="s">
        <v>3477</v>
      </c>
      <c s="36" t="s">
        <v>554</v>
      </c>
      <c s="37">
        <v>0.45</v>
      </c>
      <c s="36">
        <v>0</v>
      </c>
      <c s="36">
        <f>ROUND(G14*H14,6)</f>
      </c>
      <c r="L14" s="38">
        <v>0</v>
      </c>
      <c s="32">
        <f>ROUND(ROUND(L14,2)*ROUND(G14,3),2)</f>
      </c>
      <c s="36" t="s">
        <v>53</v>
      </c>
      <c>
        <f>(M14*21)/100</f>
      </c>
      <c t="s">
        <v>27</v>
      </c>
    </row>
    <row r="15" spans="1:5" ht="25.5">
      <c r="A15" s="35" t="s">
        <v>54</v>
      </c>
      <c r="E15" s="39" t="s">
        <v>555</v>
      </c>
    </row>
    <row r="16" spans="1:5" ht="12.75">
      <c r="A16" s="35" t="s">
        <v>56</v>
      </c>
      <c r="E16" s="40" t="s">
        <v>3458</v>
      </c>
    </row>
    <row r="17" spans="1:5" ht="140.25">
      <c r="A17" t="s">
        <v>57</v>
      </c>
      <c r="E17" s="39" t="s">
        <v>2793</v>
      </c>
    </row>
    <row r="18" spans="1:16" ht="12.75">
      <c r="A18" t="s">
        <v>49</v>
      </c>
      <c s="34" t="s">
        <v>26</v>
      </c>
      <c s="34" t="s">
        <v>3127</v>
      </c>
      <c s="35" t="s">
        <v>55</v>
      </c>
      <c s="6" t="s">
        <v>3128</v>
      </c>
      <c s="36" t="s">
        <v>96</v>
      </c>
      <c s="37">
        <v>1</v>
      </c>
      <c s="36">
        <v>0</v>
      </c>
      <c s="36">
        <f>ROUND(G18*H18,6)</f>
      </c>
      <c r="L18" s="38">
        <v>0</v>
      </c>
      <c s="32">
        <f>ROUND(ROUND(L18,2)*ROUND(G18,3),2)</f>
      </c>
      <c s="36" t="s">
        <v>53</v>
      </c>
      <c>
        <f>(M18*21)/100</f>
      </c>
      <c t="s">
        <v>27</v>
      </c>
    </row>
    <row r="19" spans="1:5" ht="12.75">
      <c r="A19" s="35" t="s">
        <v>54</v>
      </c>
      <c r="E19" s="39" t="s">
        <v>55</v>
      </c>
    </row>
    <row r="20" spans="1:5" ht="12.75">
      <c r="A20" s="35" t="s">
        <v>56</v>
      </c>
      <c r="E20" s="40" t="s">
        <v>55</v>
      </c>
    </row>
    <row r="21" spans="1:5" ht="12.75">
      <c r="A21" t="s">
        <v>57</v>
      </c>
      <c r="E21" s="39" t="s">
        <v>3129</v>
      </c>
    </row>
    <row r="22" spans="1:13" ht="12.75">
      <c r="A22" t="s">
        <v>46</v>
      </c>
      <c r="C22" s="31" t="s">
        <v>131</v>
      </c>
      <c r="E22" s="33" t="s">
        <v>3068</v>
      </c>
      <c r="J22" s="32">
        <f>0</f>
      </c>
      <c s="32">
        <f>0</f>
      </c>
      <c s="32">
        <f>0+L23+L27</f>
      </c>
      <c s="32">
        <f>0+M23+M27</f>
      </c>
    </row>
    <row r="23" spans="1:16" ht="12.75">
      <c r="A23" t="s">
        <v>49</v>
      </c>
      <c s="34" t="s">
        <v>65</v>
      </c>
      <c s="34" t="s">
        <v>3289</v>
      </c>
      <c s="35" t="s">
        <v>55</v>
      </c>
      <c s="6" t="s">
        <v>99</v>
      </c>
      <c s="36" t="s">
        <v>100</v>
      </c>
      <c s="37">
        <v>15</v>
      </c>
      <c s="36">
        <v>0</v>
      </c>
      <c s="36">
        <f>ROUND(G23*H23,6)</f>
      </c>
      <c r="L23" s="38">
        <v>0</v>
      </c>
      <c s="32">
        <f>ROUND(ROUND(L23,2)*ROUND(G23,3),2)</f>
      </c>
      <c s="36" t="s">
        <v>3071</v>
      </c>
      <c>
        <f>(M23*21)/100</f>
      </c>
      <c t="s">
        <v>27</v>
      </c>
    </row>
    <row r="24" spans="1:5" ht="12.75">
      <c r="A24" s="35" t="s">
        <v>54</v>
      </c>
      <c r="E24" s="39" t="s">
        <v>55</v>
      </c>
    </row>
    <row r="25" spans="1:5" ht="12.75">
      <c r="A25" s="35" t="s">
        <v>56</v>
      </c>
      <c r="E25" s="40" t="s">
        <v>3459</v>
      </c>
    </row>
    <row r="26" spans="1:5" ht="38.25">
      <c r="A26" t="s">
        <v>57</v>
      </c>
      <c r="E26" s="39" t="s">
        <v>3460</v>
      </c>
    </row>
    <row r="27" spans="1:16" ht="12.75">
      <c r="A27" t="s">
        <v>49</v>
      </c>
      <c s="34" t="s">
        <v>70</v>
      </c>
      <c s="34" t="s">
        <v>3137</v>
      </c>
      <c s="35" t="s">
        <v>55</v>
      </c>
      <c s="6" t="s">
        <v>3138</v>
      </c>
      <c s="36" t="s">
        <v>108</v>
      </c>
      <c s="37">
        <v>77.4</v>
      </c>
      <c s="36">
        <v>0</v>
      </c>
      <c s="36">
        <f>ROUND(G27*H27,6)</f>
      </c>
      <c r="L27" s="38">
        <v>0</v>
      </c>
      <c s="32">
        <f>ROUND(ROUND(L27,2)*ROUND(G27,3),2)</f>
      </c>
      <c s="36" t="s">
        <v>3071</v>
      </c>
      <c>
        <f>(M27*21)/100</f>
      </c>
      <c t="s">
        <v>27</v>
      </c>
    </row>
    <row r="28" spans="1:5" ht="12.75">
      <c r="A28" s="35" t="s">
        <v>54</v>
      </c>
      <c r="E28" s="39" t="s">
        <v>55</v>
      </c>
    </row>
    <row r="29" spans="1:5" ht="89.25">
      <c r="A29" s="35" t="s">
        <v>56</v>
      </c>
      <c r="E29" s="40" t="s">
        <v>3478</v>
      </c>
    </row>
    <row r="30" spans="1:5" ht="369.75">
      <c r="A30" t="s">
        <v>57</v>
      </c>
      <c r="E30" s="39" t="s">
        <v>3462</v>
      </c>
    </row>
    <row r="31" spans="1:13" ht="12.75">
      <c r="A31" t="s">
        <v>46</v>
      </c>
      <c r="C31" s="31" t="s">
        <v>153</v>
      </c>
      <c r="E31" s="33" t="s">
        <v>3152</v>
      </c>
      <c r="J31" s="32">
        <f>0</f>
      </c>
      <c s="32">
        <f>0</f>
      </c>
      <c s="32">
        <f>0+L32</f>
      </c>
      <c s="32">
        <f>0+M32</f>
      </c>
    </row>
    <row r="32" spans="1:16" ht="12.75">
      <c r="A32" t="s">
        <v>49</v>
      </c>
      <c s="34" t="s">
        <v>75</v>
      </c>
      <c s="34" t="s">
        <v>3168</v>
      </c>
      <c s="35" t="s">
        <v>55</v>
      </c>
      <c s="6" t="s">
        <v>3169</v>
      </c>
      <c s="36" t="s">
        <v>108</v>
      </c>
      <c s="37">
        <v>26.4</v>
      </c>
      <c s="36">
        <v>0</v>
      </c>
      <c s="36">
        <f>ROUND(G32*H32,6)</f>
      </c>
      <c r="L32" s="38">
        <v>0</v>
      </c>
      <c s="32">
        <f>ROUND(ROUND(L32,2)*ROUND(G32,3),2)</f>
      </c>
      <c s="36" t="s">
        <v>3071</v>
      </c>
      <c>
        <f>(M32*21)/100</f>
      </c>
      <c t="s">
        <v>27</v>
      </c>
    </row>
    <row r="33" spans="1:5" ht="12.75">
      <c r="A33" s="35" t="s">
        <v>54</v>
      </c>
      <c r="E33" s="39" t="s">
        <v>55</v>
      </c>
    </row>
    <row r="34" spans="1:5" ht="12.75">
      <c r="A34" s="35" t="s">
        <v>56</v>
      </c>
      <c r="E34" s="40" t="s">
        <v>3479</v>
      </c>
    </row>
    <row r="35" spans="1:5" ht="255">
      <c r="A35" t="s">
        <v>57</v>
      </c>
      <c r="E35" s="39" t="s">
        <v>3480</v>
      </c>
    </row>
    <row r="36" spans="1:13" ht="12.75">
      <c r="A36" t="s">
        <v>46</v>
      </c>
      <c r="C36" s="31" t="s">
        <v>157</v>
      </c>
      <c r="E36" s="33" t="s">
        <v>3172</v>
      </c>
      <c r="J36" s="32">
        <f>0</f>
      </c>
      <c s="32">
        <f>0</f>
      </c>
      <c s="32">
        <f>0+L37</f>
      </c>
      <c s="32">
        <f>0+M37</f>
      </c>
    </row>
    <row r="37" spans="1:16" ht="12.75">
      <c r="A37" t="s">
        <v>49</v>
      </c>
      <c s="34" t="s">
        <v>110</v>
      </c>
      <c s="34" t="s">
        <v>3305</v>
      </c>
      <c s="35" t="s">
        <v>55</v>
      </c>
      <c s="6" t="s">
        <v>3306</v>
      </c>
      <c s="36" t="s">
        <v>100</v>
      </c>
      <c s="37">
        <v>155</v>
      </c>
      <c s="36">
        <v>0</v>
      </c>
      <c s="36">
        <f>ROUND(G37*H37,6)</f>
      </c>
      <c r="L37" s="38">
        <v>0</v>
      </c>
      <c s="32">
        <f>ROUND(ROUND(L37,2)*ROUND(G37,3),2)</f>
      </c>
      <c s="36" t="s">
        <v>3071</v>
      </c>
      <c>
        <f>(M37*21)/100</f>
      </c>
      <c t="s">
        <v>27</v>
      </c>
    </row>
    <row r="38" spans="1:5" ht="12.75">
      <c r="A38" s="35" t="s">
        <v>54</v>
      </c>
      <c r="E38" s="39" t="s">
        <v>55</v>
      </c>
    </row>
    <row r="39" spans="1:5" ht="25.5">
      <c r="A39" s="35" t="s">
        <v>56</v>
      </c>
      <c r="E39" s="40" t="s">
        <v>3481</v>
      </c>
    </row>
    <row r="40" spans="1:5" ht="25.5">
      <c r="A40" t="s">
        <v>57</v>
      </c>
      <c r="E40" s="39" t="s">
        <v>3308</v>
      </c>
    </row>
    <row r="41" spans="1:13" ht="12.75">
      <c r="A41" t="s">
        <v>46</v>
      </c>
      <c r="C41" s="31" t="s">
        <v>278</v>
      </c>
      <c r="E41" s="33" t="s">
        <v>3230</v>
      </c>
      <c r="J41" s="32">
        <f>0</f>
      </c>
      <c s="32">
        <f>0</f>
      </c>
      <c s="32">
        <f>0+L42+L46+L50</f>
      </c>
      <c s="32">
        <f>0+M42+M46+M50</f>
      </c>
    </row>
    <row r="42" spans="1:16" ht="25.5">
      <c r="A42" t="s">
        <v>49</v>
      </c>
      <c s="34" t="s">
        <v>114</v>
      </c>
      <c s="34" t="s">
        <v>3231</v>
      </c>
      <c s="35" t="s">
        <v>55</v>
      </c>
      <c s="6" t="s">
        <v>3232</v>
      </c>
      <c s="36" t="s">
        <v>108</v>
      </c>
      <c s="37">
        <v>17.5</v>
      </c>
      <c s="36">
        <v>0</v>
      </c>
      <c s="36">
        <f>ROUND(G42*H42,6)</f>
      </c>
      <c r="L42" s="38">
        <v>0</v>
      </c>
      <c s="32">
        <f>ROUND(ROUND(L42,2)*ROUND(G42,3),2)</f>
      </c>
      <c s="36" t="s">
        <v>3071</v>
      </c>
      <c>
        <f>(M42*21)/100</f>
      </c>
      <c t="s">
        <v>27</v>
      </c>
    </row>
    <row r="43" spans="1:5" ht="12.75">
      <c r="A43" s="35" t="s">
        <v>54</v>
      </c>
      <c r="E43" s="39" t="s">
        <v>55</v>
      </c>
    </row>
    <row r="44" spans="1:5" ht="25.5">
      <c r="A44" s="35" t="s">
        <v>56</v>
      </c>
      <c r="E44" s="40" t="s">
        <v>3482</v>
      </c>
    </row>
    <row r="45" spans="1:5" ht="280.5">
      <c r="A45" t="s">
        <v>57</v>
      </c>
      <c r="E45" s="39" t="s">
        <v>3467</v>
      </c>
    </row>
    <row r="46" spans="1:16" ht="25.5">
      <c r="A46" t="s">
        <v>49</v>
      </c>
      <c s="34" t="s">
        <v>119</v>
      </c>
      <c s="34" t="s">
        <v>3235</v>
      </c>
      <c s="35" t="s">
        <v>55</v>
      </c>
      <c s="6" t="s">
        <v>3236</v>
      </c>
      <c s="36" t="s">
        <v>108</v>
      </c>
      <c s="37">
        <v>13.5</v>
      </c>
      <c s="36">
        <v>0</v>
      </c>
      <c s="36">
        <f>ROUND(G46*H46,6)</f>
      </c>
      <c r="L46" s="38">
        <v>0</v>
      </c>
      <c s="32">
        <f>ROUND(ROUND(L46,2)*ROUND(G46,3),2)</f>
      </c>
      <c s="36" t="s">
        <v>3071</v>
      </c>
      <c>
        <f>(M46*21)/100</f>
      </c>
      <c t="s">
        <v>27</v>
      </c>
    </row>
    <row r="47" spans="1:5" ht="12.75">
      <c r="A47" s="35" t="s">
        <v>54</v>
      </c>
      <c r="E47" s="39" t="s">
        <v>3237</v>
      </c>
    </row>
    <row r="48" spans="1:5" ht="25.5">
      <c r="A48" s="35" t="s">
        <v>56</v>
      </c>
      <c r="E48" s="40" t="s">
        <v>3483</v>
      </c>
    </row>
    <row r="49" spans="1:5" ht="344.25">
      <c r="A49" t="s">
        <v>57</v>
      </c>
      <c r="E49" s="39" t="s">
        <v>3469</v>
      </c>
    </row>
    <row r="50" spans="1:16" ht="25.5">
      <c r="A50" t="s">
        <v>49</v>
      </c>
      <c s="34" t="s">
        <v>123</v>
      </c>
      <c s="34" t="s">
        <v>3247</v>
      </c>
      <c s="35" t="s">
        <v>55</v>
      </c>
      <c s="6" t="s">
        <v>3248</v>
      </c>
      <c s="36" t="s">
        <v>100</v>
      </c>
      <c s="37">
        <v>170.5</v>
      </c>
      <c s="36">
        <v>0</v>
      </c>
      <c s="36">
        <f>ROUND(G50*H50,6)</f>
      </c>
      <c r="L50" s="38">
        <v>0</v>
      </c>
      <c s="32">
        <f>ROUND(ROUND(L50,2)*ROUND(G50,3),2)</f>
      </c>
      <c s="36" t="s">
        <v>3071</v>
      </c>
      <c>
        <f>(M50*21)/100</f>
      </c>
      <c t="s">
        <v>27</v>
      </c>
    </row>
    <row r="51" spans="1:5" ht="12.75">
      <c r="A51" s="35" t="s">
        <v>54</v>
      </c>
      <c r="E51" s="39" t="s">
        <v>55</v>
      </c>
    </row>
    <row r="52" spans="1:5" ht="25.5">
      <c r="A52" s="35" t="s">
        <v>56</v>
      </c>
      <c r="E52" s="40" t="s">
        <v>3484</v>
      </c>
    </row>
    <row r="53" spans="1:5" ht="178.5">
      <c r="A53" t="s">
        <v>57</v>
      </c>
      <c r="E53" s="39" t="s">
        <v>3471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8.xml><?xml version="1.0" encoding="utf-8"?>
<worksheet xmlns="http://schemas.openxmlformats.org/spreadsheetml/2006/main" xmlns:r="http://schemas.openxmlformats.org/officeDocument/2006/relationships">
  <dimension ref="A1:T7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3118</v>
      </c>
      <c s="41">
        <f>Rekapitulace!C55</f>
      </c>
      <c s="20" t="s">
        <v>0</v>
      </c>
      <c t="s">
        <v>23</v>
      </c>
      <c t="s">
        <v>27</v>
      </c>
    </row>
    <row r="4" spans="1:16" ht="32" customHeight="1">
      <c r="A4" s="24" t="s">
        <v>20</v>
      </c>
      <c s="25" t="s">
        <v>28</v>
      </c>
      <c s="27" t="s">
        <v>3118</v>
      </c>
      <c r="E4" s="26" t="s">
        <v>3119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COUNTIFS(L8:L71,"=0",A8:A71,"P")+COUNTIFS(L8:L71,"",A8:A71,"P")+SUM(Q8:Q71)</f>
      </c>
    </row>
    <row r="8" spans="1:13" ht="12.75">
      <c r="A8" t="s">
        <v>44</v>
      </c>
      <c r="C8" s="28" t="s">
        <v>3487</v>
      </c>
      <c r="E8" s="30" t="s">
        <v>3486</v>
      </c>
      <c r="J8" s="29">
        <f>0+J9+J22+J35+J40+J53+J70</f>
      </c>
      <c s="29">
        <f>0+K9+K22+K35+K40+K53+K70</f>
      </c>
      <c s="29">
        <f>0+L9+L22+L35+L40+L53+L70</f>
      </c>
      <c s="29">
        <f>0+M9+M22+M35+M40+M53+M70</f>
      </c>
    </row>
    <row r="9" spans="1:13" ht="12.75">
      <c r="A9" t="s">
        <v>46</v>
      </c>
      <c r="C9" s="31" t="s">
        <v>620</v>
      </c>
      <c r="E9" s="33" t="s">
        <v>621</v>
      </c>
      <c r="J9" s="32">
        <f>0</f>
      </c>
      <c s="32">
        <f>0</f>
      </c>
      <c s="32">
        <f>0+L10+L14+L18</f>
      </c>
      <c s="32">
        <f>0+M10+M14+M18</f>
      </c>
    </row>
    <row r="10" spans="1:16" ht="25.5">
      <c r="A10" t="s">
        <v>49</v>
      </c>
      <c s="34" t="s">
        <v>47</v>
      </c>
      <c s="34" t="s">
        <v>571</v>
      </c>
      <c s="35" t="s">
        <v>572</v>
      </c>
      <c s="6" t="s">
        <v>3065</v>
      </c>
      <c s="36" t="s">
        <v>554</v>
      </c>
      <c s="37">
        <v>2551.45</v>
      </c>
      <c s="36">
        <v>0</v>
      </c>
      <c s="36">
        <f>ROUND(G10*H10,6)</f>
      </c>
      <c r="L10" s="38">
        <v>0</v>
      </c>
      <c s="32">
        <f>ROUND(ROUND(L10,2)*ROUND(G10,3),2)</f>
      </c>
      <c s="36" t="s">
        <v>53</v>
      </c>
      <c>
        <f>(M10*21)/100</f>
      </c>
      <c t="s">
        <v>27</v>
      </c>
    </row>
    <row r="11" spans="1:5" ht="25.5">
      <c r="A11" s="35" t="s">
        <v>54</v>
      </c>
      <c r="E11" s="39" t="s">
        <v>555</v>
      </c>
    </row>
    <row r="12" spans="1:5" ht="12.75">
      <c r="A12" s="35" t="s">
        <v>56</v>
      </c>
      <c r="E12" s="40" t="s">
        <v>3488</v>
      </c>
    </row>
    <row r="13" spans="1:5" ht="140.25">
      <c r="A13" t="s">
        <v>57</v>
      </c>
      <c r="E13" s="39" t="s">
        <v>2793</v>
      </c>
    </row>
    <row r="14" spans="1:16" ht="25.5">
      <c r="A14" t="s">
        <v>49</v>
      </c>
      <c s="34" t="s">
        <v>27</v>
      </c>
      <c s="34" t="s">
        <v>575</v>
      </c>
      <c s="35" t="s">
        <v>576</v>
      </c>
      <c s="6" t="s">
        <v>3125</v>
      </c>
      <c s="36" t="s">
        <v>554</v>
      </c>
      <c s="37">
        <v>1.2</v>
      </c>
      <c s="36">
        <v>0</v>
      </c>
      <c s="36">
        <f>ROUND(G14*H14,6)</f>
      </c>
      <c r="L14" s="38">
        <v>0</v>
      </c>
      <c s="32">
        <f>ROUND(ROUND(L14,2)*ROUND(G14,3),2)</f>
      </c>
      <c s="36" t="s">
        <v>3489</v>
      </c>
      <c>
        <f>(M14*21)/100</f>
      </c>
      <c t="s">
        <v>27</v>
      </c>
    </row>
    <row r="15" spans="1:5" ht="25.5">
      <c r="A15" s="35" t="s">
        <v>54</v>
      </c>
      <c r="E15" s="39" t="s">
        <v>555</v>
      </c>
    </row>
    <row r="16" spans="1:5" ht="12.75">
      <c r="A16" s="35" t="s">
        <v>56</v>
      </c>
      <c r="E16" s="40" t="s">
        <v>3490</v>
      </c>
    </row>
    <row r="17" spans="1:5" ht="140.25">
      <c r="A17" t="s">
        <v>57</v>
      </c>
      <c r="E17" s="39" t="s">
        <v>2793</v>
      </c>
    </row>
    <row r="18" spans="1:16" ht="12.75">
      <c r="A18" t="s">
        <v>49</v>
      </c>
      <c s="34" t="s">
        <v>26</v>
      </c>
      <c s="34" t="s">
        <v>3127</v>
      </c>
      <c s="35" t="s">
        <v>55</v>
      </c>
      <c s="6" t="s">
        <v>3128</v>
      </c>
      <c s="36" t="s">
        <v>96</v>
      </c>
      <c s="37">
        <v>1</v>
      </c>
      <c s="36">
        <v>0</v>
      </c>
      <c s="36">
        <f>ROUND(G18*H18,6)</f>
      </c>
      <c r="L18" s="38">
        <v>0</v>
      </c>
      <c s="32">
        <f>ROUND(ROUND(L18,2)*ROUND(G18,3),2)</f>
      </c>
      <c s="36" t="s">
        <v>53</v>
      </c>
      <c>
        <f>(M18*21)/100</f>
      </c>
      <c t="s">
        <v>27</v>
      </c>
    </row>
    <row r="19" spans="1:5" ht="12.75">
      <c r="A19" s="35" t="s">
        <v>54</v>
      </c>
      <c r="E19" s="39" t="s">
        <v>55</v>
      </c>
    </row>
    <row r="20" spans="1:5" ht="12.75">
      <c r="A20" s="35" t="s">
        <v>56</v>
      </c>
      <c r="E20" s="40" t="s">
        <v>55</v>
      </c>
    </row>
    <row r="21" spans="1:5" ht="12.75">
      <c r="A21" t="s">
        <v>57</v>
      </c>
      <c r="E21" s="39" t="s">
        <v>3129</v>
      </c>
    </row>
    <row r="22" spans="1:13" ht="12.75">
      <c r="A22" t="s">
        <v>46</v>
      </c>
      <c r="C22" s="31" t="s">
        <v>131</v>
      </c>
      <c r="E22" s="33" t="s">
        <v>3068</v>
      </c>
      <c r="J22" s="32">
        <f>0</f>
      </c>
      <c s="32">
        <f>0</f>
      </c>
      <c s="32">
        <f>0+L23+L27+L31</f>
      </c>
      <c s="32">
        <f>0+M23+M27+M31</f>
      </c>
    </row>
    <row r="23" spans="1:16" ht="12.75">
      <c r="A23" t="s">
        <v>49</v>
      </c>
      <c s="34" t="s">
        <v>65</v>
      </c>
      <c s="34" t="s">
        <v>3289</v>
      </c>
      <c s="35" t="s">
        <v>55</v>
      </c>
      <c s="6" t="s">
        <v>99</v>
      </c>
      <c s="36" t="s">
        <v>100</v>
      </c>
      <c s="37">
        <v>100</v>
      </c>
      <c s="36">
        <v>0</v>
      </c>
      <c s="36">
        <f>ROUND(G23*H23,6)</f>
      </c>
      <c r="L23" s="38">
        <v>0</v>
      </c>
      <c s="32">
        <f>ROUND(ROUND(L23,2)*ROUND(G23,3),2)</f>
      </c>
      <c s="36" t="s">
        <v>3071</v>
      </c>
      <c>
        <f>(M23*21)/100</f>
      </c>
      <c t="s">
        <v>27</v>
      </c>
    </row>
    <row r="24" spans="1:5" ht="12.75">
      <c r="A24" s="35" t="s">
        <v>54</v>
      </c>
      <c r="E24" s="39" t="s">
        <v>55</v>
      </c>
    </row>
    <row r="25" spans="1:5" ht="12.75">
      <c r="A25" s="35" t="s">
        <v>56</v>
      </c>
      <c r="E25" s="40" t="s">
        <v>3491</v>
      </c>
    </row>
    <row r="26" spans="1:5" ht="38.25">
      <c r="A26" t="s">
        <v>57</v>
      </c>
      <c r="E26" s="39" t="s">
        <v>3460</v>
      </c>
    </row>
    <row r="27" spans="1:16" ht="12.75">
      <c r="A27" t="s">
        <v>49</v>
      </c>
      <c s="34" t="s">
        <v>70</v>
      </c>
      <c s="34" t="s">
        <v>3133</v>
      </c>
      <c s="35" t="s">
        <v>55</v>
      </c>
      <c s="6" t="s">
        <v>3134</v>
      </c>
      <c s="36" t="s">
        <v>108</v>
      </c>
      <c s="37">
        <v>192.6</v>
      </c>
      <c s="36">
        <v>0</v>
      </c>
      <c s="36">
        <f>ROUND(G27*H27,6)</f>
      </c>
      <c r="L27" s="38">
        <v>0</v>
      </c>
      <c s="32">
        <f>ROUND(ROUND(L27,2)*ROUND(G27,3),2)</f>
      </c>
      <c s="36" t="s">
        <v>3071</v>
      </c>
      <c>
        <f>(M27*21)/100</f>
      </c>
      <c t="s">
        <v>27</v>
      </c>
    </row>
    <row r="28" spans="1:5" ht="12.75">
      <c r="A28" s="35" t="s">
        <v>54</v>
      </c>
      <c r="E28" s="39" t="s">
        <v>55</v>
      </c>
    </row>
    <row r="29" spans="1:5" ht="12.75">
      <c r="A29" s="35" t="s">
        <v>56</v>
      </c>
      <c r="E29" s="40" t="s">
        <v>3492</v>
      </c>
    </row>
    <row r="30" spans="1:5" ht="38.25">
      <c r="A30" t="s">
        <v>57</v>
      </c>
      <c r="E30" s="39" t="s">
        <v>3493</v>
      </c>
    </row>
    <row r="31" spans="1:16" ht="12.75">
      <c r="A31" t="s">
        <v>49</v>
      </c>
      <c s="34" t="s">
        <v>75</v>
      </c>
      <c s="34" t="s">
        <v>3137</v>
      </c>
      <c s="35" t="s">
        <v>55</v>
      </c>
      <c s="6" t="s">
        <v>3070</v>
      </c>
      <c s="36" t="s">
        <v>108</v>
      </c>
      <c s="37">
        <v>1411.2</v>
      </c>
      <c s="36">
        <v>0</v>
      </c>
      <c s="36">
        <f>ROUND(G31*H31,6)</f>
      </c>
      <c r="L31" s="38">
        <v>0</v>
      </c>
      <c s="32">
        <f>ROUND(ROUND(L31,2)*ROUND(G31,3),2)</f>
      </c>
      <c s="36" t="s">
        <v>3071</v>
      </c>
      <c>
        <f>(M31*21)/100</f>
      </c>
      <c t="s">
        <v>27</v>
      </c>
    </row>
    <row r="32" spans="1:5" ht="12.75">
      <c r="A32" s="35" t="s">
        <v>54</v>
      </c>
      <c r="E32" s="39" t="s">
        <v>55</v>
      </c>
    </row>
    <row r="33" spans="1:5" ht="165.75">
      <c r="A33" s="35" t="s">
        <v>56</v>
      </c>
      <c r="E33" s="40" t="s">
        <v>3494</v>
      </c>
    </row>
    <row r="34" spans="1:5" ht="369.75">
      <c r="A34" t="s">
        <v>57</v>
      </c>
      <c r="E34" s="39" t="s">
        <v>3462</v>
      </c>
    </row>
    <row r="35" spans="1:13" ht="12.75">
      <c r="A35" t="s">
        <v>46</v>
      </c>
      <c r="C35" s="31" t="s">
        <v>153</v>
      </c>
      <c r="E35" s="33" t="s">
        <v>3152</v>
      </c>
      <c r="J35" s="32">
        <f>0</f>
      </c>
      <c s="32">
        <f>0</f>
      </c>
      <c s="32">
        <f>0+L36</f>
      </c>
      <c s="32">
        <f>0+M36</f>
      </c>
    </row>
    <row r="36" spans="1:16" ht="12.75">
      <c r="A36" t="s">
        <v>49</v>
      </c>
      <c s="34" t="s">
        <v>110</v>
      </c>
      <c s="34" t="s">
        <v>3168</v>
      </c>
      <c s="35" t="s">
        <v>55</v>
      </c>
      <c s="6" t="s">
        <v>3169</v>
      </c>
      <c s="36" t="s">
        <v>108</v>
      </c>
      <c s="37">
        <v>118.8</v>
      </c>
      <c s="36">
        <v>0</v>
      </c>
      <c s="36">
        <f>ROUND(G36*H36,6)</f>
      </c>
      <c r="L36" s="38">
        <v>0</v>
      </c>
      <c s="32">
        <f>ROUND(ROUND(L36,2)*ROUND(G36,3),2)</f>
      </c>
      <c s="36" t="s">
        <v>3071</v>
      </c>
      <c>
        <f>(M36*21)/100</f>
      </c>
      <c t="s">
        <v>27</v>
      </c>
    </row>
    <row r="37" spans="1:5" ht="12.75">
      <c r="A37" s="35" t="s">
        <v>54</v>
      </c>
      <c r="E37" s="39" t="s">
        <v>55</v>
      </c>
    </row>
    <row r="38" spans="1:5" ht="12.75">
      <c r="A38" s="35" t="s">
        <v>56</v>
      </c>
      <c r="E38" s="40" t="s">
        <v>3495</v>
      </c>
    </row>
    <row r="39" spans="1:5" ht="255">
      <c r="A39" t="s">
        <v>57</v>
      </c>
      <c r="E39" s="39" t="s">
        <v>3480</v>
      </c>
    </row>
    <row r="40" spans="1:13" ht="12.75">
      <c r="A40" t="s">
        <v>46</v>
      </c>
      <c r="C40" s="31" t="s">
        <v>157</v>
      </c>
      <c r="E40" s="33" t="s">
        <v>3172</v>
      </c>
      <c r="J40" s="32">
        <f>0</f>
      </c>
      <c s="32">
        <f>0</f>
      </c>
      <c s="32">
        <f>0+L41+L45+L49</f>
      </c>
      <c s="32">
        <f>0+M41+M45+M49</f>
      </c>
    </row>
    <row r="41" spans="1:16" ht="12.75">
      <c r="A41" t="s">
        <v>49</v>
      </c>
      <c s="34" t="s">
        <v>114</v>
      </c>
      <c s="34" t="s">
        <v>3174</v>
      </c>
      <c s="35" t="s">
        <v>55</v>
      </c>
      <c s="6" t="s">
        <v>3175</v>
      </c>
      <c s="36" t="s">
        <v>108</v>
      </c>
      <c s="37">
        <v>175.74</v>
      </c>
      <c s="36">
        <v>0</v>
      </c>
      <c s="36">
        <f>ROUND(G41*H41,6)</f>
      </c>
      <c r="L41" s="38">
        <v>0</v>
      </c>
      <c s="32">
        <f>ROUND(ROUND(L41,2)*ROUND(G41,3),2)</f>
      </c>
      <c s="36" t="s">
        <v>3071</v>
      </c>
      <c>
        <f>(M41*21)/100</f>
      </c>
      <c t="s">
        <v>27</v>
      </c>
    </row>
    <row r="42" spans="1:5" ht="12.75">
      <c r="A42" s="35" t="s">
        <v>54</v>
      </c>
      <c r="E42" s="39" t="s">
        <v>55</v>
      </c>
    </row>
    <row r="43" spans="1:5" ht="25.5">
      <c r="A43" s="35" t="s">
        <v>56</v>
      </c>
      <c r="E43" s="40" t="s">
        <v>3496</v>
      </c>
    </row>
    <row r="44" spans="1:5" ht="38.25">
      <c r="A44" t="s">
        <v>57</v>
      </c>
      <c r="E44" s="39" t="s">
        <v>3497</v>
      </c>
    </row>
    <row r="45" spans="1:16" ht="12.75">
      <c r="A45" t="s">
        <v>49</v>
      </c>
      <c s="34" t="s">
        <v>119</v>
      </c>
      <c s="34" t="s">
        <v>3178</v>
      </c>
      <c s="35" t="s">
        <v>55</v>
      </c>
      <c s="6" t="s">
        <v>3179</v>
      </c>
      <c s="36" t="s">
        <v>100</v>
      </c>
      <c s="37">
        <v>1171.65</v>
      </c>
      <c s="36">
        <v>0</v>
      </c>
      <c s="36">
        <f>ROUND(G45*H45,6)</f>
      </c>
      <c r="L45" s="38">
        <v>0</v>
      </c>
      <c s="32">
        <f>ROUND(ROUND(L45,2)*ROUND(G45,3),2)</f>
      </c>
      <c s="36" t="s">
        <v>3071</v>
      </c>
      <c>
        <f>(M45*21)/100</f>
      </c>
      <c t="s">
        <v>27</v>
      </c>
    </row>
    <row r="46" spans="1:5" ht="12.75">
      <c r="A46" s="35" t="s">
        <v>54</v>
      </c>
      <c r="E46" s="39" t="s">
        <v>55</v>
      </c>
    </row>
    <row r="47" spans="1:5" ht="12.75">
      <c r="A47" s="35" t="s">
        <v>56</v>
      </c>
      <c r="E47" s="40" t="s">
        <v>3498</v>
      </c>
    </row>
    <row r="48" spans="1:5" ht="25.5">
      <c r="A48" t="s">
        <v>57</v>
      </c>
      <c r="E48" s="39" t="s">
        <v>3181</v>
      </c>
    </row>
    <row r="49" spans="1:16" ht="12.75">
      <c r="A49" t="s">
        <v>49</v>
      </c>
      <c s="34" t="s">
        <v>123</v>
      </c>
      <c s="34" t="s">
        <v>3305</v>
      </c>
      <c s="35" t="s">
        <v>55</v>
      </c>
      <c s="6" t="s">
        <v>3306</v>
      </c>
      <c s="36" t="s">
        <v>100</v>
      </c>
      <c s="37">
        <v>837</v>
      </c>
      <c s="36">
        <v>0</v>
      </c>
      <c s="36">
        <f>ROUND(G49*H49,6)</f>
      </c>
      <c r="L49" s="38">
        <v>0</v>
      </c>
      <c s="32">
        <f>ROUND(ROUND(L49,2)*ROUND(G49,3),2)</f>
      </c>
      <c s="36" t="s">
        <v>3071</v>
      </c>
      <c>
        <f>(M49*21)/100</f>
      </c>
      <c t="s">
        <v>27</v>
      </c>
    </row>
    <row r="50" spans="1:5" ht="12.75">
      <c r="A50" s="35" t="s">
        <v>54</v>
      </c>
      <c r="E50" s="39" t="s">
        <v>55</v>
      </c>
    </row>
    <row r="51" spans="1:5" ht="63.75">
      <c r="A51" s="35" t="s">
        <v>56</v>
      </c>
      <c r="E51" s="40" t="s">
        <v>3499</v>
      </c>
    </row>
    <row r="52" spans="1:5" ht="25.5">
      <c r="A52" t="s">
        <v>57</v>
      </c>
      <c r="E52" s="39" t="s">
        <v>3308</v>
      </c>
    </row>
    <row r="53" spans="1:13" ht="12.75">
      <c r="A53" t="s">
        <v>46</v>
      </c>
      <c r="C53" s="31" t="s">
        <v>278</v>
      </c>
      <c r="E53" s="33" t="s">
        <v>3230</v>
      </c>
      <c r="J53" s="32">
        <f>0</f>
      </c>
      <c s="32">
        <f>0</f>
      </c>
      <c s="32">
        <f>0+L54+L58+L62+L66</f>
      </c>
      <c s="32">
        <f>0+M54+M58+M62+M66</f>
      </c>
    </row>
    <row r="54" spans="1:16" ht="25.5">
      <c r="A54" t="s">
        <v>49</v>
      </c>
      <c s="34" t="s">
        <v>127</v>
      </c>
      <c s="34" t="s">
        <v>3231</v>
      </c>
      <c s="35" t="s">
        <v>55</v>
      </c>
      <c s="6" t="s">
        <v>3232</v>
      </c>
      <c s="36" t="s">
        <v>108</v>
      </c>
      <c s="37">
        <v>94.5</v>
      </c>
      <c s="36">
        <v>0</v>
      </c>
      <c s="36">
        <f>ROUND(G54*H54,6)</f>
      </c>
      <c r="L54" s="38">
        <v>0</v>
      </c>
      <c s="32">
        <f>ROUND(ROUND(L54,2)*ROUND(G54,3),2)</f>
      </c>
      <c s="36" t="s">
        <v>3071</v>
      </c>
      <c>
        <f>(M54*21)/100</f>
      </c>
      <c t="s">
        <v>27</v>
      </c>
    </row>
    <row r="55" spans="1:5" ht="12.75">
      <c r="A55" s="35" t="s">
        <v>54</v>
      </c>
      <c r="E55" s="39" t="s">
        <v>55</v>
      </c>
    </row>
    <row r="56" spans="1:5" ht="12.75">
      <c r="A56" s="35" t="s">
        <v>56</v>
      </c>
      <c r="E56" s="40" t="s">
        <v>55</v>
      </c>
    </row>
    <row r="57" spans="1:5" ht="280.5">
      <c r="A57" t="s">
        <v>57</v>
      </c>
      <c r="E57" s="39" t="s">
        <v>3467</v>
      </c>
    </row>
    <row r="58" spans="1:16" ht="25.5">
      <c r="A58" t="s">
        <v>49</v>
      </c>
      <c s="34" t="s">
        <v>131</v>
      </c>
      <c s="34" t="s">
        <v>3235</v>
      </c>
      <c s="35" t="s">
        <v>55</v>
      </c>
      <c s="6" t="s">
        <v>3236</v>
      </c>
      <c s="36" t="s">
        <v>108</v>
      </c>
      <c s="37">
        <v>72.9</v>
      </c>
      <c s="36">
        <v>0</v>
      </c>
      <c s="36">
        <f>ROUND(G58*H58,6)</f>
      </c>
      <c r="L58" s="38">
        <v>0</v>
      </c>
      <c s="32">
        <f>ROUND(ROUND(L58,2)*ROUND(G58,3),2)</f>
      </c>
      <c s="36" t="s">
        <v>3071</v>
      </c>
      <c>
        <f>(M58*21)/100</f>
      </c>
      <c t="s">
        <v>27</v>
      </c>
    </row>
    <row r="59" spans="1:5" ht="12.75">
      <c r="A59" s="35" t="s">
        <v>54</v>
      </c>
      <c r="E59" s="39" t="s">
        <v>3237</v>
      </c>
    </row>
    <row r="60" spans="1:5" ht="25.5">
      <c r="A60" s="35" t="s">
        <v>56</v>
      </c>
      <c r="E60" s="40" t="s">
        <v>3500</v>
      </c>
    </row>
    <row r="61" spans="1:5" ht="344.25">
      <c r="A61" t="s">
        <v>57</v>
      </c>
      <c r="E61" s="39" t="s">
        <v>3469</v>
      </c>
    </row>
    <row r="62" spans="1:16" ht="25.5">
      <c r="A62" t="s">
        <v>49</v>
      </c>
      <c s="34" t="s">
        <v>135</v>
      </c>
      <c s="34" t="s">
        <v>3240</v>
      </c>
      <c s="35" t="s">
        <v>55</v>
      </c>
      <c s="6" t="s">
        <v>3241</v>
      </c>
      <c s="36" t="s">
        <v>108</v>
      </c>
      <c s="37">
        <v>144</v>
      </c>
      <c s="36">
        <v>0</v>
      </c>
      <c s="36">
        <f>ROUND(G62*H62,6)</f>
      </c>
      <c r="L62" s="38">
        <v>0</v>
      </c>
      <c s="32">
        <f>ROUND(ROUND(L62,2)*ROUND(G62,3),2)</f>
      </c>
      <c s="36" t="s">
        <v>3071</v>
      </c>
      <c>
        <f>(M62*21)/100</f>
      </c>
      <c t="s">
        <v>27</v>
      </c>
    </row>
    <row r="63" spans="1:5" ht="12.75">
      <c r="A63" s="35" t="s">
        <v>54</v>
      </c>
      <c r="E63" s="39" t="s">
        <v>55</v>
      </c>
    </row>
    <row r="64" spans="1:5" ht="25.5">
      <c r="A64" s="35" t="s">
        <v>56</v>
      </c>
      <c r="E64" s="40" t="s">
        <v>3501</v>
      </c>
    </row>
    <row r="65" spans="1:5" ht="267.75">
      <c r="A65" t="s">
        <v>57</v>
      </c>
      <c r="E65" s="39" t="s">
        <v>3502</v>
      </c>
    </row>
    <row r="66" spans="1:16" ht="25.5">
      <c r="A66" t="s">
        <v>49</v>
      </c>
      <c s="34" t="s">
        <v>140</v>
      </c>
      <c s="34" t="s">
        <v>3247</v>
      </c>
      <c s="35" t="s">
        <v>55</v>
      </c>
      <c s="6" t="s">
        <v>3248</v>
      </c>
      <c s="36" t="s">
        <v>100</v>
      </c>
      <c s="37">
        <v>920.7</v>
      </c>
      <c s="36">
        <v>0</v>
      </c>
      <c s="36">
        <f>ROUND(G66*H66,6)</f>
      </c>
      <c r="L66" s="38">
        <v>0</v>
      </c>
      <c s="32">
        <f>ROUND(ROUND(L66,2)*ROUND(G66,3),2)</f>
      </c>
      <c s="36" t="s">
        <v>3071</v>
      </c>
      <c>
        <f>(M66*21)/100</f>
      </c>
      <c t="s">
        <v>27</v>
      </c>
    </row>
    <row r="67" spans="1:5" ht="12.75">
      <c r="A67" s="35" t="s">
        <v>54</v>
      </c>
      <c r="E67" s="39" t="s">
        <v>55</v>
      </c>
    </row>
    <row r="68" spans="1:5" ht="63.75">
      <c r="A68" s="35" t="s">
        <v>56</v>
      </c>
      <c r="E68" s="40" t="s">
        <v>3503</v>
      </c>
    </row>
    <row r="69" spans="1:5" ht="178.5">
      <c r="A69" t="s">
        <v>57</v>
      </c>
      <c r="E69" s="39" t="s">
        <v>3471</v>
      </c>
    </row>
    <row r="70" spans="1:13" ht="12.75">
      <c r="A70" t="s">
        <v>46</v>
      </c>
      <c r="C70" s="31" t="s">
        <v>436</v>
      </c>
      <c r="E70" s="33" t="s">
        <v>3270</v>
      </c>
      <c r="J70" s="32">
        <f>0</f>
      </c>
      <c s="32">
        <f>0</f>
      </c>
      <c s="32">
        <f>0+L71</f>
      </c>
      <c s="32">
        <f>0+M71</f>
      </c>
    </row>
    <row r="71" spans="1:16" ht="12.75">
      <c r="A71" t="s">
        <v>49</v>
      </c>
      <c s="34" t="s">
        <v>145</v>
      </c>
      <c s="34" t="s">
        <v>3271</v>
      </c>
      <c s="35" t="s">
        <v>55</v>
      </c>
      <c s="6" t="s">
        <v>3272</v>
      </c>
      <c s="36" t="s">
        <v>104</v>
      </c>
      <c s="37">
        <v>12</v>
      </c>
      <c s="36">
        <v>0</v>
      </c>
      <c s="36">
        <f>ROUND(G71*H71,6)</f>
      </c>
      <c r="L71" s="38">
        <v>0</v>
      </c>
      <c s="32">
        <f>ROUND(ROUND(L71,2)*ROUND(G71,3),2)</f>
      </c>
      <c s="36" t="s">
        <v>3071</v>
      </c>
      <c>
        <f>(M71*21)/100</f>
      </c>
      <c t="s">
        <v>27</v>
      </c>
    </row>
    <row r="72" spans="1:5" ht="12.75">
      <c r="A72" s="35" t="s">
        <v>54</v>
      </c>
      <c r="E72" s="39" t="s">
        <v>55</v>
      </c>
    </row>
    <row r="73" spans="1:5" ht="12.75">
      <c r="A73" s="35" t="s">
        <v>56</v>
      </c>
      <c r="E73" s="40" t="s">
        <v>3504</v>
      </c>
    </row>
    <row r="74" spans="1:5" ht="12.75">
      <c r="A74" t="s">
        <v>57</v>
      </c>
      <c r="E74" s="39" t="s">
        <v>55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9.xml><?xml version="1.0" encoding="utf-8"?>
<worksheet xmlns="http://schemas.openxmlformats.org/spreadsheetml/2006/main" xmlns:r="http://schemas.openxmlformats.org/officeDocument/2006/relationships">
  <dimension ref="A1:T9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3505</v>
      </c>
      <c s="41">
        <f>Rekapitulace!C62</f>
      </c>
      <c s="20" t="s">
        <v>0</v>
      </c>
      <c t="s">
        <v>23</v>
      </c>
      <c t="s">
        <v>27</v>
      </c>
    </row>
    <row r="4" spans="1:16" ht="32" customHeight="1">
      <c r="A4" s="24" t="s">
        <v>20</v>
      </c>
      <c s="25" t="s">
        <v>28</v>
      </c>
      <c s="27" t="s">
        <v>3505</v>
      </c>
      <c r="E4" s="26" t="s">
        <v>3506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COUNTIFS(L8:L94,"=0",A8:A94,"P")+COUNTIFS(L8:L94,"",A8:A94,"P")+SUM(Q8:Q94)</f>
      </c>
    </row>
    <row r="8" spans="1:13" ht="12.75">
      <c r="A8" t="s">
        <v>44</v>
      </c>
      <c r="C8" s="28" t="s">
        <v>3509</v>
      </c>
      <c r="E8" s="30" t="s">
        <v>3508</v>
      </c>
      <c r="J8" s="29">
        <f>0+J9+J18+J35+J44+J65</f>
      </c>
      <c s="29">
        <f>0+K9+K18+K35+K44+K65</f>
      </c>
      <c s="29">
        <f>0+L9+L18+L35+L44+L65</f>
      </c>
      <c s="29">
        <f>0+M9+M18+M35+M44+M65</f>
      </c>
    </row>
    <row r="9" spans="1:13" ht="12.75">
      <c r="A9" t="s">
        <v>46</v>
      </c>
      <c r="C9" s="31" t="s">
        <v>620</v>
      </c>
      <c r="E9" s="33" t="s">
        <v>621</v>
      </c>
      <c r="J9" s="32">
        <f>0</f>
      </c>
      <c s="32">
        <f>0</f>
      </c>
      <c s="32">
        <f>0+L10+L14</f>
      </c>
      <c s="32">
        <f>0+M10+M14</f>
      </c>
    </row>
    <row r="10" spans="1:16" ht="25.5">
      <c r="A10" t="s">
        <v>49</v>
      </c>
      <c s="34" t="s">
        <v>47</v>
      </c>
      <c s="34" t="s">
        <v>571</v>
      </c>
      <c s="35" t="s">
        <v>572</v>
      </c>
      <c s="6" t="s">
        <v>573</v>
      </c>
      <c s="36" t="s">
        <v>554</v>
      </c>
      <c s="37">
        <v>900</v>
      </c>
      <c s="36">
        <v>0</v>
      </c>
      <c s="36">
        <f>ROUND(G10*H10,6)</f>
      </c>
      <c r="L10" s="38">
        <v>0</v>
      </c>
      <c s="32">
        <f>ROUND(ROUND(L10,2)*ROUND(G10,3),2)</f>
      </c>
      <c s="36" t="s">
        <v>3510</v>
      </c>
      <c>
        <f>(M10*21)/100</f>
      </c>
      <c t="s">
        <v>27</v>
      </c>
    </row>
    <row r="11" spans="1:5" ht="25.5">
      <c r="A11" s="35" t="s">
        <v>54</v>
      </c>
      <c r="E11" s="39" t="s">
        <v>555</v>
      </c>
    </row>
    <row r="12" spans="1:5" ht="12.75">
      <c r="A12" s="35" t="s">
        <v>56</v>
      </c>
      <c r="E12" s="40" t="s">
        <v>3511</v>
      </c>
    </row>
    <row r="13" spans="1:5" ht="51">
      <c r="A13" t="s">
        <v>57</v>
      </c>
      <c r="E13" s="39" t="s">
        <v>3512</v>
      </c>
    </row>
    <row r="14" spans="1:16" ht="25.5">
      <c r="A14" t="s">
        <v>49</v>
      </c>
      <c s="34" t="s">
        <v>27</v>
      </c>
      <c s="34" t="s">
        <v>551</v>
      </c>
      <c s="35" t="s">
        <v>552</v>
      </c>
      <c s="6" t="s">
        <v>553</v>
      </c>
      <c s="36" t="s">
        <v>554</v>
      </c>
      <c s="37">
        <v>40.5</v>
      </c>
      <c s="36">
        <v>0</v>
      </c>
      <c s="36">
        <f>ROUND(G14*H14,6)</f>
      </c>
      <c r="L14" s="38">
        <v>0</v>
      </c>
      <c s="32">
        <f>ROUND(ROUND(L14,2)*ROUND(G14,3),2)</f>
      </c>
      <c s="36" t="s">
        <v>3510</v>
      </c>
      <c>
        <f>(M14*21)/100</f>
      </c>
      <c t="s">
        <v>27</v>
      </c>
    </row>
    <row r="15" spans="1:5" ht="25.5">
      <c r="A15" s="35" t="s">
        <v>54</v>
      </c>
      <c r="E15" s="39" t="s">
        <v>555</v>
      </c>
    </row>
    <row r="16" spans="1:5" ht="12.75">
      <c r="A16" s="35" t="s">
        <v>56</v>
      </c>
      <c r="E16" s="40" t="s">
        <v>3513</v>
      </c>
    </row>
    <row r="17" spans="1:5" ht="51">
      <c r="A17" t="s">
        <v>57</v>
      </c>
      <c r="E17" s="39" t="s">
        <v>3514</v>
      </c>
    </row>
    <row r="18" spans="1:13" ht="12.75">
      <c r="A18" t="s">
        <v>46</v>
      </c>
      <c r="C18" s="31" t="s">
        <v>27</v>
      </c>
      <c r="E18" s="33" t="s">
        <v>86</v>
      </c>
      <c r="J18" s="32">
        <f>0</f>
      </c>
      <c s="32">
        <f>0</f>
      </c>
      <c s="32">
        <f>0+L19+L23+L27+L31</f>
      </c>
      <c s="32">
        <f>0+M19+M23+M27+M31</f>
      </c>
    </row>
    <row r="19" spans="1:16" ht="12.75">
      <c r="A19" t="s">
        <v>49</v>
      </c>
      <c s="34" t="s">
        <v>26</v>
      </c>
      <c s="34" t="s">
        <v>3515</v>
      </c>
      <c s="35" t="s">
        <v>47</v>
      </c>
      <c s="6" t="s">
        <v>3516</v>
      </c>
      <c s="36" t="s">
        <v>108</v>
      </c>
      <c s="37">
        <v>500</v>
      </c>
      <c s="36">
        <v>0</v>
      </c>
      <c s="36">
        <f>ROUND(G19*H19,6)</f>
      </c>
      <c r="L19" s="38">
        <v>0</v>
      </c>
      <c s="32">
        <f>ROUND(ROUND(L19,2)*ROUND(G19,3),2)</f>
      </c>
      <c s="36" t="s">
        <v>3517</v>
      </c>
      <c>
        <f>(M19*21)/100</f>
      </c>
      <c t="s">
        <v>27</v>
      </c>
    </row>
    <row r="20" spans="1:5" ht="12.75">
      <c r="A20" s="35" t="s">
        <v>54</v>
      </c>
      <c r="E20" s="39" t="s">
        <v>3518</v>
      </c>
    </row>
    <row r="21" spans="1:5" ht="12.75">
      <c r="A21" s="35" t="s">
        <v>56</v>
      </c>
      <c r="E21" s="40" t="s">
        <v>3519</v>
      </c>
    </row>
    <row r="22" spans="1:5" ht="25.5">
      <c r="A22" t="s">
        <v>57</v>
      </c>
      <c r="E22" s="39" t="s">
        <v>3520</v>
      </c>
    </row>
    <row r="23" spans="1:16" ht="12.75">
      <c r="A23" t="s">
        <v>49</v>
      </c>
      <c s="34" t="s">
        <v>65</v>
      </c>
      <c s="34" t="s">
        <v>3305</v>
      </c>
      <c s="35" t="s">
        <v>47</v>
      </c>
      <c s="6" t="s">
        <v>3306</v>
      </c>
      <c s="36" t="s">
        <v>100</v>
      </c>
      <c s="37">
        <v>500.5</v>
      </c>
      <c s="36">
        <v>0</v>
      </c>
      <c s="36">
        <f>ROUND(G23*H23,6)</f>
      </c>
      <c r="L23" s="38">
        <v>0</v>
      </c>
      <c s="32">
        <f>ROUND(ROUND(L23,2)*ROUND(G23,3),2)</f>
      </c>
      <c s="36" t="s">
        <v>3517</v>
      </c>
      <c>
        <f>(M23*21)/100</f>
      </c>
      <c t="s">
        <v>27</v>
      </c>
    </row>
    <row r="24" spans="1:5" ht="12.75">
      <c r="A24" s="35" t="s">
        <v>54</v>
      </c>
      <c r="E24" s="39" t="s">
        <v>3521</v>
      </c>
    </row>
    <row r="25" spans="1:5" ht="12.75">
      <c r="A25" s="35" t="s">
        <v>56</v>
      </c>
      <c r="E25" s="40" t="s">
        <v>3522</v>
      </c>
    </row>
    <row r="26" spans="1:5" ht="25.5">
      <c r="A26" t="s">
        <v>57</v>
      </c>
      <c r="E26" s="39" t="s">
        <v>3520</v>
      </c>
    </row>
    <row r="27" spans="1:16" ht="12.75">
      <c r="A27" t="s">
        <v>49</v>
      </c>
      <c s="34" t="s">
        <v>70</v>
      </c>
      <c s="34" t="s">
        <v>3523</v>
      </c>
      <c s="35" t="s">
        <v>47</v>
      </c>
      <c s="6" t="s">
        <v>3524</v>
      </c>
      <c s="36" t="s">
        <v>108</v>
      </c>
      <c s="37">
        <v>417</v>
      </c>
      <c s="36">
        <v>0</v>
      </c>
      <c s="36">
        <f>ROUND(G27*H27,6)</f>
      </c>
      <c r="L27" s="38">
        <v>0</v>
      </c>
      <c s="32">
        <f>ROUND(ROUND(L27,2)*ROUND(G27,3),2)</f>
      </c>
      <c s="36" t="s">
        <v>3517</v>
      </c>
      <c>
        <f>(M27*21)/100</f>
      </c>
      <c t="s">
        <v>27</v>
      </c>
    </row>
    <row r="28" spans="1:5" ht="12.75">
      <c r="A28" s="35" t="s">
        <v>54</v>
      </c>
      <c r="E28" s="39" t="s">
        <v>3525</v>
      </c>
    </row>
    <row r="29" spans="1:5" ht="12.75">
      <c r="A29" s="35" t="s">
        <v>56</v>
      </c>
      <c r="E29" s="40" t="s">
        <v>3526</v>
      </c>
    </row>
    <row r="30" spans="1:5" ht="25.5">
      <c r="A30" t="s">
        <v>57</v>
      </c>
      <c r="E30" s="39" t="s">
        <v>3527</v>
      </c>
    </row>
    <row r="31" spans="1:16" ht="12.75">
      <c r="A31" t="s">
        <v>49</v>
      </c>
      <c s="34" t="s">
        <v>75</v>
      </c>
      <c s="34" t="s">
        <v>3528</v>
      </c>
      <c s="35" t="s">
        <v>47</v>
      </c>
      <c s="6" t="s">
        <v>3529</v>
      </c>
      <c s="36" t="s">
        <v>108</v>
      </c>
      <c s="37">
        <v>184</v>
      </c>
      <c s="36">
        <v>0</v>
      </c>
      <c s="36">
        <f>ROUND(G31*H31,6)</f>
      </c>
      <c r="L31" s="38">
        <v>0</v>
      </c>
      <c s="32">
        <f>ROUND(ROUND(L31,2)*ROUND(G31,3),2)</f>
      </c>
      <c s="36" t="s">
        <v>3517</v>
      </c>
      <c>
        <f>(M31*21)/100</f>
      </c>
      <c t="s">
        <v>27</v>
      </c>
    </row>
    <row r="32" spans="1:5" ht="25.5">
      <c r="A32" s="35" t="s">
        <v>54</v>
      </c>
      <c r="E32" s="39" t="s">
        <v>3530</v>
      </c>
    </row>
    <row r="33" spans="1:5" ht="12.75">
      <c r="A33" s="35" t="s">
        <v>56</v>
      </c>
      <c r="E33" s="40" t="s">
        <v>3531</v>
      </c>
    </row>
    <row r="34" spans="1:5" ht="25.5">
      <c r="A34" t="s">
        <v>57</v>
      </c>
      <c r="E34" s="39" t="s">
        <v>3527</v>
      </c>
    </row>
    <row r="35" spans="1:13" ht="12.75">
      <c r="A35" t="s">
        <v>46</v>
      </c>
      <c r="C35" s="31" t="s">
        <v>26</v>
      </c>
      <c r="E35" s="33" t="s">
        <v>3532</v>
      </c>
      <c r="J35" s="32">
        <f>0</f>
      </c>
      <c s="32">
        <f>0</f>
      </c>
      <c s="32">
        <f>0+L36+L40</f>
      </c>
      <c s="32">
        <f>0+M36+M40</f>
      </c>
    </row>
    <row r="36" spans="1:16" ht="12.75">
      <c r="A36" t="s">
        <v>49</v>
      </c>
      <c s="34" t="s">
        <v>110</v>
      </c>
      <c s="34" t="s">
        <v>3533</v>
      </c>
      <c s="35" t="s">
        <v>47</v>
      </c>
      <c s="6" t="s">
        <v>3534</v>
      </c>
      <c s="36" t="s">
        <v>108</v>
      </c>
      <c s="37">
        <v>14.86</v>
      </c>
      <c s="36">
        <v>0</v>
      </c>
      <c s="36">
        <f>ROUND(G36*H36,6)</f>
      </c>
      <c r="L36" s="38">
        <v>0</v>
      </c>
      <c s="32">
        <f>ROUND(ROUND(L36,2)*ROUND(G36,3),2)</f>
      </c>
      <c s="36" t="s">
        <v>3517</v>
      </c>
      <c>
        <f>(M36*21)/100</f>
      </c>
      <c t="s">
        <v>27</v>
      </c>
    </row>
    <row r="37" spans="1:5" ht="12.75">
      <c r="A37" s="35" t="s">
        <v>54</v>
      </c>
      <c r="E37" s="39" t="s">
        <v>3535</v>
      </c>
    </row>
    <row r="38" spans="1:5" ht="12.75">
      <c r="A38" s="35" t="s">
        <v>56</v>
      </c>
      <c r="E38" s="40" t="s">
        <v>3536</v>
      </c>
    </row>
    <row r="39" spans="1:5" ht="25.5">
      <c r="A39" t="s">
        <v>57</v>
      </c>
      <c r="E39" s="39" t="s">
        <v>3527</v>
      </c>
    </row>
    <row r="40" spans="1:16" ht="12.75">
      <c r="A40" t="s">
        <v>49</v>
      </c>
      <c s="34" t="s">
        <v>114</v>
      </c>
      <c s="34" t="s">
        <v>3537</v>
      </c>
      <c s="35" t="s">
        <v>47</v>
      </c>
      <c s="6" t="s">
        <v>3538</v>
      </c>
      <c s="36" t="s">
        <v>108</v>
      </c>
      <c s="37">
        <v>0.472</v>
      </c>
      <c s="36">
        <v>0</v>
      </c>
      <c s="36">
        <f>ROUND(G40*H40,6)</f>
      </c>
      <c r="L40" s="38">
        <v>0</v>
      </c>
      <c s="32">
        <f>ROUND(ROUND(L40,2)*ROUND(G40,3),2)</f>
      </c>
      <c s="36" t="s">
        <v>3517</v>
      </c>
      <c>
        <f>(M40*21)/100</f>
      </c>
      <c t="s">
        <v>27</v>
      </c>
    </row>
    <row r="41" spans="1:5" ht="12.75">
      <c r="A41" s="35" t="s">
        <v>54</v>
      </c>
      <c r="E41" s="39" t="s">
        <v>3539</v>
      </c>
    </row>
    <row r="42" spans="1:5" ht="12.75">
      <c r="A42" s="35" t="s">
        <v>56</v>
      </c>
      <c r="E42" s="40" t="s">
        <v>3540</v>
      </c>
    </row>
    <row r="43" spans="1:5" ht="25.5">
      <c r="A43" t="s">
        <v>57</v>
      </c>
      <c r="E43" s="39" t="s">
        <v>3527</v>
      </c>
    </row>
    <row r="44" spans="1:13" ht="12.75">
      <c r="A44" t="s">
        <v>46</v>
      </c>
      <c r="C44" s="31" t="s">
        <v>70</v>
      </c>
      <c r="E44" s="33" t="s">
        <v>2981</v>
      </c>
      <c r="J44" s="32">
        <f>0</f>
      </c>
      <c s="32">
        <f>0</f>
      </c>
      <c s="32">
        <f>0+L45+L49+L53+L57+L61</f>
      </c>
      <c s="32">
        <f>0+M45+M49+M53+M57+M61</f>
      </c>
    </row>
    <row r="45" spans="1:16" ht="12.75">
      <c r="A45" t="s">
        <v>49</v>
      </c>
      <c s="34" t="s">
        <v>119</v>
      </c>
      <c s="34" t="s">
        <v>3541</v>
      </c>
      <c s="35" t="s">
        <v>47</v>
      </c>
      <c s="6" t="s">
        <v>3542</v>
      </c>
      <c s="36" t="s">
        <v>100</v>
      </c>
      <c s="37">
        <v>72</v>
      </c>
      <c s="36">
        <v>0</v>
      </c>
      <c s="36">
        <f>ROUND(G45*H45,6)</f>
      </c>
      <c r="L45" s="38">
        <v>0</v>
      </c>
      <c s="32">
        <f>ROUND(ROUND(L45,2)*ROUND(G45,3),2)</f>
      </c>
      <c s="36" t="s">
        <v>3510</v>
      </c>
      <c>
        <f>(M45*21)/100</f>
      </c>
      <c t="s">
        <v>27</v>
      </c>
    </row>
    <row r="46" spans="1:5" ht="25.5">
      <c r="A46" s="35" t="s">
        <v>54</v>
      </c>
      <c r="E46" s="39" t="s">
        <v>3543</v>
      </c>
    </row>
    <row r="47" spans="1:5" ht="12.75">
      <c r="A47" s="35" t="s">
        <v>56</v>
      </c>
      <c r="E47" s="40" t="s">
        <v>3544</v>
      </c>
    </row>
    <row r="48" spans="1:5" ht="51">
      <c r="A48" t="s">
        <v>57</v>
      </c>
      <c r="E48" s="39" t="s">
        <v>3545</v>
      </c>
    </row>
    <row r="49" spans="1:16" ht="12.75">
      <c r="A49" t="s">
        <v>49</v>
      </c>
      <c s="34" t="s">
        <v>123</v>
      </c>
      <c s="34" t="s">
        <v>3541</v>
      </c>
      <c s="35" t="s">
        <v>27</v>
      </c>
      <c s="6" t="s">
        <v>3546</v>
      </c>
      <c s="36" t="s">
        <v>100</v>
      </c>
      <c s="37">
        <v>1.6</v>
      </c>
      <c s="36">
        <v>0</v>
      </c>
      <c s="36">
        <f>ROUND(G49*H49,6)</f>
      </c>
      <c r="L49" s="38">
        <v>0</v>
      </c>
      <c s="32">
        <f>ROUND(ROUND(L49,2)*ROUND(G49,3),2)</f>
      </c>
      <c s="36" t="s">
        <v>3510</v>
      </c>
      <c>
        <f>(M49*21)/100</f>
      </c>
      <c t="s">
        <v>27</v>
      </c>
    </row>
    <row r="50" spans="1:5" ht="25.5">
      <c r="A50" s="35" t="s">
        <v>54</v>
      </c>
      <c r="E50" s="39" t="s">
        <v>3547</v>
      </c>
    </row>
    <row r="51" spans="1:5" ht="12.75">
      <c r="A51" s="35" t="s">
        <v>56</v>
      </c>
      <c r="E51" s="40" t="s">
        <v>3548</v>
      </c>
    </row>
    <row r="52" spans="1:5" ht="51">
      <c r="A52" t="s">
        <v>57</v>
      </c>
      <c r="E52" s="39" t="s">
        <v>3545</v>
      </c>
    </row>
    <row r="53" spans="1:16" ht="12.75">
      <c r="A53" t="s">
        <v>49</v>
      </c>
      <c s="34" t="s">
        <v>127</v>
      </c>
      <c s="34" t="s">
        <v>3549</v>
      </c>
      <c s="35" t="s">
        <v>47</v>
      </c>
      <c s="6" t="s">
        <v>3550</v>
      </c>
      <c s="36" t="s">
        <v>100</v>
      </c>
      <c s="37">
        <v>257.5</v>
      </c>
      <c s="36">
        <v>0</v>
      </c>
      <c s="36">
        <f>ROUND(G53*H53,6)</f>
      </c>
      <c r="L53" s="38">
        <v>0</v>
      </c>
      <c s="32">
        <f>ROUND(ROUND(L53,2)*ROUND(G53,3),2)</f>
      </c>
      <c s="36" t="s">
        <v>3510</v>
      </c>
      <c>
        <f>(M53*21)/100</f>
      </c>
      <c t="s">
        <v>27</v>
      </c>
    </row>
    <row r="54" spans="1:5" ht="12.75">
      <c r="A54" s="35" t="s">
        <v>54</v>
      </c>
      <c r="E54" s="39" t="s">
        <v>3551</v>
      </c>
    </row>
    <row r="55" spans="1:5" ht="12.75">
      <c r="A55" s="35" t="s">
        <v>56</v>
      </c>
      <c r="E55" s="40" t="s">
        <v>3552</v>
      </c>
    </row>
    <row r="56" spans="1:5" ht="51">
      <c r="A56" t="s">
        <v>57</v>
      </c>
      <c r="E56" s="39" t="s">
        <v>3545</v>
      </c>
    </row>
    <row r="57" spans="1:16" ht="12.75">
      <c r="A57" t="s">
        <v>49</v>
      </c>
      <c s="34" t="s">
        <v>131</v>
      </c>
      <c s="34" t="s">
        <v>3553</v>
      </c>
      <c s="35" t="s">
        <v>47</v>
      </c>
      <c s="6" t="s">
        <v>3554</v>
      </c>
      <c s="36" t="s">
        <v>100</v>
      </c>
      <c s="37">
        <v>349.4</v>
      </c>
      <c s="36">
        <v>0</v>
      </c>
      <c s="36">
        <f>ROUND(G57*H57,6)</f>
      </c>
      <c r="L57" s="38">
        <v>0</v>
      </c>
      <c s="32">
        <f>ROUND(ROUND(L57,2)*ROUND(G57,3),2)</f>
      </c>
      <c s="36" t="s">
        <v>3510</v>
      </c>
      <c>
        <f>(M57*21)/100</f>
      </c>
      <c t="s">
        <v>27</v>
      </c>
    </row>
    <row r="58" spans="1:5" ht="12.75">
      <c r="A58" s="35" t="s">
        <v>54</v>
      </c>
      <c r="E58" s="39" t="s">
        <v>3555</v>
      </c>
    </row>
    <row r="59" spans="1:5" ht="12.75">
      <c r="A59" s="35" t="s">
        <v>56</v>
      </c>
      <c r="E59" s="40" t="s">
        <v>3556</v>
      </c>
    </row>
    <row r="60" spans="1:5" ht="51">
      <c r="A60" t="s">
        <v>57</v>
      </c>
      <c r="E60" s="39" t="s">
        <v>3545</v>
      </c>
    </row>
    <row r="61" spans="1:16" ht="12.75">
      <c r="A61" t="s">
        <v>49</v>
      </c>
      <c s="34" t="s">
        <v>135</v>
      </c>
      <c s="34" t="s">
        <v>3557</v>
      </c>
      <c s="35" t="s">
        <v>47</v>
      </c>
      <c s="6" t="s">
        <v>3558</v>
      </c>
      <c s="36" t="s">
        <v>100</v>
      </c>
      <c s="37">
        <v>680.5</v>
      </c>
      <c s="36">
        <v>0</v>
      </c>
      <c s="36">
        <f>ROUND(G61*H61,6)</f>
      </c>
      <c r="L61" s="38">
        <v>0</v>
      </c>
      <c s="32">
        <f>ROUND(ROUND(L61,2)*ROUND(G61,3),2)</f>
      </c>
      <c s="36" t="s">
        <v>3517</v>
      </c>
      <c>
        <f>(M61*21)/100</f>
      </c>
      <c t="s">
        <v>27</v>
      </c>
    </row>
    <row r="62" spans="1:5" ht="12.75">
      <c r="A62" s="35" t="s">
        <v>54</v>
      </c>
      <c r="E62" s="39" t="s">
        <v>3559</v>
      </c>
    </row>
    <row r="63" spans="1:5" ht="12.75">
      <c r="A63" s="35" t="s">
        <v>56</v>
      </c>
      <c r="E63" s="40" t="s">
        <v>3560</v>
      </c>
    </row>
    <row r="64" spans="1:5" ht="25.5">
      <c r="A64" t="s">
        <v>57</v>
      </c>
      <c r="E64" s="39" t="s">
        <v>3561</v>
      </c>
    </row>
    <row r="65" spans="1:13" ht="12.75">
      <c r="A65" t="s">
        <v>46</v>
      </c>
      <c r="C65" s="31" t="s">
        <v>119</v>
      </c>
      <c r="E65" s="33" t="s">
        <v>3562</v>
      </c>
      <c r="J65" s="32">
        <f>0</f>
      </c>
      <c s="32">
        <f>0</f>
      </c>
      <c s="32">
        <f>0+L66+L70+L74+L78+L82+L86+L90+L94</f>
      </c>
      <c s="32">
        <f>0+M66+M70+M74+M78+M82+M86+M90+M94</f>
      </c>
    </row>
    <row r="66" spans="1:16" ht="12.75">
      <c r="A66" t="s">
        <v>49</v>
      </c>
      <c s="34" t="s">
        <v>140</v>
      </c>
      <c s="34" t="s">
        <v>3563</v>
      </c>
      <c s="35" t="s">
        <v>47</v>
      </c>
      <c s="6" t="s">
        <v>3564</v>
      </c>
      <c s="36" t="s">
        <v>104</v>
      </c>
      <c s="37">
        <v>325</v>
      </c>
      <c s="36">
        <v>0</v>
      </c>
      <c s="36">
        <f>ROUND(G66*H66,6)</f>
      </c>
      <c r="L66" s="38">
        <v>0</v>
      </c>
      <c s="32">
        <f>ROUND(ROUND(L66,2)*ROUND(G66,3),2)</f>
      </c>
      <c s="36" t="s">
        <v>3517</v>
      </c>
      <c>
        <f>(M66*21)/100</f>
      </c>
      <c t="s">
        <v>27</v>
      </c>
    </row>
    <row r="67" spans="1:5" ht="12.75">
      <c r="A67" s="35" t="s">
        <v>54</v>
      </c>
      <c r="E67" s="39" t="s">
        <v>3565</v>
      </c>
    </row>
    <row r="68" spans="1:5" ht="12.75">
      <c r="A68" s="35" t="s">
        <v>56</v>
      </c>
      <c r="E68" s="40" t="s">
        <v>3566</v>
      </c>
    </row>
    <row r="69" spans="1:5" ht="25.5">
      <c r="A69" t="s">
        <v>57</v>
      </c>
      <c r="E69" s="39" t="s">
        <v>3520</v>
      </c>
    </row>
    <row r="70" spans="1:16" ht="12.75">
      <c r="A70" t="s">
        <v>49</v>
      </c>
      <c s="34" t="s">
        <v>145</v>
      </c>
      <c s="34" t="s">
        <v>3567</v>
      </c>
      <c s="35" t="s">
        <v>47</v>
      </c>
      <c s="6" t="s">
        <v>3568</v>
      </c>
      <c s="36" t="s">
        <v>108</v>
      </c>
      <c s="37">
        <v>3.2</v>
      </c>
      <c s="36">
        <v>0</v>
      </c>
      <c s="36">
        <f>ROUND(G70*H70,6)</f>
      </c>
      <c r="L70" s="38">
        <v>0</v>
      </c>
      <c s="32">
        <f>ROUND(ROUND(L70,2)*ROUND(G70,3),2)</f>
      </c>
      <c s="36" t="s">
        <v>3517</v>
      </c>
      <c>
        <f>(M70*21)/100</f>
      </c>
      <c t="s">
        <v>27</v>
      </c>
    </row>
    <row r="71" spans="1:5" ht="12.75">
      <c r="A71" s="35" t="s">
        <v>54</v>
      </c>
      <c r="E71" s="39" t="s">
        <v>3569</v>
      </c>
    </row>
    <row r="72" spans="1:5" ht="12.75">
      <c r="A72" s="35" t="s">
        <v>56</v>
      </c>
      <c r="E72" s="40" t="s">
        <v>3570</v>
      </c>
    </row>
    <row r="73" spans="1:5" ht="25.5">
      <c r="A73" t="s">
        <v>57</v>
      </c>
      <c r="E73" s="39" t="s">
        <v>3520</v>
      </c>
    </row>
    <row r="74" spans="1:16" ht="12.75">
      <c r="A74" t="s">
        <v>49</v>
      </c>
      <c s="34" t="s">
        <v>149</v>
      </c>
      <c s="34" t="s">
        <v>3571</v>
      </c>
      <c s="35" t="s">
        <v>47</v>
      </c>
      <c s="6" t="s">
        <v>3572</v>
      </c>
      <c s="36" t="s">
        <v>104</v>
      </c>
      <c s="37">
        <v>180</v>
      </c>
      <c s="36">
        <v>0</v>
      </c>
      <c s="36">
        <f>ROUND(G74*H74,6)</f>
      </c>
      <c r="L74" s="38">
        <v>0</v>
      </c>
      <c s="32">
        <f>ROUND(ROUND(L74,2)*ROUND(G74,3),2)</f>
      </c>
      <c s="36" t="s">
        <v>3517</v>
      </c>
      <c>
        <f>(M74*21)/100</f>
      </c>
      <c t="s">
        <v>27</v>
      </c>
    </row>
    <row r="75" spans="1:5" ht="12.75">
      <c r="A75" s="35" t="s">
        <v>54</v>
      </c>
      <c r="E75" s="39" t="s">
        <v>3573</v>
      </c>
    </row>
    <row r="76" spans="1:5" ht="12.75">
      <c r="A76" s="35" t="s">
        <v>56</v>
      </c>
      <c r="E76" s="40" t="s">
        <v>3574</v>
      </c>
    </row>
    <row r="77" spans="1:5" ht="25.5">
      <c r="A77" t="s">
        <v>57</v>
      </c>
      <c r="E77" s="39" t="s">
        <v>3520</v>
      </c>
    </row>
    <row r="78" spans="1:16" ht="12.75">
      <c r="A78" t="s">
        <v>49</v>
      </c>
      <c s="34" t="s">
        <v>153</v>
      </c>
      <c s="34" t="s">
        <v>3575</v>
      </c>
      <c s="35" t="s">
        <v>47</v>
      </c>
      <c s="6" t="s">
        <v>3576</v>
      </c>
      <c s="36" t="s">
        <v>104</v>
      </c>
      <c s="37">
        <v>355.324</v>
      </c>
      <c s="36">
        <v>0</v>
      </c>
      <c s="36">
        <f>ROUND(G78*H78,6)</f>
      </c>
      <c r="L78" s="38">
        <v>0</v>
      </c>
      <c s="32">
        <f>ROUND(ROUND(L78,2)*ROUND(G78,3),2)</f>
      </c>
      <c s="36" t="s">
        <v>3517</v>
      </c>
      <c>
        <f>(M78*21)/100</f>
      </c>
      <c t="s">
        <v>27</v>
      </c>
    </row>
    <row r="79" spans="1:5" ht="12.75">
      <c r="A79" s="35" t="s">
        <v>54</v>
      </c>
      <c r="E79" s="39" t="s">
        <v>3577</v>
      </c>
    </row>
    <row r="80" spans="1:5" ht="12.75">
      <c r="A80" s="35" t="s">
        <v>56</v>
      </c>
      <c r="E80" s="40" t="s">
        <v>3578</v>
      </c>
    </row>
    <row r="81" spans="1:5" ht="25.5">
      <c r="A81" t="s">
        <v>57</v>
      </c>
      <c r="E81" s="39" t="s">
        <v>3520</v>
      </c>
    </row>
    <row r="82" spans="1:16" ht="12.75">
      <c r="A82" t="s">
        <v>49</v>
      </c>
      <c s="34" t="s">
        <v>157</v>
      </c>
      <c s="34" t="s">
        <v>3579</v>
      </c>
      <c s="35" t="s">
        <v>47</v>
      </c>
      <c s="6" t="s">
        <v>3580</v>
      </c>
      <c s="36" t="s">
        <v>104</v>
      </c>
      <c s="37">
        <v>21.38</v>
      </c>
      <c s="36">
        <v>0</v>
      </c>
      <c s="36">
        <f>ROUND(G82*H82,6)</f>
      </c>
      <c r="L82" s="38">
        <v>0</v>
      </c>
      <c s="32">
        <f>ROUND(ROUND(L82,2)*ROUND(G82,3),2)</f>
      </c>
      <c s="36" t="s">
        <v>3517</v>
      </c>
      <c>
        <f>(M82*21)/100</f>
      </c>
      <c t="s">
        <v>27</v>
      </c>
    </row>
    <row r="83" spans="1:5" ht="25.5">
      <c r="A83" s="35" t="s">
        <v>54</v>
      </c>
      <c r="E83" s="39" t="s">
        <v>3581</v>
      </c>
    </row>
    <row r="84" spans="1:5" ht="12.75">
      <c r="A84" s="35" t="s">
        <v>56</v>
      </c>
      <c r="E84" s="40" t="s">
        <v>3582</v>
      </c>
    </row>
    <row r="85" spans="1:5" ht="38.25">
      <c r="A85" t="s">
        <v>57</v>
      </c>
      <c r="E85" s="39" t="s">
        <v>3583</v>
      </c>
    </row>
    <row r="86" spans="1:16" ht="12.75">
      <c r="A86" t="s">
        <v>49</v>
      </c>
      <c s="34" t="s">
        <v>161</v>
      </c>
      <c s="34" t="s">
        <v>3584</v>
      </c>
      <c s="35" t="s">
        <v>47</v>
      </c>
      <c s="6" t="s">
        <v>3585</v>
      </c>
      <c s="36" t="s">
        <v>96</v>
      </c>
      <c s="37">
        <v>1</v>
      </c>
      <c s="36">
        <v>0</v>
      </c>
      <c s="36">
        <f>ROUND(G86*H86,6)</f>
      </c>
      <c r="L86" s="38">
        <v>0</v>
      </c>
      <c s="32">
        <f>ROUND(ROUND(L86,2)*ROUND(G86,3),2)</f>
      </c>
      <c s="36" t="s">
        <v>3510</v>
      </c>
      <c>
        <f>(M86*21)/100</f>
      </c>
      <c t="s">
        <v>27</v>
      </c>
    </row>
    <row r="87" spans="1:5" ht="25.5">
      <c r="A87" s="35" t="s">
        <v>54</v>
      </c>
      <c r="E87" s="39" t="s">
        <v>3586</v>
      </c>
    </row>
    <row r="88" spans="1:5" ht="12.75">
      <c r="A88" s="35" t="s">
        <v>56</v>
      </c>
      <c r="E88" s="40" t="s">
        <v>3587</v>
      </c>
    </row>
    <row r="89" spans="1:5" ht="38.25">
      <c r="A89" t="s">
        <v>57</v>
      </c>
      <c r="E89" s="39" t="s">
        <v>3588</v>
      </c>
    </row>
    <row r="90" spans="1:16" ht="12.75">
      <c r="A90" t="s">
        <v>49</v>
      </c>
      <c s="34" t="s">
        <v>165</v>
      </c>
      <c s="34" t="s">
        <v>3589</v>
      </c>
      <c s="35" t="s">
        <v>47</v>
      </c>
      <c s="6" t="s">
        <v>3590</v>
      </c>
      <c s="36" t="s">
        <v>104</v>
      </c>
      <c s="37">
        <v>9</v>
      </c>
      <c s="36">
        <v>0</v>
      </c>
      <c s="36">
        <f>ROUND(G90*H90,6)</f>
      </c>
      <c r="L90" s="38">
        <v>0</v>
      </c>
      <c s="32">
        <f>ROUND(ROUND(L90,2)*ROUND(G90,3),2)</f>
      </c>
      <c s="36" t="s">
        <v>3510</v>
      </c>
      <c>
        <f>(M90*21)/100</f>
      </c>
      <c t="s">
        <v>27</v>
      </c>
    </row>
    <row r="91" spans="1:5" ht="25.5">
      <c r="A91" s="35" t="s">
        <v>54</v>
      </c>
      <c r="E91" s="39" t="s">
        <v>3591</v>
      </c>
    </row>
    <row r="92" spans="1:5" ht="12.75">
      <c r="A92" s="35" t="s">
        <v>56</v>
      </c>
      <c r="E92" s="40" t="s">
        <v>3574</v>
      </c>
    </row>
    <row r="93" spans="1:5" ht="51">
      <c r="A93" t="s">
        <v>57</v>
      </c>
      <c r="E93" s="39" t="s">
        <v>3545</v>
      </c>
    </row>
    <row r="94" spans="1:16" ht="12.75">
      <c r="A94" t="s">
        <v>49</v>
      </c>
      <c s="34" t="s">
        <v>168</v>
      </c>
      <c s="34" t="s">
        <v>3592</v>
      </c>
      <c s="35" t="s">
        <v>47</v>
      </c>
      <c s="6" t="s">
        <v>3593</v>
      </c>
      <c s="36" t="s">
        <v>96</v>
      </c>
      <c s="37">
        <v>1</v>
      </c>
      <c s="36">
        <v>0</v>
      </c>
      <c s="36">
        <f>ROUND(G94*H94,6)</f>
      </c>
      <c r="L94" s="38">
        <v>0</v>
      </c>
      <c s="32">
        <f>ROUND(ROUND(L94,2)*ROUND(G94,3),2)</f>
      </c>
      <c s="36" t="s">
        <v>3510</v>
      </c>
      <c>
        <f>(M94*21)/100</f>
      </c>
      <c t="s">
        <v>27</v>
      </c>
    </row>
    <row r="95" spans="1:5" ht="25.5">
      <c r="A95" s="35" t="s">
        <v>54</v>
      </c>
      <c r="E95" s="39" t="s">
        <v>3594</v>
      </c>
    </row>
    <row r="96" spans="1:5" ht="25.5">
      <c r="A96" s="35" t="s">
        <v>56</v>
      </c>
      <c r="E96" s="40" t="s">
        <v>3595</v>
      </c>
    </row>
    <row r="97" spans="1:5" ht="51">
      <c r="A97" t="s">
        <v>57</v>
      </c>
      <c r="E97" s="39" t="s">
        <v>3545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0.xml><?xml version="1.0" encoding="utf-8"?>
<worksheet xmlns="http://schemas.openxmlformats.org/spreadsheetml/2006/main" xmlns:r="http://schemas.openxmlformats.org/officeDocument/2006/relationships">
  <dimension ref="A1:T10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3505</v>
      </c>
      <c s="41">
        <f>Rekapitulace!C62</f>
      </c>
      <c s="20" t="s">
        <v>0</v>
      </c>
      <c t="s">
        <v>23</v>
      </c>
      <c t="s">
        <v>27</v>
      </c>
    </row>
    <row r="4" spans="1:16" ht="32" customHeight="1">
      <c r="A4" s="24" t="s">
        <v>20</v>
      </c>
      <c s="25" t="s">
        <v>28</v>
      </c>
      <c s="27" t="s">
        <v>3505</v>
      </c>
      <c r="E4" s="26" t="s">
        <v>3506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COUNTIFS(L8:L98,"=0",A8:A98,"P")+COUNTIFS(L8:L98,"",A8:A98,"P")+SUM(Q8:Q98)</f>
      </c>
    </row>
    <row r="8" spans="1:13" ht="12.75">
      <c r="A8" t="s">
        <v>44</v>
      </c>
      <c r="C8" s="28" t="s">
        <v>3598</v>
      </c>
      <c r="E8" s="30" t="s">
        <v>3597</v>
      </c>
      <c r="J8" s="29">
        <f>0+J9+J18+J35+J48+J73</f>
      </c>
      <c s="29">
        <f>0+K9+K18+K35+K48+K73</f>
      </c>
      <c s="29">
        <f>0+L9+L18+L35+L48+L73</f>
      </c>
      <c s="29">
        <f>0+M9+M18+M35+M48+M73</f>
      </c>
    </row>
    <row r="9" spans="1:13" ht="12.75">
      <c r="A9" t="s">
        <v>46</v>
      </c>
      <c r="C9" s="31" t="s">
        <v>620</v>
      </c>
      <c r="E9" s="33" t="s">
        <v>621</v>
      </c>
      <c r="J9" s="32">
        <f>0</f>
      </c>
      <c s="32">
        <f>0</f>
      </c>
      <c s="32">
        <f>0+L10+L14</f>
      </c>
      <c s="32">
        <f>0+M10+M14</f>
      </c>
    </row>
    <row r="10" spans="1:16" ht="25.5">
      <c r="A10" t="s">
        <v>49</v>
      </c>
      <c s="34" t="s">
        <v>47</v>
      </c>
      <c s="34" t="s">
        <v>571</v>
      </c>
      <c s="35" t="s">
        <v>572</v>
      </c>
      <c s="6" t="s">
        <v>573</v>
      </c>
      <c s="36" t="s">
        <v>554</v>
      </c>
      <c s="37">
        <v>505.8</v>
      </c>
      <c s="36">
        <v>0</v>
      </c>
      <c s="36">
        <f>ROUND(G10*H10,6)</f>
      </c>
      <c r="L10" s="38">
        <v>0</v>
      </c>
      <c s="32">
        <f>ROUND(ROUND(L10,2)*ROUND(G10,3),2)</f>
      </c>
      <c s="36" t="s">
        <v>3510</v>
      </c>
      <c>
        <f>(M10*21)/100</f>
      </c>
      <c t="s">
        <v>27</v>
      </c>
    </row>
    <row r="11" spans="1:5" ht="25.5">
      <c r="A11" s="35" t="s">
        <v>54</v>
      </c>
      <c r="E11" s="39" t="s">
        <v>555</v>
      </c>
    </row>
    <row r="12" spans="1:5" ht="12.75">
      <c r="A12" s="35" t="s">
        <v>56</v>
      </c>
      <c r="E12" s="40" t="s">
        <v>3599</v>
      </c>
    </row>
    <row r="13" spans="1:5" ht="51">
      <c r="A13" t="s">
        <v>57</v>
      </c>
      <c r="E13" s="39" t="s">
        <v>3512</v>
      </c>
    </row>
    <row r="14" spans="1:16" ht="25.5">
      <c r="A14" t="s">
        <v>49</v>
      </c>
      <c s="34" t="s">
        <v>27</v>
      </c>
      <c s="34" t="s">
        <v>551</v>
      </c>
      <c s="35" t="s">
        <v>552</v>
      </c>
      <c s="6" t="s">
        <v>553</v>
      </c>
      <c s="36" t="s">
        <v>554</v>
      </c>
      <c s="37">
        <v>124</v>
      </c>
      <c s="36">
        <v>0</v>
      </c>
      <c s="36">
        <f>ROUND(G14*H14,6)</f>
      </c>
      <c r="L14" s="38">
        <v>0</v>
      </c>
      <c s="32">
        <f>ROUND(ROUND(L14,2)*ROUND(G14,3),2)</f>
      </c>
      <c s="36" t="s">
        <v>3510</v>
      </c>
      <c>
        <f>(M14*21)/100</f>
      </c>
      <c t="s">
        <v>27</v>
      </c>
    </row>
    <row r="15" spans="1:5" ht="25.5">
      <c r="A15" s="35" t="s">
        <v>54</v>
      </c>
      <c r="E15" s="39" t="s">
        <v>555</v>
      </c>
    </row>
    <row r="16" spans="1:5" ht="12.75">
      <c r="A16" s="35" t="s">
        <v>56</v>
      </c>
      <c r="E16" s="40" t="s">
        <v>3600</v>
      </c>
    </row>
    <row r="17" spans="1:5" ht="51">
      <c r="A17" t="s">
        <v>57</v>
      </c>
      <c r="E17" s="39" t="s">
        <v>3514</v>
      </c>
    </row>
    <row r="18" spans="1:13" ht="12.75">
      <c r="A18" t="s">
        <v>46</v>
      </c>
      <c r="C18" s="31" t="s">
        <v>27</v>
      </c>
      <c r="E18" s="33" t="s">
        <v>86</v>
      </c>
      <c r="J18" s="32">
        <f>0</f>
      </c>
      <c s="32">
        <f>0</f>
      </c>
      <c s="32">
        <f>0+L19+L23+L27+L31</f>
      </c>
      <c s="32">
        <f>0+M19+M23+M27+M31</f>
      </c>
    </row>
    <row r="19" spans="1:16" ht="12.75">
      <c r="A19" t="s">
        <v>49</v>
      </c>
      <c s="34" t="s">
        <v>26</v>
      </c>
      <c s="34" t="s">
        <v>3515</v>
      </c>
      <c s="35" t="s">
        <v>47</v>
      </c>
      <c s="6" t="s">
        <v>3516</v>
      </c>
      <c s="36" t="s">
        <v>108</v>
      </c>
      <c s="37">
        <v>281</v>
      </c>
      <c s="36">
        <v>0</v>
      </c>
      <c s="36">
        <f>ROUND(G19*H19,6)</f>
      </c>
      <c r="L19" s="38">
        <v>0</v>
      </c>
      <c s="32">
        <f>ROUND(ROUND(L19,2)*ROUND(G19,3),2)</f>
      </c>
      <c s="36" t="s">
        <v>3517</v>
      </c>
      <c>
        <f>(M19*21)/100</f>
      </c>
      <c t="s">
        <v>27</v>
      </c>
    </row>
    <row r="20" spans="1:5" ht="12.75">
      <c r="A20" s="35" t="s">
        <v>54</v>
      </c>
      <c r="E20" s="39" t="s">
        <v>3518</v>
      </c>
    </row>
    <row r="21" spans="1:5" ht="12.75">
      <c r="A21" s="35" t="s">
        <v>56</v>
      </c>
      <c r="E21" s="40" t="s">
        <v>3601</v>
      </c>
    </row>
    <row r="22" spans="1:5" ht="25.5">
      <c r="A22" t="s">
        <v>57</v>
      </c>
      <c r="E22" s="39" t="s">
        <v>3520</v>
      </c>
    </row>
    <row r="23" spans="1:16" ht="12.75">
      <c r="A23" t="s">
        <v>49</v>
      </c>
      <c s="34" t="s">
        <v>65</v>
      </c>
      <c s="34" t="s">
        <v>3305</v>
      </c>
      <c s="35" t="s">
        <v>47</v>
      </c>
      <c s="6" t="s">
        <v>3306</v>
      </c>
      <c s="36" t="s">
        <v>100</v>
      </c>
      <c s="37">
        <v>320</v>
      </c>
      <c s="36">
        <v>0</v>
      </c>
      <c s="36">
        <f>ROUND(G23*H23,6)</f>
      </c>
      <c r="L23" s="38">
        <v>0</v>
      </c>
      <c s="32">
        <f>ROUND(ROUND(L23,2)*ROUND(G23,3),2)</f>
      </c>
      <c s="36" t="s">
        <v>3517</v>
      </c>
      <c>
        <f>(M23*21)/100</f>
      </c>
      <c t="s">
        <v>27</v>
      </c>
    </row>
    <row r="24" spans="1:5" ht="12.75">
      <c r="A24" s="35" t="s">
        <v>54</v>
      </c>
      <c r="E24" s="39" t="s">
        <v>3602</v>
      </c>
    </row>
    <row r="25" spans="1:5" ht="12.75">
      <c r="A25" s="35" t="s">
        <v>56</v>
      </c>
      <c r="E25" s="40" t="s">
        <v>3522</v>
      </c>
    </row>
    <row r="26" spans="1:5" ht="25.5">
      <c r="A26" t="s">
        <v>57</v>
      </c>
      <c r="E26" s="39" t="s">
        <v>3520</v>
      </c>
    </row>
    <row r="27" spans="1:16" ht="12.75">
      <c r="A27" t="s">
        <v>49</v>
      </c>
      <c s="34" t="s">
        <v>70</v>
      </c>
      <c s="34" t="s">
        <v>3523</v>
      </c>
      <c s="35" t="s">
        <v>47</v>
      </c>
      <c s="6" t="s">
        <v>3524</v>
      </c>
      <c s="36" t="s">
        <v>108</v>
      </c>
      <c s="37">
        <v>142</v>
      </c>
      <c s="36">
        <v>0</v>
      </c>
      <c s="36">
        <f>ROUND(G27*H27,6)</f>
      </c>
      <c r="L27" s="38">
        <v>0</v>
      </c>
      <c s="32">
        <f>ROUND(ROUND(L27,2)*ROUND(G27,3),2)</f>
      </c>
      <c s="36" t="s">
        <v>3517</v>
      </c>
      <c>
        <f>(M27*21)/100</f>
      </c>
      <c t="s">
        <v>27</v>
      </c>
    </row>
    <row r="28" spans="1:5" ht="12.75">
      <c r="A28" s="35" t="s">
        <v>54</v>
      </c>
      <c r="E28" s="39" t="s">
        <v>3525</v>
      </c>
    </row>
    <row r="29" spans="1:5" ht="12.75">
      <c r="A29" s="35" t="s">
        <v>56</v>
      </c>
      <c r="E29" s="40" t="s">
        <v>3603</v>
      </c>
    </row>
    <row r="30" spans="1:5" ht="25.5">
      <c r="A30" t="s">
        <v>57</v>
      </c>
      <c r="E30" s="39" t="s">
        <v>3527</v>
      </c>
    </row>
    <row r="31" spans="1:16" ht="12.75">
      <c r="A31" t="s">
        <v>49</v>
      </c>
      <c s="34" t="s">
        <v>75</v>
      </c>
      <c s="34" t="s">
        <v>3528</v>
      </c>
      <c s="35" t="s">
        <v>47</v>
      </c>
      <c s="6" t="s">
        <v>3529</v>
      </c>
      <c s="36" t="s">
        <v>108</v>
      </c>
      <c s="37">
        <v>66</v>
      </c>
      <c s="36">
        <v>0</v>
      </c>
      <c s="36">
        <f>ROUND(G31*H31,6)</f>
      </c>
      <c r="L31" s="38">
        <v>0</v>
      </c>
      <c s="32">
        <f>ROUND(ROUND(L31,2)*ROUND(G31,3),2)</f>
      </c>
      <c s="36" t="s">
        <v>3517</v>
      </c>
      <c>
        <f>(M31*21)/100</f>
      </c>
      <c t="s">
        <v>27</v>
      </c>
    </row>
    <row r="32" spans="1:5" ht="25.5">
      <c r="A32" s="35" t="s">
        <v>54</v>
      </c>
      <c r="E32" s="39" t="s">
        <v>3530</v>
      </c>
    </row>
    <row r="33" spans="1:5" ht="12.75">
      <c r="A33" s="35" t="s">
        <v>56</v>
      </c>
      <c r="E33" s="40" t="s">
        <v>3604</v>
      </c>
    </row>
    <row r="34" spans="1:5" ht="25.5">
      <c r="A34" t="s">
        <v>57</v>
      </c>
      <c r="E34" s="39" t="s">
        <v>3527</v>
      </c>
    </row>
    <row r="35" spans="1:13" ht="12.75">
      <c r="A35" t="s">
        <v>46</v>
      </c>
      <c r="C35" s="31" t="s">
        <v>26</v>
      </c>
      <c r="E35" s="33" t="s">
        <v>3532</v>
      </c>
      <c r="J35" s="32">
        <f>0</f>
      </c>
      <c s="32">
        <f>0</f>
      </c>
      <c s="32">
        <f>0+L36+L40+L44</f>
      </c>
      <c s="32">
        <f>0+M36+M40+M44</f>
      </c>
    </row>
    <row r="36" spans="1:16" ht="12.75">
      <c r="A36" t="s">
        <v>49</v>
      </c>
      <c s="34" t="s">
        <v>110</v>
      </c>
      <c s="34" t="s">
        <v>3533</v>
      </c>
      <c s="35" t="s">
        <v>47</v>
      </c>
      <c s="6" t="s">
        <v>3534</v>
      </c>
      <c s="36" t="s">
        <v>108</v>
      </c>
      <c s="37">
        <v>6.16</v>
      </c>
      <c s="36">
        <v>0</v>
      </c>
      <c s="36">
        <f>ROUND(G36*H36,6)</f>
      </c>
      <c r="L36" s="38">
        <v>0</v>
      </c>
      <c s="32">
        <f>ROUND(ROUND(L36,2)*ROUND(G36,3),2)</f>
      </c>
      <c s="36" t="s">
        <v>3517</v>
      </c>
      <c>
        <f>(M36*21)/100</f>
      </c>
      <c t="s">
        <v>27</v>
      </c>
    </row>
    <row r="37" spans="1:5" ht="12.75">
      <c r="A37" s="35" t="s">
        <v>54</v>
      </c>
      <c r="E37" s="39" t="s">
        <v>3535</v>
      </c>
    </row>
    <row r="38" spans="1:5" ht="12.75">
      <c r="A38" s="35" t="s">
        <v>56</v>
      </c>
      <c r="E38" s="40" t="s">
        <v>3536</v>
      </c>
    </row>
    <row r="39" spans="1:5" ht="25.5">
      <c r="A39" t="s">
        <v>57</v>
      </c>
      <c r="E39" s="39" t="s">
        <v>3527</v>
      </c>
    </row>
    <row r="40" spans="1:16" ht="12.75">
      <c r="A40" t="s">
        <v>49</v>
      </c>
      <c s="34" t="s">
        <v>114</v>
      </c>
      <c s="34" t="s">
        <v>3533</v>
      </c>
      <c s="35" t="s">
        <v>27</v>
      </c>
      <c s="6" t="s">
        <v>3538</v>
      </c>
      <c s="36" t="s">
        <v>108</v>
      </c>
      <c s="37">
        <v>0.346</v>
      </c>
      <c s="36">
        <v>0</v>
      </c>
      <c s="36">
        <f>ROUND(G40*H40,6)</f>
      </c>
      <c r="L40" s="38">
        <v>0</v>
      </c>
      <c s="32">
        <f>ROUND(ROUND(L40,2)*ROUND(G40,3),2)</f>
      </c>
      <c s="36" t="s">
        <v>3517</v>
      </c>
      <c>
        <f>(M40*21)/100</f>
      </c>
      <c t="s">
        <v>27</v>
      </c>
    </row>
    <row r="41" spans="1:5" ht="12.75">
      <c r="A41" s="35" t="s">
        <v>54</v>
      </c>
      <c r="E41" s="39" t="s">
        <v>3539</v>
      </c>
    </row>
    <row r="42" spans="1:5" ht="12.75">
      <c r="A42" s="35" t="s">
        <v>56</v>
      </c>
      <c r="E42" s="40" t="s">
        <v>3540</v>
      </c>
    </row>
    <row r="43" spans="1:5" ht="25.5">
      <c r="A43" t="s">
        <v>57</v>
      </c>
      <c r="E43" s="39" t="s">
        <v>3527</v>
      </c>
    </row>
    <row r="44" spans="1:16" ht="12.75">
      <c r="A44" t="s">
        <v>49</v>
      </c>
      <c s="34" t="s">
        <v>119</v>
      </c>
      <c s="34" t="s">
        <v>3605</v>
      </c>
      <c s="35" t="s">
        <v>47</v>
      </c>
      <c s="6" t="s">
        <v>3606</v>
      </c>
      <c s="36" t="s">
        <v>108</v>
      </c>
      <c s="37">
        <v>7.697</v>
      </c>
      <c s="36">
        <v>0</v>
      </c>
      <c s="36">
        <f>ROUND(G44*H44,6)</f>
      </c>
      <c r="L44" s="38">
        <v>0</v>
      </c>
      <c s="32">
        <f>ROUND(ROUND(L44,2)*ROUND(G44,3),2)</f>
      </c>
      <c s="36" t="s">
        <v>3517</v>
      </c>
      <c>
        <f>(M44*21)/100</f>
      </c>
      <c t="s">
        <v>27</v>
      </c>
    </row>
    <row r="45" spans="1:5" ht="12.75">
      <c r="A45" s="35" t="s">
        <v>54</v>
      </c>
      <c r="E45" s="39" t="s">
        <v>3607</v>
      </c>
    </row>
    <row r="46" spans="1:5" ht="12.75">
      <c r="A46" s="35" t="s">
        <v>56</v>
      </c>
      <c r="E46" s="40" t="s">
        <v>3608</v>
      </c>
    </row>
    <row r="47" spans="1:5" ht="25.5">
      <c r="A47" t="s">
        <v>57</v>
      </c>
      <c r="E47" s="39" t="s">
        <v>3527</v>
      </c>
    </row>
    <row r="48" spans="1:13" ht="12.75">
      <c r="A48" t="s">
        <v>46</v>
      </c>
      <c r="C48" s="31" t="s">
        <v>70</v>
      </c>
      <c r="E48" s="33" t="s">
        <v>2981</v>
      </c>
      <c r="J48" s="32">
        <f>0</f>
      </c>
      <c s="32">
        <f>0</f>
      </c>
      <c s="32">
        <f>0+L49+L53+L57+L61+L65+L69</f>
      </c>
      <c s="32">
        <f>0+M49+M53+M57+M61+M65+M69</f>
      </c>
    </row>
    <row r="49" spans="1:16" ht="12.75">
      <c r="A49" t="s">
        <v>49</v>
      </c>
      <c s="34" t="s">
        <v>123</v>
      </c>
      <c s="34" t="s">
        <v>3609</v>
      </c>
      <c s="35" t="s">
        <v>47</v>
      </c>
      <c s="6" t="s">
        <v>3610</v>
      </c>
      <c s="36" t="s">
        <v>100</v>
      </c>
      <c s="37">
        <v>179.7</v>
      </c>
      <c s="36">
        <v>0</v>
      </c>
      <c s="36">
        <f>ROUND(G49*H49,6)</f>
      </c>
      <c r="L49" s="38">
        <v>0</v>
      </c>
      <c s="32">
        <f>ROUND(ROUND(L49,2)*ROUND(G49,3),2)</f>
      </c>
      <c s="36" t="s">
        <v>3517</v>
      </c>
      <c>
        <f>(M49*21)/100</f>
      </c>
      <c t="s">
        <v>27</v>
      </c>
    </row>
    <row r="50" spans="1:5" ht="12.75">
      <c r="A50" s="35" t="s">
        <v>54</v>
      </c>
      <c r="E50" s="39" t="s">
        <v>3611</v>
      </c>
    </row>
    <row r="51" spans="1:5" ht="12.75">
      <c r="A51" s="35" t="s">
        <v>56</v>
      </c>
      <c r="E51" s="40" t="s">
        <v>3612</v>
      </c>
    </row>
    <row r="52" spans="1:5" ht="25.5">
      <c r="A52" t="s">
        <v>57</v>
      </c>
      <c r="E52" s="39" t="s">
        <v>3520</v>
      </c>
    </row>
    <row r="53" spans="1:16" ht="12.75">
      <c r="A53" t="s">
        <v>49</v>
      </c>
      <c s="34" t="s">
        <v>127</v>
      </c>
      <c s="34" t="s">
        <v>3613</v>
      </c>
      <c s="35" t="s">
        <v>47</v>
      </c>
      <c s="6" t="s">
        <v>3614</v>
      </c>
      <c s="36" t="s">
        <v>100</v>
      </c>
      <c s="37">
        <v>179.7</v>
      </c>
      <c s="36">
        <v>0</v>
      </c>
      <c s="36">
        <f>ROUND(G53*H53,6)</f>
      </c>
      <c r="L53" s="38">
        <v>0</v>
      </c>
      <c s="32">
        <f>ROUND(ROUND(L53,2)*ROUND(G53,3),2)</f>
      </c>
      <c s="36" t="s">
        <v>3517</v>
      </c>
      <c>
        <f>(M53*21)/100</f>
      </c>
      <c t="s">
        <v>27</v>
      </c>
    </row>
    <row r="54" spans="1:5" ht="12.75">
      <c r="A54" s="35" t="s">
        <v>54</v>
      </c>
      <c r="E54" s="39" t="s">
        <v>3615</v>
      </c>
    </row>
    <row r="55" spans="1:5" ht="12.75">
      <c r="A55" s="35" t="s">
        <v>56</v>
      </c>
      <c r="E55" s="40" t="s">
        <v>3612</v>
      </c>
    </row>
    <row r="56" spans="1:5" ht="25.5">
      <c r="A56" t="s">
        <v>57</v>
      </c>
      <c r="E56" s="39" t="s">
        <v>3520</v>
      </c>
    </row>
    <row r="57" spans="1:16" ht="12.75">
      <c r="A57" t="s">
        <v>49</v>
      </c>
      <c s="34" t="s">
        <v>131</v>
      </c>
      <c s="34" t="s">
        <v>3549</v>
      </c>
      <c s="35" t="s">
        <v>47</v>
      </c>
      <c s="6" t="s">
        <v>3550</v>
      </c>
      <c s="36" t="s">
        <v>100</v>
      </c>
      <c s="37">
        <v>30.2</v>
      </c>
      <c s="36">
        <v>0</v>
      </c>
      <c s="36">
        <f>ROUND(G57*H57,6)</f>
      </c>
      <c r="L57" s="38">
        <v>0</v>
      </c>
      <c s="32">
        <f>ROUND(ROUND(L57,2)*ROUND(G57,3),2)</f>
      </c>
      <c s="36" t="s">
        <v>3510</v>
      </c>
      <c>
        <f>(M57*21)/100</f>
      </c>
      <c t="s">
        <v>27</v>
      </c>
    </row>
    <row r="58" spans="1:5" ht="12.75">
      <c r="A58" s="35" t="s">
        <v>54</v>
      </c>
      <c r="E58" s="39" t="s">
        <v>3551</v>
      </c>
    </row>
    <row r="59" spans="1:5" ht="12.75">
      <c r="A59" s="35" t="s">
        <v>56</v>
      </c>
      <c r="E59" s="40" t="s">
        <v>3616</v>
      </c>
    </row>
    <row r="60" spans="1:5" ht="51">
      <c r="A60" t="s">
        <v>57</v>
      </c>
      <c r="E60" s="39" t="s">
        <v>3545</v>
      </c>
    </row>
    <row r="61" spans="1:16" ht="12.75">
      <c r="A61" t="s">
        <v>49</v>
      </c>
      <c s="34" t="s">
        <v>135</v>
      </c>
      <c s="34" t="s">
        <v>3541</v>
      </c>
      <c s="35" t="s">
        <v>47</v>
      </c>
      <c s="6" t="s">
        <v>3542</v>
      </c>
      <c s="36" t="s">
        <v>100</v>
      </c>
      <c s="37">
        <v>36</v>
      </c>
      <c s="36">
        <v>0</v>
      </c>
      <c s="36">
        <f>ROUND(G61*H61,6)</f>
      </c>
      <c r="L61" s="38">
        <v>0</v>
      </c>
      <c s="32">
        <f>ROUND(ROUND(L61,2)*ROUND(G61,3),2)</f>
      </c>
      <c s="36" t="s">
        <v>3510</v>
      </c>
      <c>
        <f>(M61*21)/100</f>
      </c>
      <c t="s">
        <v>27</v>
      </c>
    </row>
    <row r="62" spans="1:5" ht="25.5">
      <c r="A62" s="35" t="s">
        <v>54</v>
      </c>
      <c r="E62" s="39" t="s">
        <v>3543</v>
      </c>
    </row>
    <row r="63" spans="1:5" ht="12.75">
      <c r="A63" s="35" t="s">
        <v>56</v>
      </c>
      <c r="E63" s="40" t="s">
        <v>3617</v>
      </c>
    </row>
    <row r="64" spans="1:5" ht="51">
      <c r="A64" t="s">
        <v>57</v>
      </c>
      <c r="E64" s="39" t="s">
        <v>3545</v>
      </c>
    </row>
    <row r="65" spans="1:16" ht="12.75">
      <c r="A65" t="s">
        <v>49</v>
      </c>
      <c s="34" t="s">
        <v>140</v>
      </c>
      <c s="34" t="s">
        <v>3541</v>
      </c>
      <c s="35" t="s">
        <v>27</v>
      </c>
      <c s="6" t="s">
        <v>3546</v>
      </c>
      <c s="36" t="s">
        <v>100</v>
      </c>
      <c s="37">
        <v>0.8</v>
      </c>
      <c s="36">
        <v>0</v>
      </c>
      <c s="36">
        <f>ROUND(G65*H65,6)</f>
      </c>
      <c r="L65" s="38">
        <v>0</v>
      </c>
      <c s="32">
        <f>ROUND(ROUND(L65,2)*ROUND(G65,3),2)</f>
      </c>
      <c s="36" t="s">
        <v>3510</v>
      </c>
      <c>
        <f>(M65*21)/100</f>
      </c>
      <c t="s">
        <v>27</v>
      </c>
    </row>
    <row r="66" spans="1:5" ht="25.5">
      <c r="A66" s="35" t="s">
        <v>54</v>
      </c>
      <c r="E66" s="39" t="s">
        <v>3618</v>
      </c>
    </row>
    <row r="67" spans="1:5" ht="12.75">
      <c r="A67" s="35" t="s">
        <v>56</v>
      </c>
      <c r="E67" s="40" t="s">
        <v>3619</v>
      </c>
    </row>
    <row r="68" spans="1:5" ht="51">
      <c r="A68" t="s">
        <v>57</v>
      </c>
      <c r="E68" s="39" t="s">
        <v>3545</v>
      </c>
    </row>
    <row r="69" spans="1:16" ht="12.75">
      <c r="A69" t="s">
        <v>49</v>
      </c>
      <c s="34" t="s">
        <v>145</v>
      </c>
      <c s="34" t="s">
        <v>3620</v>
      </c>
      <c s="35" t="s">
        <v>47</v>
      </c>
      <c s="6" t="s">
        <v>3621</v>
      </c>
      <c s="36" t="s">
        <v>100</v>
      </c>
      <c s="37">
        <v>246.7</v>
      </c>
      <c s="36">
        <v>0</v>
      </c>
      <c s="36">
        <f>ROUND(G69*H69,6)</f>
      </c>
      <c r="L69" s="38">
        <v>0</v>
      </c>
      <c s="32">
        <f>ROUND(ROUND(L69,2)*ROUND(G69,3),2)</f>
      </c>
      <c s="36" t="s">
        <v>3517</v>
      </c>
      <c>
        <f>(M69*21)/100</f>
      </c>
      <c t="s">
        <v>27</v>
      </c>
    </row>
    <row r="70" spans="1:5" ht="12.75">
      <c r="A70" s="35" t="s">
        <v>54</v>
      </c>
      <c r="E70" s="39" t="s">
        <v>3622</v>
      </c>
    </row>
    <row r="71" spans="1:5" ht="12.75">
      <c r="A71" s="35" t="s">
        <v>56</v>
      </c>
      <c r="E71" s="40" t="s">
        <v>3623</v>
      </c>
    </row>
    <row r="72" spans="1:5" ht="25.5">
      <c r="A72" t="s">
        <v>57</v>
      </c>
      <c r="E72" s="39" t="s">
        <v>3561</v>
      </c>
    </row>
    <row r="73" spans="1:13" ht="12.75">
      <c r="A73" t="s">
        <v>46</v>
      </c>
      <c r="C73" s="31" t="s">
        <v>119</v>
      </c>
      <c r="E73" s="33" t="s">
        <v>3562</v>
      </c>
      <c r="J73" s="32">
        <f>0</f>
      </c>
      <c s="32">
        <f>0</f>
      </c>
      <c s="32">
        <f>0+L74+L78+L82+L86+L90+L94+L98</f>
      </c>
      <c s="32">
        <f>0+M74+M78+M82+M86+M90+M94+M98</f>
      </c>
    </row>
    <row r="74" spans="1:16" ht="12.75">
      <c r="A74" t="s">
        <v>49</v>
      </c>
      <c s="34" t="s">
        <v>149</v>
      </c>
      <c s="34" t="s">
        <v>3563</v>
      </c>
      <c s="35" t="s">
        <v>47</v>
      </c>
      <c s="6" t="s">
        <v>3624</v>
      </c>
      <c s="36" t="s">
        <v>104</v>
      </c>
      <c s="37">
        <v>80</v>
      </c>
      <c s="36">
        <v>0</v>
      </c>
      <c s="36">
        <f>ROUND(G74*H74,6)</f>
      </c>
      <c r="L74" s="38">
        <v>0</v>
      </c>
      <c s="32">
        <f>ROUND(ROUND(L74,2)*ROUND(G74,3),2)</f>
      </c>
      <c s="36" t="s">
        <v>3517</v>
      </c>
      <c>
        <f>(M74*21)/100</f>
      </c>
      <c t="s">
        <v>27</v>
      </c>
    </row>
    <row r="75" spans="1:5" ht="12.75">
      <c r="A75" s="35" t="s">
        <v>54</v>
      </c>
      <c r="E75" s="39" t="s">
        <v>3565</v>
      </c>
    </row>
    <row r="76" spans="1:5" ht="12.75">
      <c r="A76" s="35" t="s">
        <v>56</v>
      </c>
      <c r="E76" s="40" t="s">
        <v>3625</v>
      </c>
    </row>
    <row r="77" spans="1:5" ht="25.5">
      <c r="A77" t="s">
        <v>57</v>
      </c>
      <c r="E77" s="39" t="s">
        <v>3520</v>
      </c>
    </row>
    <row r="78" spans="1:16" ht="12.75">
      <c r="A78" t="s">
        <v>49</v>
      </c>
      <c s="34" t="s">
        <v>153</v>
      </c>
      <c s="34" t="s">
        <v>3567</v>
      </c>
      <c s="35" t="s">
        <v>47</v>
      </c>
      <c s="6" t="s">
        <v>3568</v>
      </c>
      <c s="36" t="s">
        <v>108</v>
      </c>
      <c s="37">
        <v>11.4</v>
      </c>
      <c s="36">
        <v>0</v>
      </c>
      <c s="36">
        <f>ROUND(G78*H78,6)</f>
      </c>
      <c r="L78" s="38">
        <v>0</v>
      </c>
      <c s="32">
        <f>ROUND(ROUND(L78,2)*ROUND(G78,3),2)</f>
      </c>
      <c s="36" t="s">
        <v>3517</v>
      </c>
      <c>
        <f>(M78*21)/100</f>
      </c>
      <c t="s">
        <v>27</v>
      </c>
    </row>
    <row r="79" spans="1:5" ht="12.75">
      <c r="A79" s="35" t="s">
        <v>54</v>
      </c>
      <c r="E79" s="39" t="s">
        <v>3626</v>
      </c>
    </row>
    <row r="80" spans="1:5" ht="12.75">
      <c r="A80" s="35" t="s">
        <v>56</v>
      </c>
      <c r="E80" s="40" t="s">
        <v>3627</v>
      </c>
    </row>
    <row r="81" spans="1:5" ht="25.5">
      <c r="A81" t="s">
        <v>57</v>
      </c>
      <c r="E81" s="39" t="s">
        <v>3520</v>
      </c>
    </row>
    <row r="82" spans="1:16" ht="12.75">
      <c r="A82" t="s">
        <v>49</v>
      </c>
      <c s="34" t="s">
        <v>157</v>
      </c>
      <c s="34" t="s">
        <v>3571</v>
      </c>
      <c s="35" t="s">
        <v>47</v>
      </c>
      <c s="6" t="s">
        <v>3572</v>
      </c>
      <c s="36" t="s">
        <v>104</v>
      </c>
      <c s="37">
        <v>90</v>
      </c>
      <c s="36">
        <v>0</v>
      </c>
      <c s="36">
        <f>ROUND(G82*H82,6)</f>
      </c>
      <c r="L82" s="38">
        <v>0</v>
      </c>
      <c s="32">
        <f>ROUND(ROUND(L82,2)*ROUND(G82,3),2)</f>
      </c>
      <c s="36" t="s">
        <v>3517</v>
      </c>
      <c>
        <f>(M82*21)/100</f>
      </c>
      <c t="s">
        <v>27</v>
      </c>
    </row>
    <row r="83" spans="1:5" ht="12.75">
      <c r="A83" s="35" t="s">
        <v>54</v>
      </c>
      <c r="E83" s="39" t="s">
        <v>3573</v>
      </c>
    </row>
    <row r="84" spans="1:5" ht="12.75">
      <c r="A84" s="35" t="s">
        <v>56</v>
      </c>
      <c r="E84" s="40" t="s">
        <v>3574</v>
      </c>
    </row>
    <row r="85" spans="1:5" ht="25.5">
      <c r="A85" t="s">
        <v>57</v>
      </c>
      <c r="E85" s="39" t="s">
        <v>3520</v>
      </c>
    </row>
    <row r="86" spans="1:16" ht="12.75">
      <c r="A86" t="s">
        <v>49</v>
      </c>
      <c s="34" t="s">
        <v>161</v>
      </c>
      <c s="34" t="s">
        <v>3575</v>
      </c>
      <c s="35" t="s">
        <v>47</v>
      </c>
      <c s="6" t="s">
        <v>3576</v>
      </c>
      <c s="36" t="s">
        <v>104</v>
      </c>
      <c s="37">
        <v>88.3</v>
      </c>
      <c s="36">
        <v>0</v>
      </c>
      <c s="36">
        <f>ROUND(G86*H86,6)</f>
      </c>
      <c r="L86" s="38">
        <v>0</v>
      </c>
      <c s="32">
        <f>ROUND(ROUND(L86,2)*ROUND(G86,3),2)</f>
      </c>
      <c s="36" t="s">
        <v>3517</v>
      </c>
      <c>
        <f>(M86*21)/100</f>
      </c>
      <c t="s">
        <v>27</v>
      </c>
    </row>
    <row r="87" spans="1:5" ht="12.75">
      <c r="A87" s="35" t="s">
        <v>54</v>
      </c>
      <c r="E87" s="39" t="s">
        <v>3577</v>
      </c>
    </row>
    <row r="88" spans="1:5" ht="12.75">
      <c r="A88" s="35" t="s">
        <v>56</v>
      </c>
      <c r="E88" s="40" t="s">
        <v>3628</v>
      </c>
    </row>
    <row r="89" spans="1:5" ht="25.5">
      <c r="A89" t="s">
        <v>57</v>
      </c>
      <c r="E89" s="39" t="s">
        <v>3520</v>
      </c>
    </row>
    <row r="90" spans="1:16" ht="12.75">
      <c r="A90" t="s">
        <v>49</v>
      </c>
      <c s="34" t="s">
        <v>165</v>
      </c>
      <c s="34" t="s">
        <v>3629</v>
      </c>
      <c s="35" t="s">
        <v>47</v>
      </c>
      <c s="6" t="s">
        <v>3630</v>
      </c>
      <c s="36" t="s">
        <v>108</v>
      </c>
      <c s="37">
        <v>1.07</v>
      </c>
      <c s="36">
        <v>0</v>
      </c>
      <c s="36">
        <f>ROUND(G90*H90,6)</f>
      </c>
      <c r="L90" s="38">
        <v>0</v>
      </c>
      <c s="32">
        <f>ROUND(ROUND(L90,2)*ROUND(G90,3),2)</f>
      </c>
      <c s="36" t="s">
        <v>3517</v>
      </c>
      <c>
        <f>(M90*21)/100</f>
      </c>
      <c t="s">
        <v>27</v>
      </c>
    </row>
    <row r="91" spans="1:5" ht="12.75">
      <c r="A91" s="35" t="s">
        <v>54</v>
      </c>
      <c r="E91" s="39" t="s">
        <v>3631</v>
      </c>
    </row>
    <row r="92" spans="1:5" ht="12.75">
      <c r="A92" s="35" t="s">
        <v>56</v>
      </c>
      <c r="E92" s="40" t="s">
        <v>3632</v>
      </c>
    </row>
    <row r="93" spans="1:5" ht="25.5">
      <c r="A93" t="s">
        <v>57</v>
      </c>
      <c r="E93" s="39" t="s">
        <v>3520</v>
      </c>
    </row>
    <row r="94" spans="1:16" ht="12.75">
      <c r="A94" t="s">
        <v>49</v>
      </c>
      <c s="34" t="s">
        <v>168</v>
      </c>
      <c s="34" t="s">
        <v>3579</v>
      </c>
      <c s="35" t="s">
        <v>47</v>
      </c>
      <c s="6" t="s">
        <v>3580</v>
      </c>
      <c s="36" t="s">
        <v>104</v>
      </c>
      <c s="37">
        <v>95.554</v>
      </c>
      <c s="36">
        <v>0</v>
      </c>
      <c s="36">
        <f>ROUND(G94*H94,6)</f>
      </c>
      <c r="L94" s="38">
        <v>0</v>
      </c>
      <c s="32">
        <f>ROUND(ROUND(L94,2)*ROUND(G94,3),2)</f>
      </c>
      <c s="36" t="s">
        <v>3517</v>
      </c>
      <c>
        <f>(M94*21)/100</f>
      </c>
      <c t="s">
        <v>27</v>
      </c>
    </row>
    <row r="95" spans="1:5" ht="25.5">
      <c r="A95" s="35" t="s">
        <v>54</v>
      </c>
      <c r="E95" s="39" t="s">
        <v>3581</v>
      </c>
    </row>
    <row r="96" spans="1:5" ht="25.5">
      <c r="A96" s="35" t="s">
        <v>56</v>
      </c>
      <c r="E96" s="40" t="s">
        <v>3633</v>
      </c>
    </row>
    <row r="97" spans="1:5" ht="38.25">
      <c r="A97" t="s">
        <v>57</v>
      </c>
      <c r="E97" s="39" t="s">
        <v>3583</v>
      </c>
    </row>
    <row r="98" spans="1:16" ht="12.75">
      <c r="A98" t="s">
        <v>49</v>
      </c>
      <c s="34" t="s">
        <v>171</v>
      </c>
      <c s="34" t="s">
        <v>3584</v>
      </c>
      <c s="35" t="s">
        <v>47</v>
      </c>
      <c s="6" t="s">
        <v>3585</v>
      </c>
      <c s="36" t="s">
        <v>96</v>
      </c>
      <c s="37">
        <v>1</v>
      </c>
      <c s="36">
        <v>0</v>
      </c>
      <c s="36">
        <f>ROUND(G98*H98,6)</f>
      </c>
      <c r="L98" s="38">
        <v>0</v>
      </c>
      <c s="32">
        <f>ROUND(ROUND(L98,2)*ROUND(G98,3),2)</f>
      </c>
      <c s="36" t="s">
        <v>3510</v>
      </c>
      <c>
        <f>(M98*21)/100</f>
      </c>
      <c t="s">
        <v>27</v>
      </c>
    </row>
    <row r="99" spans="1:5" ht="25.5">
      <c r="A99" s="35" t="s">
        <v>54</v>
      </c>
      <c r="E99" s="39" t="s">
        <v>3586</v>
      </c>
    </row>
    <row r="100" spans="1:5" ht="12.75">
      <c r="A100" s="35" t="s">
        <v>56</v>
      </c>
      <c r="E100" s="40" t="s">
        <v>3587</v>
      </c>
    </row>
    <row r="101" spans="1:5" ht="38.25">
      <c r="A101" t="s">
        <v>57</v>
      </c>
      <c r="E101" s="39" t="s">
        <v>3588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1.xml><?xml version="1.0" encoding="utf-8"?>
<worksheet xmlns="http://schemas.openxmlformats.org/spreadsheetml/2006/main" xmlns:r="http://schemas.openxmlformats.org/officeDocument/2006/relationships">
  <dimension ref="A1:T8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3634</v>
      </c>
      <c s="41">
        <f>Rekapitulace!C65</f>
      </c>
      <c s="20" t="s">
        <v>0</v>
      </c>
      <c t="s">
        <v>23</v>
      </c>
      <c t="s">
        <v>27</v>
      </c>
    </row>
    <row r="4" spans="1:16" ht="32" customHeight="1">
      <c r="A4" s="24" t="s">
        <v>20</v>
      </c>
      <c s="25" t="s">
        <v>28</v>
      </c>
      <c s="27" t="s">
        <v>3634</v>
      </c>
      <c r="E4" s="26" t="s">
        <v>3635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COUNTIFS(L8:L77,"=0",A8:A77,"P")+COUNTIFS(L8:L77,"",A8:A77,"P")+SUM(Q8:Q77)</f>
      </c>
    </row>
    <row r="8" spans="1:13" ht="12.75">
      <c r="A8" t="s">
        <v>44</v>
      </c>
      <c r="C8" s="28" t="s">
        <v>3638</v>
      </c>
      <c r="E8" s="30" t="s">
        <v>3637</v>
      </c>
      <c r="J8" s="29">
        <f>0+J9+J26+J35+J56</f>
      </c>
      <c s="29">
        <f>0+K9+K26+K35+K56</f>
      </c>
      <c s="29">
        <f>0+L9+L26+L35+L56</f>
      </c>
      <c s="29">
        <f>0+M9+M26+M35+M56</f>
      </c>
    </row>
    <row r="9" spans="1:13" ht="12.75">
      <c r="A9" t="s">
        <v>46</v>
      </c>
      <c r="C9" s="31" t="s">
        <v>620</v>
      </c>
      <c r="E9" s="33" t="s">
        <v>621</v>
      </c>
      <c r="J9" s="32">
        <f>0</f>
      </c>
      <c s="32">
        <f>0</f>
      </c>
      <c s="32">
        <f>0+L10+L14+L18+L22</f>
      </c>
      <c s="32">
        <f>0+M10+M14+M18+M22</f>
      </c>
    </row>
    <row r="10" spans="1:16" ht="12.75">
      <c r="A10" t="s">
        <v>49</v>
      </c>
      <c s="34" t="s">
        <v>47</v>
      </c>
      <c s="34" t="s">
        <v>3639</v>
      </c>
      <c s="35" t="s">
        <v>55</v>
      </c>
      <c s="6" t="s">
        <v>3640</v>
      </c>
      <c s="36" t="s">
        <v>96</v>
      </c>
      <c s="37">
        <v>1</v>
      </c>
      <c s="36">
        <v>0</v>
      </c>
      <c s="36">
        <f>ROUND(G10*H10,6)</f>
      </c>
      <c r="L10" s="38">
        <v>0</v>
      </c>
      <c s="32">
        <f>ROUND(ROUND(L10,2)*ROUND(G10,3),2)</f>
      </c>
      <c s="36" t="s">
        <v>3641</v>
      </c>
      <c>
        <f>(M10*21)/100</f>
      </c>
      <c t="s">
        <v>27</v>
      </c>
    </row>
    <row r="11" spans="1:5" ht="12.75">
      <c r="A11" s="35" t="s">
        <v>54</v>
      </c>
      <c r="E11" s="39" t="s">
        <v>3642</v>
      </c>
    </row>
    <row r="12" spans="1:5" ht="12.75">
      <c r="A12" s="35" t="s">
        <v>56</v>
      </c>
      <c r="E12" s="40" t="s">
        <v>55</v>
      </c>
    </row>
    <row r="13" spans="1:5" ht="12.75">
      <c r="A13" t="s">
        <v>57</v>
      </c>
      <c r="E13" s="39" t="s">
        <v>55</v>
      </c>
    </row>
    <row r="14" spans="1:16" ht="25.5">
      <c r="A14" t="s">
        <v>49</v>
      </c>
      <c s="34" t="s">
        <v>27</v>
      </c>
      <c s="34" t="s">
        <v>571</v>
      </c>
      <c s="35" t="s">
        <v>572</v>
      </c>
      <c s="6" t="s">
        <v>573</v>
      </c>
      <c s="36" t="s">
        <v>554</v>
      </c>
      <c s="37">
        <v>24.991</v>
      </c>
      <c s="36">
        <v>0</v>
      </c>
      <c s="36">
        <f>ROUND(G14*H14,6)</f>
      </c>
      <c r="L14" s="38">
        <v>0</v>
      </c>
      <c s="32">
        <f>ROUND(ROUND(L14,2)*ROUND(G14,3),2)</f>
      </c>
      <c s="36" t="s">
        <v>53</v>
      </c>
      <c>
        <f>(M14*21)/100</f>
      </c>
      <c t="s">
        <v>27</v>
      </c>
    </row>
    <row r="15" spans="1:5" ht="25.5">
      <c r="A15" s="35" t="s">
        <v>54</v>
      </c>
      <c r="E15" s="39" t="s">
        <v>555</v>
      </c>
    </row>
    <row r="16" spans="1:5" ht="12.75">
      <c r="A16" s="35" t="s">
        <v>56</v>
      </c>
      <c r="E16" s="40" t="s">
        <v>3643</v>
      </c>
    </row>
    <row r="17" spans="1:5" ht="165.75">
      <c r="A17" t="s">
        <v>57</v>
      </c>
      <c r="E17" s="39" t="s">
        <v>556</v>
      </c>
    </row>
    <row r="18" spans="1:16" ht="25.5">
      <c r="A18" t="s">
        <v>49</v>
      </c>
      <c s="34" t="s">
        <v>26</v>
      </c>
      <c s="34" t="s">
        <v>551</v>
      </c>
      <c s="35" t="s">
        <v>552</v>
      </c>
      <c s="6" t="s">
        <v>553</v>
      </c>
      <c s="36" t="s">
        <v>554</v>
      </c>
      <c s="37">
        <v>6.048</v>
      </c>
      <c s="36">
        <v>0</v>
      </c>
      <c s="36">
        <f>ROUND(G18*H18,6)</f>
      </c>
      <c r="L18" s="38">
        <v>0</v>
      </c>
      <c s="32">
        <f>ROUND(ROUND(L18,2)*ROUND(G18,3),2)</f>
      </c>
      <c s="36" t="s">
        <v>53</v>
      </c>
      <c>
        <f>(M18*21)/100</f>
      </c>
      <c t="s">
        <v>27</v>
      </c>
    </row>
    <row r="19" spans="1:5" ht="25.5">
      <c r="A19" s="35" t="s">
        <v>54</v>
      </c>
      <c r="E19" s="39" t="s">
        <v>555</v>
      </c>
    </row>
    <row r="20" spans="1:5" ht="12.75">
      <c r="A20" s="35" t="s">
        <v>56</v>
      </c>
      <c r="E20" s="40" t="s">
        <v>3644</v>
      </c>
    </row>
    <row r="21" spans="1:5" ht="165.75">
      <c r="A21" t="s">
        <v>57</v>
      </c>
      <c r="E21" s="39" t="s">
        <v>556</v>
      </c>
    </row>
    <row r="22" spans="1:16" ht="25.5">
      <c r="A22" t="s">
        <v>49</v>
      </c>
      <c s="34" t="s">
        <v>65</v>
      </c>
      <c s="34" t="s">
        <v>566</v>
      </c>
      <c s="35" t="s">
        <v>567</v>
      </c>
      <c s="6" t="s">
        <v>568</v>
      </c>
      <c s="36" t="s">
        <v>554</v>
      </c>
      <c s="37">
        <v>15.274</v>
      </c>
      <c s="36">
        <v>0</v>
      </c>
      <c s="36">
        <f>ROUND(G22*H22,6)</f>
      </c>
      <c r="L22" s="38">
        <v>0</v>
      </c>
      <c s="32">
        <f>ROUND(ROUND(L22,2)*ROUND(G22,3),2)</f>
      </c>
      <c s="36" t="s">
        <v>53</v>
      </c>
      <c>
        <f>(M22*21)/100</f>
      </c>
      <c t="s">
        <v>27</v>
      </c>
    </row>
    <row r="23" spans="1:5" ht="25.5">
      <c r="A23" s="35" t="s">
        <v>54</v>
      </c>
      <c r="E23" s="39" t="s">
        <v>555</v>
      </c>
    </row>
    <row r="24" spans="1:5" ht="12.75">
      <c r="A24" s="35" t="s">
        <v>56</v>
      </c>
      <c r="E24" s="40" t="s">
        <v>3645</v>
      </c>
    </row>
    <row r="25" spans="1:5" ht="165.75">
      <c r="A25" t="s">
        <v>57</v>
      </c>
      <c r="E25" s="39" t="s">
        <v>556</v>
      </c>
    </row>
    <row r="26" spans="1:13" ht="12.75">
      <c r="A26" t="s">
        <v>46</v>
      </c>
      <c r="C26" s="31" t="s">
        <v>47</v>
      </c>
      <c r="E26" s="33" t="s">
        <v>86</v>
      </c>
      <c r="J26" s="32">
        <f>0</f>
      </c>
      <c s="32">
        <f>0</f>
      </c>
      <c s="32">
        <f>0+L27+L31</f>
      </c>
      <c s="32">
        <f>0+M27+M31</f>
      </c>
    </row>
    <row r="27" spans="1:16" ht="25.5">
      <c r="A27" t="s">
        <v>49</v>
      </c>
      <c s="34" t="s">
        <v>70</v>
      </c>
      <c s="34" t="s">
        <v>3646</v>
      </c>
      <c s="35" t="s">
        <v>55</v>
      </c>
      <c s="6" t="s">
        <v>3647</v>
      </c>
      <c s="36" t="s">
        <v>108</v>
      </c>
      <c s="37">
        <v>6.942</v>
      </c>
      <c s="36">
        <v>0</v>
      </c>
      <c s="36">
        <f>ROUND(G27*H27,6)</f>
      </c>
      <c r="L27" s="38">
        <v>0</v>
      </c>
      <c s="32">
        <f>ROUND(ROUND(L27,2)*ROUND(G27,3),2)</f>
      </c>
      <c s="36" t="s">
        <v>3517</v>
      </c>
      <c>
        <f>(M27*21)/100</f>
      </c>
      <c t="s">
        <v>27</v>
      </c>
    </row>
    <row r="28" spans="1:5" ht="12.75">
      <c r="A28" s="35" t="s">
        <v>54</v>
      </c>
      <c r="E28" s="39" t="s">
        <v>55</v>
      </c>
    </row>
    <row r="29" spans="1:5" ht="12.75">
      <c r="A29" s="35" t="s">
        <v>56</v>
      </c>
      <c r="E29" s="40" t="s">
        <v>3648</v>
      </c>
    </row>
    <row r="30" spans="1:5" ht="12.75">
      <c r="A30" t="s">
        <v>57</v>
      </c>
      <c r="E30" s="39" t="s">
        <v>55</v>
      </c>
    </row>
    <row r="31" spans="1:16" ht="25.5">
      <c r="A31" t="s">
        <v>49</v>
      </c>
      <c s="34" t="s">
        <v>75</v>
      </c>
      <c s="34" t="s">
        <v>3649</v>
      </c>
      <c s="35" t="s">
        <v>55</v>
      </c>
      <c s="6" t="s">
        <v>3650</v>
      </c>
      <c s="36" t="s">
        <v>108</v>
      </c>
      <c s="37">
        <v>13.884</v>
      </c>
      <c s="36">
        <v>0</v>
      </c>
      <c s="36">
        <f>ROUND(G31*H31,6)</f>
      </c>
      <c r="L31" s="38">
        <v>0</v>
      </c>
      <c s="32">
        <f>ROUND(ROUND(L31,2)*ROUND(G31,3),2)</f>
      </c>
      <c s="36" t="s">
        <v>3517</v>
      </c>
      <c>
        <f>(M31*21)/100</f>
      </c>
      <c t="s">
        <v>27</v>
      </c>
    </row>
    <row r="32" spans="1:5" ht="12.75">
      <c r="A32" s="35" t="s">
        <v>54</v>
      </c>
      <c r="E32" s="39" t="s">
        <v>55</v>
      </c>
    </row>
    <row r="33" spans="1:5" ht="12.75">
      <c r="A33" s="35" t="s">
        <v>56</v>
      </c>
      <c r="E33" s="40" t="s">
        <v>3651</v>
      </c>
    </row>
    <row r="34" spans="1:5" ht="12.75">
      <c r="A34" t="s">
        <v>57</v>
      </c>
      <c r="E34" s="39" t="s">
        <v>55</v>
      </c>
    </row>
    <row r="35" spans="1:13" ht="12.75">
      <c r="A35" t="s">
        <v>46</v>
      </c>
      <c r="C35" s="31" t="s">
        <v>70</v>
      </c>
      <c r="E35" s="33" t="s">
        <v>2981</v>
      </c>
      <c r="J35" s="32">
        <f>0</f>
      </c>
      <c s="32">
        <f>0</f>
      </c>
      <c s="32">
        <f>0+L36+L40+L44+L48+L52</f>
      </c>
      <c s="32">
        <f>0+M36+M40+M44+M48+M52</f>
      </c>
    </row>
    <row r="36" spans="1:16" ht="12.75">
      <c r="A36" t="s">
        <v>49</v>
      </c>
      <c s="34" t="s">
        <v>110</v>
      </c>
      <c s="34" t="s">
        <v>3652</v>
      </c>
      <c s="35" t="s">
        <v>55</v>
      </c>
      <c s="6" t="s">
        <v>3653</v>
      </c>
      <c s="36" t="s">
        <v>100</v>
      </c>
      <c s="37">
        <v>45.9</v>
      </c>
      <c s="36">
        <v>0</v>
      </c>
      <c s="36">
        <f>ROUND(G36*H36,6)</f>
      </c>
      <c r="L36" s="38">
        <v>0</v>
      </c>
      <c s="32">
        <f>ROUND(ROUND(L36,2)*ROUND(G36,3),2)</f>
      </c>
      <c s="36" t="s">
        <v>3517</v>
      </c>
      <c>
        <f>(M36*21)/100</f>
      </c>
      <c t="s">
        <v>27</v>
      </c>
    </row>
    <row r="37" spans="1:5" ht="12.75">
      <c r="A37" s="35" t="s">
        <v>54</v>
      </c>
      <c r="E37" s="39" t="s">
        <v>55</v>
      </c>
    </row>
    <row r="38" spans="1:5" ht="12.75">
      <c r="A38" s="35" t="s">
        <v>56</v>
      </c>
      <c r="E38" s="40" t="s">
        <v>3654</v>
      </c>
    </row>
    <row r="39" spans="1:5" ht="12.75">
      <c r="A39" t="s">
        <v>57</v>
      </c>
      <c r="E39" s="39" t="s">
        <v>55</v>
      </c>
    </row>
    <row r="40" spans="1:16" ht="12.75">
      <c r="A40" t="s">
        <v>49</v>
      </c>
      <c s="34" t="s">
        <v>114</v>
      </c>
      <c s="34" t="s">
        <v>3655</v>
      </c>
      <c s="35" t="s">
        <v>55</v>
      </c>
      <c s="6" t="s">
        <v>3656</v>
      </c>
      <c s="36" t="s">
        <v>100</v>
      </c>
      <c s="37">
        <v>88.4</v>
      </c>
      <c s="36">
        <v>0</v>
      </c>
      <c s="36">
        <f>ROUND(G40*H40,6)</f>
      </c>
      <c r="L40" s="38">
        <v>0</v>
      </c>
      <c s="32">
        <f>ROUND(ROUND(L40,2)*ROUND(G40,3),2)</f>
      </c>
      <c s="36" t="s">
        <v>3517</v>
      </c>
      <c>
        <f>(M40*21)/100</f>
      </c>
      <c t="s">
        <v>27</v>
      </c>
    </row>
    <row r="41" spans="1:5" ht="12.75">
      <c r="A41" s="35" t="s">
        <v>54</v>
      </c>
      <c r="E41" s="39" t="s">
        <v>55</v>
      </c>
    </row>
    <row r="42" spans="1:5" ht="12.75">
      <c r="A42" s="35" t="s">
        <v>56</v>
      </c>
      <c r="E42" s="40" t="s">
        <v>3657</v>
      </c>
    </row>
    <row r="43" spans="1:5" ht="12.75">
      <c r="A43" t="s">
        <v>57</v>
      </c>
      <c r="E43" s="39" t="s">
        <v>55</v>
      </c>
    </row>
    <row r="44" spans="1:16" ht="12.75">
      <c r="A44" t="s">
        <v>49</v>
      </c>
      <c s="34" t="s">
        <v>119</v>
      </c>
      <c s="34" t="s">
        <v>3339</v>
      </c>
      <c s="35" t="s">
        <v>55</v>
      </c>
      <c s="6" t="s">
        <v>3340</v>
      </c>
      <c s="36" t="s">
        <v>100</v>
      </c>
      <c s="37">
        <v>44.2</v>
      </c>
      <c s="36">
        <v>0</v>
      </c>
      <c s="36">
        <f>ROUND(G44*H44,6)</f>
      </c>
      <c r="L44" s="38">
        <v>0</v>
      </c>
      <c s="32">
        <f>ROUND(ROUND(L44,2)*ROUND(G44,3),2)</f>
      </c>
      <c s="36" t="s">
        <v>3517</v>
      </c>
      <c>
        <f>(M44*21)/100</f>
      </c>
      <c t="s">
        <v>27</v>
      </c>
    </row>
    <row r="45" spans="1:5" ht="12.75">
      <c r="A45" s="35" t="s">
        <v>54</v>
      </c>
      <c r="E45" s="39" t="s">
        <v>55</v>
      </c>
    </row>
    <row r="46" spans="1:5" ht="12.75">
      <c r="A46" s="35" t="s">
        <v>56</v>
      </c>
      <c r="E46" s="40" t="s">
        <v>3658</v>
      </c>
    </row>
    <row r="47" spans="1:5" ht="12.75">
      <c r="A47" t="s">
        <v>57</v>
      </c>
      <c r="E47" s="39" t="s">
        <v>55</v>
      </c>
    </row>
    <row r="48" spans="1:16" ht="12.75">
      <c r="A48" t="s">
        <v>49</v>
      </c>
      <c s="34" t="s">
        <v>123</v>
      </c>
      <c s="34" t="s">
        <v>3659</v>
      </c>
      <c s="35" t="s">
        <v>55</v>
      </c>
      <c s="6" t="s">
        <v>3660</v>
      </c>
      <c s="36" t="s">
        <v>100</v>
      </c>
      <c s="37">
        <v>44.2</v>
      </c>
      <c s="36">
        <v>0</v>
      </c>
      <c s="36">
        <f>ROUND(G48*H48,6)</f>
      </c>
      <c r="L48" s="38">
        <v>0</v>
      </c>
      <c s="32">
        <f>ROUND(ROUND(L48,2)*ROUND(G48,3),2)</f>
      </c>
      <c s="36" t="s">
        <v>3517</v>
      </c>
      <c>
        <f>(M48*21)/100</f>
      </c>
      <c t="s">
        <v>27</v>
      </c>
    </row>
    <row r="49" spans="1:5" ht="12.75">
      <c r="A49" s="35" t="s">
        <v>54</v>
      </c>
      <c r="E49" s="39" t="s">
        <v>55</v>
      </c>
    </row>
    <row r="50" spans="1:5" ht="12.75">
      <c r="A50" s="35" t="s">
        <v>56</v>
      </c>
      <c r="E50" s="40" t="s">
        <v>3658</v>
      </c>
    </row>
    <row r="51" spans="1:5" ht="12.75">
      <c r="A51" t="s">
        <v>57</v>
      </c>
      <c r="E51" s="39" t="s">
        <v>55</v>
      </c>
    </row>
    <row r="52" spans="1:16" ht="12.75">
      <c r="A52" t="s">
        <v>49</v>
      </c>
      <c s="34" t="s">
        <v>127</v>
      </c>
      <c s="34" t="s">
        <v>3661</v>
      </c>
      <c s="35" t="s">
        <v>55</v>
      </c>
      <c s="6" t="s">
        <v>3662</v>
      </c>
      <c s="36" t="s">
        <v>104</v>
      </c>
      <c s="37">
        <v>24</v>
      </c>
      <c s="36">
        <v>0</v>
      </c>
      <c s="36">
        <f>ROUND(G52*H52,6)</f>
      </c>
      <c r="L52" s="38">
        <v>0</v>
      </c>
      <c s="32">
        <f>ROUND(ROUND(L52,2)*ROUND(G52,3),2)</f>
      </c>
      <c s="36" t="s">
        <v>3517</v>
      </c>
      <c>
        <f>(M52*21)/100</f>
      </c>
      <c t="s">
        <v>27</v>
      </c>
    </row>
    <row r="53" spans="1:5" ht="12.75">
      <c r="A53" s="35" t="s">
        <v>54</v>
      </c>
      <c r="E53" s="39" t="s">
        <v>55</v>
      </c>
    </row>
    <row r="54" spans="1:5" ht="12.75">
      <c r="A54" s="35" t="s">
        <v>56</v>
      </c>
      <c r="E54" s="40" t="s">
        <v>55</v>
      </c>
    </row>
    <row r="55" spans="1:5" ht="12.75">
      <c r="A55" t="s">
        <v>57</v>
      </c>
      <c r="E55" s="39" t="s">
        <v>55</v>
      </c>
    </row>
    <row r="56" spans="1:13" ht="12.75">
      <c r="A56" t="s">
        <v>46</v>
      </c>
      <c r="C56" s="31" t="s">
        <v>119</v>
      </c>
      <c r="E56" s="33" t="s">
        <v>3562</v>
      </c>
      <c r="J56" s="32">
        <f>0</f>
      </c>
      <c s="32">
        <f>0</f>
      </c>
      <c s="32">
        <f>0+L57+L61+L65+L69+L73+L77</f>
      </c>
      <c s="32">
        <f>0+M57+M61+M65+M69+M73+M77</f>
      </c>
    </row>
    <row r="57" spans="1:16" ht="25.5">
      <c r="A57" t="s">
        <v>49</v>
      </c>
      <c s="34" t="s">
        <v>131</v>
      </c>
      <c s="34" t="s">
        <v>3663</v>
      </c>
      <c s="35" t="s">
        <v>55</v>
      </c>
      <c s="6" t="s">
        <v>3664</v>
      </c>
      <c s="36" t="s">
        <v>52</v>
      </c>
      <c s="37">
        <v>2</v>
      </c>
      <c s="36">
        <v>0</v>
      </c>
      <c s="36">
        <f>ROUND(G57*H57,6)</f>
      </c>
      <c r="L57" s="38">
        <v>0</v>
      </c>
      <c s="32">
        <f>ROUND(ROUND(L57,2)*ROUND(G57,3),2)</f>
      </c>
      <c s="36" t="s">
        <v>3517</v>
      </c>
      <c>
        <f>(M57*21)/100</f>
      </c>
      <c t="s">
        <v>27</v>
      </c>
    </row>
    <row r="58" spans="1:5" ht="12.75">
      <c r="A58" s="35" t="s">
        <v>54</v>
      </c>
      <c r="E58" s="39" t="s">
        <v>55</v>
      </c>
    </row>
    <row r="59" spans="1:5" ht="12.75">
      <c r="A59" s="35" t="s">
        <v>56</v>
      </c>
      <c r="E59" s="40" t="s">
        <v>55</v>
      </c>
    </row>
    <row r="60" spans="1:5" ht="12.75">
      <c r="A60" t="s">
        <v>57</v>
      </c>
      <c r="E60" s="39" t="s">
        <v>55</v>
      </c>
    </row>
    <row r="61" spans="1:16" ht="12.75">
      <c r="A61" t="s">
        <v>49</v>
      </c>
      <c s="34" t="s">
        <v>135</v>
      </c>
      <c s="34" t="s">
        <v>3665</v>
      </c>
      <c s="35" t="s">
        <v>55</v>
      </c>
      <c s="6" t="s">
        <v>3666</v>
      </c>
      <c s="36" t="s">
        <v>3667</v>
      </c>
      <c s="37">
        <v>130</v>
      </c>
      <c s="36">
        <v>0</v>
      </c>
      <c s="36">
        <f>ROUND(G61*H61,6)</f>
      </c>
      <c r="L61" s="38">
        <v>0</v>
      </c>
      <c s="32">
        <f>ROUND(ROUND(L61,2)*ROUND(G61,3),2)</f>
      </c>
      <c s="36" t="s">
        <v>3517</v>
      </c>
      <c>
        <f>(M61*21)/100</f>
      </c>
      <c t="s">
        <v>27</v>
      </c>
    </row>
    <row r="62" spans="1:5" ht="12.75">
      <c r="A62" s="35" t="s">
        <v>54</v>
      </c>
      <c r="E62" s="39" t="s">
        <v>3668</v>
      </c>
    </row>
    <row r="63" spans="1:5" ht="12.75">
      <c r="A63" s="35" t="s">
        <v>56</v>
      </c>
      <c r="E63" s="40" t="s">
        <v>55</v>
      </c>
    </row>
    <row r="64" spans="1:5" ht="12.75">
      <c r="A64" t="s">
        <v>57</v>
      </c>
      <c r="E64" s="39" t="s">
        <v>3669</v>
      </c>
    </row>
    <row r="65" spans="1:16" ht="12.75">
      <c r="A65" t="s">
        <v>49</v>
      </c>
      <c s="34" t="s">
        <v>140</v>
      </c>
      <c s="34" t="s">
        <v>3670</v>
      </c>
      <c s="35" t="s">
        <v>55</v>
      </c>
      <c s="6" t="s">
        <v>3671</v>
      </c>
      <c s="36" t="s">
        <v>3667</v>
      </c>
      <c s="37">
        <v>20</v>
      </c>
      <c s="36">
        <v>0</v>
      </c>
      <c s="36">
        <f>ROUND(G65*H65,6)</f>
      </c>
      <c r="L65" s="38">
        <v>0</v>
      </c>
      <c s="32">
        <f>ROUND(ROUND(L65,2)*ROUND(G65,3),2)</f>
      </c>
      <c s="36" t="s">
        <v>3517</v>
      </c>
      <c>
        <f>(M65*21)/100</f>
      </c>
      <c t="s">
        <v>27</v>
      </c>
    </row>
    <row r="66" spans="1:5" ht="12.75">
      <c r="A66" s="35" t="s">
        <v>54</v>
      </c>
      <c r="E66" s="39" t="s">
        <v>3672</v>
      </c>
    </row>
    <row r="67" spans="1:5" ht="12.75">
      <c r="A67" s="35" t="s">
        <v>56</v>
      </c>
      <c r="E67" s="40" t="s">
        <v>3673</v>
      </c>
    </row>
    <row r="68" spans="1:5" ht="12.75">
      <c r="A68" t="s">
        <v>57</v>
      </c>
      <c r="E68" s="39" t="s">
        <v>55</v>
      </c>
    </row>
    <row r="69" spans="1:16" ht="12.75">
      <c r="A69" t="s">
        <v>49</v>
      </c>
      <c s="34" t="s">
        <v>145</v>
      </c>
      <c s="34" t="s">
        <v>3674</v>
      </c>
      <c s="35" t="s">
        <v>55</v>
      </c>
      <c s="6" t="s">
        <v>3675</v>
      </c>
      <c s="36" t="s">
        <v>104</v>
      </c>
      <c s="37">
        <v>6</v>
      </c>
      <c s="36">
        <v>0</v>
      </c>
      <c s="36">
        <f>ROUND(G69*H69,6)</f>
      </c>
      <c r="L69" s="38">
        <v>0</v>
      </c>
      <c s="32">
        <f>ROUND(ROUND(L69,2)*ROUND(G69,3),2)</f>
      </c>
      <c s="36" t="s">
        <v>3517</v>
      </c>
      <c>
        <f>(M69*21)/100</f>
      </c>
      <c t="s">
        <v>27</v>
      </c>
    </row>
    <row r="70" spans="1:5" ht="12.75">
      <c r="A70" s="35" t="s">
        <v>54</v>
      </c>
      <c r="E70" s="39" t="s">
        <v>55</v>
      </c>
    </row>
    <row r="71" spans="1:5" ht="12.75">
      <c r="A71" s="35" t="s">
        <v>56</v>
      </c>
      <c r="E71" s="40" t="s">
        <v>55</v>
      </c>
    </row>
    <row r="72" spans="1:5" ht="12.75">
      <c r="A72" t="s">
        <v>57</v>
      </c>
      <c r="E72" s="39" t="s">
        <v>55</v>
      </c>
    </row>
    <row r="73" spans="1:16" ht="12.75">
      <c r="A73" t="s">
        <v>49</v>
      </c>
      <c s="34" t="s">
        <v>149</v>
      </c>
      <c s="34" t="s">
        <v>3676</v>
      </c>
      <c s="35" t="s">
        <v>55</v>
      </c>
      <c s="6" t="s">
        <v>3677</v>
      </c>
      <c s="36" t="s">
        <v>100</v>
      </c>
      <c s="37">
        <v>25.92</v>
      </c>
      <c s="36">
        <v>0</v>
      </c>
      <c s="36">
        <f>ROUND(G73*H73,6)</f>
      </c>
      <c r="L73" s="38">
        <v>0</v>
      </c>
      <c s="32">
        <f>ROUND(ROUND(L73,2)*ROUND(G73,3),2)</f>
      </c>
      <c s="36" t="s">
        <v>3517</v>
      </c>
      <c>
        <f>(M73*21)/100</f>
      </c>
      <c t="s">
        <v>27</v>
      </c>
    </row>
    <row r="74" spans="1:5" ht="12.75">
      <c r="A74" s="35" t="s">
        <v>54</v>
      </c>
      <c r="E74" s="39" t="s">
        <v>55</v>
      </c>
    </row>
    <row r="75" spans="1:5" ht="12.75">
      <c r="A75" s="35" t="s">
        <v>56</v>
      </c>
      <c r="E75" s="40" t="s">
        <v>3678</v>
      </c>
    </row>
    <row r="76" spans="1:5" ht="12.75">
      <c r="A76" t="s">
        <v>57</v>
      </c>
      <c r="E76" s="39" t="s">
        <v>3679</v>
      </c>
    </row>
    <row r="77" spans="1:16" ht="12.75">
      <c r="A77" t="s">
        <v>49</v>
      </c>
      <c s="34" t="s">
        <v>153</v>
      </c>
      <c s="34" t="s">
        <v>3680</v>
      </c>
      <c s="35" t="s">
        <v>55</v>
      </c>
      <c s="6" t="s">
        <v>3681</v>
      </c>
      <c s="36" t="s">
        <v>100</v>
      </c>
      <c s="37">
        <v>16.8</v>
      </c>
      <c s="36">
        <v>0</v>
      </c>
      <c s="36">
        <f>ROUND(G77*H77,6)</f>
      </c>
      <c r="L77" s="38">
        <v>0</v>
      </c>
      <c s="32">
        <f>ROUND(ROUND(L77,2)*ROUND(G77,3),2)</f>
      </c>
      <c s="36" t="s">
        <v>3517</v>
      </c>
      <c>
        <f>(M77*21)/100</f>
      </c>
      <c t="s">
        <v>27</v>
      </c>
    </row>
    <row r="78" spans="1:5" ht="12.75">
      <c r="A78" s="35" t="s">
        <v>54</v>
      </c>
      <c r="E78" s="39" t="s">
        <v>3682</v>
      </c>
    </row>
    <row r="79" spans="1:5" ht="12.75">
      <c r="A79" s="35" t="s">
        <v>56</v>
      </c>
      <c r="E79" s="40" t="s">
        <v>3683</v>
      </c>
    </row>
    <row r="80" spans="1:5" ht="12.75">
      <c r="A80" t="s">
        <v>57</v>
      </c>
      <c r="E80" s="39" t="s">
        <v>55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2.xml><?xml version="1.0" encoding="utf-8"?>
<worksheet xmlns="http://schemas.openxmlformats.org/spreadsheetml/2006/main" xmlns:r="http://schemas.openxmlformats.org/officeDocument/2006/relationships">
  <dimension ref="A1:T10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3634</v>
      </c>
      <c s="41">
        <f>Rekapitulace!C65</f>
      </c>
      <c s="20" t="s">
        <v>0</v>
      </c>
      <c t="s">
        <v>23</v>
      </c>
      <c t="s">
        <v>27</v>
      </c>
    </row>
    <row r="4" spans="1:16" ht="32" customHeight="1">
      <c r="A4" s="24" t="s">
        <v>20</v>
      </c>
      <c s="25" t="s">
        <v>28</v>
      </c>
      <c s="27" t="s">
        <v>3634</v>
      </c>
      <c r="E4" s="26" t="s">
        <v>3635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COUNTIFS(L8:L98,"=0",A8:A98,"P")+COUNTIFS(L8:L98,"",A8:A98,"P")+SUM(Q8:Q98)</f>
      </c>
    </row>
    <row r="8" spans="1:13" ht="12.75">
      <c r="A8" t="s">
        <v>44</v>
      </c>
      <c r="C8" s="28" t="s">
        <v>3686</v>
      </c>
      <c r="E8" s="30" t="s">
        <v>3685</v>
      </c>
      <c r="J8" s="29">
        <f>0+J9+J26+J43+J64+J73</f>
      </c>
      <c s="29">
        <f>0+K9+K26+K43+K64+K73</f>
      </c>
      <c s="29">
        <f>0+L9+L26+L43+L64+L73</f>
      </c>
      <c s="29">
        <f>0+M9+M26+M43+M64+M73</f>
      </c>
    </row>
    <row r="9" spans="1:13" ht="12.75">
      <c r="A9" t="s">
        <v>46</v>
      </c>
      <c r="C9" s="31" t="s">
        <v>620</v>
      </c>
      <c r="E9" s="33" t="s">
        <v>621</v>
      </c>
      <c r="J9" s="32">
        <f>0</f>
      </c>
      <c s="32">
        <f>0</f>
      </c>
      <c s="32">
        <f>0+L10+L14+L18+L22</f>
      </c>
      <c s="32">
        <f>0+M10+M14+M18+M22</f>
      </c>
    </row>
    <row r="10" spans="1:16" ht="12.75">
      <c r="A10" t="s">
        <v>49</v>
      </c>
      <c s="34" t="s">
        <v>47</v>
      </c>
      <c s="34" t="s">
        <v>3639</v>
      </c>
      <c s="35" t="s">
        <v>55</v>
      </c>
      <c s="6" t="s">
        <v>3640</v>
      </c>
      <c s="36" t="s">
        <v>96</v>
      </c>
      <c s="37">
        <v>1</v>
      </c>
      <c s="36">
        <v>0</v>
      </c>
      <c s="36">
        <f>ROUND(G10*H10,6)</f>
      </c>
      <c r="L10" s="38">
        <v>0</v>
      </c>
      <c s="32">
        <f>ROUND(ROUND(L10,2)*ROUND(G10,3),2)</f>
      </c>
      <c s="36" t="s">
        <v>3641</v>
      </c>
      <c>
        <f>(M10*21)/100</f>
      </c>
      <c t="s">
        <v>27</v>
      </c>
    </row>
    <row r="11" spans="1:5" ht="12.75">
      <c r="A11" s="35" t="s">
        <v>54</v>
      </c>
      <c r="E11" s="39" t="s">
        <v>3642</v>
      </c>
    </row>
    <row r="12" spans="1:5" ht="12.75">
      <c r="A12" s="35" t="s">
        <v>56</v>
      </c>
      <c r="E12" s="40" t="s">
        <v>55</v>
      </c>
    </row>
    <row r="13" spans="1:5" ht="12.75">
      <c r="A13" t="s">
        <v>57</v>
      </c>
      <c r="E13" s="39" t="s">
        <v>55</v>
      </c>
    </row>
    <row r="14" spans="1:16" ht="25.5">
      <c r="A14" t="s">
        <v>49</v>
      </c>
      <c s="34" t="s">
        <v>27</v>
      </c>
      <c s="34" t="s">
        <v>571</v>
      </c>
      <c s="35" t="s">
        <v>572</v>
      </c>
      <c s="6" t="s">
        <v>573</v>
      </c>
      <c s="36" t="s">
        <v>554</v>
      </c>
      <c s="37">
        <v>21.744</v>
      </c>
      <c s="36">
        <v>0</v>
      </c>
      <c s="36">
        <f>ROUND(G14*H14,6)</f>
      </c>
      <c r="L14" s="38">
        <v>0</v>
      </c>
      <c s="32">
        <f>ROUND(ROUND(L14,2)*ROUND(G14,3),2)</f>
      </c>
      <c s="36" t="s">
        <v>53</v>
      </c>
      <c>
        <f>(M14*21)/100</f>
      </c>
      <c t="s">
        <v>27</v>
      </c>
    </row>
    <row r="15" spans="1:5" ht="25.5">
      <c r="A15" s="35" t="s">
        <v>54</v>
      </c>
      <c r="E15" s="39" t="s">
        <v>555</v>
      </c>
    </row>
    <row r="16" spans="1:5" ht="12.75">
      <c r="A16" s="35" t="s">
        <v>56</v>
      </c>
      <c r="E16" s="40" t="s">
        <v>3687</v>
      </c>
    </row>
    <row r="17" spans="1:5" ht="165.75">
      <c r="A17" t="s">
        <v>57</v>
      </c>
      <c r="E17" s="39" t="s">
        <v>556</v>
      </c>
    </row>
    <row r="18" spans="1:16" ht="25.5">
      <c r="A18" t="s">
        <v>49</v>
      </c>
      <c s="34" t="s">
        <v>26</v>
      </c>
      <c s="34" t="s">
        <v>551</v>
      </c>
      <c s="35" t="s">
        <v>552</v>
      </c>
      <c s="6" t="s">
        <v>553</v>
      </c>
      <c s="36" t="s">
        <v>554</v>
      </c>
      <c s="37">
        <v>2.52</v>
      </c>
      <c s="36">
        <v>0</v>
      </c>
      <c s="36">
        <f>ROUND(G18*H18,6)</f>
      </c>
      <c r="L18" s="38">
        <v>0</v>
      </c>
      <c s="32">
        <f>ROUND(ROUND(L18,2)*ROUND(G18,3),2)</f>
      </c>
      <c s="36" t="s">
        <v>53</v>
      </c>
      <c>
        <f>(M18*21)/100</f>
      </c>
      <c t="s">
        <v>27</v>
      </c>
    </row>
    <row r="19" spans="1:5" ht="25.5">
      <c r="A19" s="35" t="s">
        <v>54</v>
      </c>
      <c r="E19" s="39" t="s">
        <v>555</v>
      </c>
    </row>
    <row r="20" spans="1:5" ht="12.75">
      <c r="A20" s="35" t="s">
        <v>56</v>
      </c>
      <c r="E20" s="40" t="s">
        <v>3688</v>
      </c>
    </row>
    <row r="21" spans="1:5" ht="165.75">
      <c r="A21" t="s">
        <v>57</v>
      </c>
      <c r="E21" s="39" t="s">
        <v>556</v>
      </c>
    </row>
    <row r="22" spans="1:16" ht="25.5">
      <c r="A22" t="s">
        <v>49</v>
      </c>
      <c s="34" t="s">
        <v>65</v>
      </c>
      <c s="34" t="s">
        <v>566</v>
      </c>
      <c s="35" t="s">
        <v>567</v>
      </c>
      <c s="6" t="s">
        <v>568</v>
      </c>
      <c s="36" t="s">
        <v>554</v>
      </c>
      <c s="37">
        <v>13.317</v>
      </c>
      <c s="36">
        <v>0</v>
      </c>
      <c s="36">
        <f>ROUND(G22*H22,6)</f>
      </c>
      <c r="L22" s="38">
        <v>0</v>
      </c>
      <c s="32">
        <f>ROUND(ROUND(L22,2)*ROUND(G22,3),2)</f>
      </c>
      <c s="36" t="s">
        <v>53</v>
      </c>
      <c>
        <f>(M22*21)/100</f>
      </c>
      <c t="s">
        <v>27</v>
      </c>
    </row>
    <row r="23" spans="1:5" ht="25.5">
      <c r="A23" s="35" t="s">
        <v>54</v>
      </c>
      <c r="E23" s="39" t="s">
        <v>555</v>
      </c>
    </row>
    <row r="24" spans="1:5" ht="12.75">
      <c r="A24" s="35" t="s">
        <v>56</v>
      </c>
      <c r="E24" s="40" t="s">
        <v>3689</v>
      </c>
    </row>
    <row r="25" spans="1:5" ht="165.75">
      <c r="A25" t="s">
        <v>57</v>
      </c>
      <c r="E25" s="39" t="s">
        <v>556</v>
      </c>
    </row>
    <row r="26" spans="1:13" ht="12.75">
      <c r="A26" t="s">
        <v>46</v>
      </c>
      <c r="C26" s="31" t="s">
        <v>47</v>
      </c>
      <c r="E26" s="33" t="s">
        <v>86</v>
      </c>
      <c r="J26" s="32">
        <f>0</f>
      </c>
      <c s="32">
        <f>0</f>
      </c>
      <c s="32">
        <f>0+L27+L31+L35+L39</f>
      </c>
      <c s="32">
        <f>0+M27+M31+M35+M39</f>
      </c>
    </row>
    <row r="27" spans="1:16" ht="25.5">
      <c r="A27" t="s">
        <v>49</v>
      </c>
      <c s="34" t="s">
        <v>70</v>
      </c>
      <c s="34" t="s">
        <v>3646</v>
      </c>
      <c s="35" t="s">
        <v>55</v>
      </c>
      <c s="6" t="s">
        <v>3647</v>
      </c>
      <c s="36" t="s">
        <v>108</v>
      </c>
      <c s="37">
        <v>6.053</v>
      </c>
      <c s="36">
        <v>0</v>
      </c>
      <c s="36">
        <f>ROUND(G27*H27,6)</f>
      </c>
      <c r="L27" s="38">
        <v>0</v>
      </c>
      <c s="32">
        <f>ROUND(ROUND(L27,2)*ROUND(G27,3),2)</f>
      </c>
      <c s="36" t="s">
        <v>3517</v>
      </c>
      <c>
        <f>(M27*21)/100</f>
      </c>
      <c t="s">
        <v>27</v>
      </c>
    </row>
    <row r="28" spans="1:5" ht="12.75">
      <c r="A28" s="35" t="s">
        <v>54</v>
      </c>
      <c r="E28" s="39" t="s">
        <v>55</v>
      </c>
    </row>
    <row r="29" spans="1:5" ht="12.75">
      <c r="A29" s="35" t="s">
        <v>56</v>
      </c>
      <c r="E29" s="40" t="s">
        <v>3690</v>
      </c>
    </row>
    <row r="30" spans="1:5" ht="12.75">
      <c r="A30" t="s">
        <v>57</v>
      </c>
      <c r="E30" s="39" t="s">
        <v>55</v>
      </c>
    </row>
    <row r="31" spans="1:16" ht="12.75">
      <c r="A31" t="s">
        <v>49</v>
      </c>
      <c s="34" t="s">
        <v>75</v>
      </c>
      <c s="34" t="s">
        <v>3691</v>
      </c>
      <c s="35" t="s">
        <v>55</v>
      </c>
      <c s="6" t="s">
        <v>3692</v>
      </c>
      <c s="36" t="s">
        <v>108</v>
      </c>
      <c s="37">
        <v>2.2</v>
      </c>
      <c s="36">
        <v>0</v>
      </c>
      <c s="36">
        <f>ROUND(G31*H31,6)</f>
      </c>
      <c r="L31" s="38">
        <v>0</v>
      </c>
      <c s="32">
        <f>ROUND(ROUND(L31,2)*ROUND(G31,3),2)</f>
      </c>
      <c s="36" t="s">
        <v>3517</v>
      </c>
      <c>
        <f>(M31*21)/100</f>
      </c>
      <c t="s">
        <v>27</v>
      </c>
    </row>
    <row r="32" spans="1:5" ht="12.75">
      <c r="A32" s="35" t="s">
        <v>54</v>
      </c>
      <c r="E32" s="39" t="s">
        <v>3693</v>
      </c>
    </row>
    <row r="33" spans="1:5" ht="12.75">
      <c r="A33" s="35" t="s">
        <v>56</v>
      </c>
      <c r="E33" s="40" t="s">
        <v>55</v>
      </c>
    </row>
    <row r="34" spans="1:5" ht="12.75">
      <c r="A34" t="s">
        <v>57</v>
      </c>
      <c r="E34" s="39" t="s">
        <v>55</v>
      </c>
    </row>
    <row r="35" spans="1:16" ht="25.5">
      <c r="A35" t="s">
        <v>49</v>
      </c>
      <c s="34" t="s">
        <v>110</v>
      </c>
      <c s="34" t="s">
        <v>3649</v>
      </c>
      <c s="35" t="s">
        <v>55</v>
      </c>
      <c s="6" t="s">
        <v>3650</v>
      </c>
      <c s="36" t="s">
        <v>108</v>
      </c>
      <c s="37">
        <v>9.88</v>
      </c>
      <c s="36">
        <v>0</v>
      </c>
      <c s="36">
        <f>ROUND(G35*H35,6)</f>
      </c>
      <c r="L35" s="38">
        <v>0</v>
      </c>
      <c s="32">
        <f>ROUND(ROUND(L35,2)*ROUND(G35,3),2)</f>
      </c>
      <c s="36" t="s">
        <v>3517</v>
      </c>
      <c>
        <f>(M35*21)/100</f>
      </c>
      <c t="s">
        <v>27</v>
      </c>
    </row>
    <row r="36" spans="1:5" ht="12.75">
      <c r="A36" s="35" t="s">
        <v>54</v>
      </c>
      <c r="E36" s="39" t="s">
        <v>55</v>
      </c>
    </row>
    <row r="37" spans="1:5" ht="12.75">
      <c r="A37" s="35" t="s">
        <v>56</v>
      </c>
      <c r="E37" s="40" t="s">
        <v>3694</v>
      </c>
    </row>
    <row r="38" spans="1:5" ht="12.75">
      <c r="A38" t="s">
        <v>57</v>
      </c>
      <c r="E38" s="39" t="s">
        <v>55</v>
      </c>
    </row>
    <row r="39" spans="1:16" ht="12.75">
      <c r="A39" t="s">
        <v>49</v>
      </c>
      <c s="34" t="s">
        <v>114</v>
      </c>
      <c s="34" t="s">
        <v>3695</v>
      </c>
      <c s="35" t="s">
        <v>55</v>
      </c>
      <c s="6" t="s">
        <v>3696</v>
      </c>
      <c s="36" t="s">
        <v>108</v>
      </c>
      <c s="37">
        <v>2</v>
      </c>
      <c s="36">
        <v>0</v>
      </c>
      <c s="36">
        <f>ROUND(G39*H39,6)</f>
      </c>
      <c r="L39" s="38">
        <v>0</v>
      </c>
      <c s="32">
        <f>ROUND(ROUND(L39,2)*ROUND(G39,3),2)</f>
      </c>
      <c s="36" t="s">
        <v>3517</v>
      </c>
      <c>
        <f>(M39*21)/100</f>
      </c>
      <c t="s">
        <v>27</v>
      </c>
    </row>
    <row r="40" spans="1:5" ht="12.75">
      <c r="A40" s="35" t="s">
        <v>54</v>
      </c>
      <c r="E40" s="39" t="s">
        <v>55</v>
      </c>
    </row>
    <row r="41" spans="1:5" ht="12.75">
      <c r="A41" s="35" t="s">
        <v>56</v>
      </c>
      <c r="E41" s="40" t="s">
        <v>55</v>
      </c>
    </row>
    <row r="42" spans="1:5" ht="12.75">
      <c r="A42" t="s">
        <v>57</v>
      </c>
      <c r="E42" s="39" t="s">
        <v>55</v>
      </c>
    </row>
    <row r="43" spans="1:13" ht="12.75">
      <c r="A43" t="s">
        <v>46</v>
      </c>
      <c r="C43" s="31" t="s">
        <v>70</v>
      </c>
      <c r="E43" s="33" t="s">
        <v>2981</v>
      </c>
      <c r="J43" s="32">
        <f>0</f>
      </c>
      <c s="32">
        <f>0</f>
      </c>
      <c s="32">
        <f>0+L44+L48+L52+L56+L60</f>
      </c>
      <c s="32">
        <f>0+M44+M48+M52+M56+M60</f>
      </c>
    </row>
    <row r="44" spans="1:16" ht="12.75">
      <c r="A44" t="s">
        <v>49</v>
      </c>
      <c s="34" t="s">
        <v>119</v>
      </c>
      <c s="34" t="s">
        <v>3652</v>
      </c>
      <c s="35" t="s">
        <v>55</v>
      </c>
      <c s="6" t="s">
        <v>3653</v>
      </c>
      <c s="36" t="s">
        <v>100</v>
      </c>
      <c s="37">
        <v>41.04</v>
      </c>
      <c s="36">
        <v>0</v>
      </c>
      <c s="36">
        <f>ROUND(G44*H44,6)</f>
      </c>
      <c r="L44" s="38">
        <v>0</v>
      </c>
      <c s="32">
        <f>ROUND(ROUND(L44,2)*ROUND(G44,3),2)</f>
      </c>
      <c s="36" t="s">
        <v>3517</v>
      </c>
      <c>
        <f>(M44*21)/100</f>
      </c>
      <c t="s">
        <v>27</v>
      </c>
    </row>
    <row r="45" spans="1:5" ht="12.75">
      <c r="A45" s="35" t="s">
        <v>54</v>
      </c>
      <c r="E45" s="39" t="s">
        <v>55</v>
      </c>
    </row>
    <row r="46" spans="1:5" ht="12.75">
      <c r="A46" s="35" t="s">
        <v>56</v>
      </c>
      <c r="E46" s="40" t="s">
        <v>3697</v>
      </c>
    </row>
    <row r="47" spans="1:5" ht="12.75">
      <c r="A47" t="s">
        <v>57</v>
      </c>
      <c r="E47" s="39" t="s">
        <v>55</v>
      </c>
    </row>
    <row r="48" spans="1:16" ht="12.75">
      <c r="A48" t="s">
        <v>49</v>
      </c>
      <c s="34" t="s">
        <v>123</v>
      </c>
      <c s="34" t="s">
        <v>3655</v>
      </c>
      <c s="35" t="s">
        <v>55</v>
      </c>
      <c s="6" t="s">
        <v>3656</v>
      </c>
      <c s="36" t="s">
        <v>100</v>
      </c>
      <c s="37">
        <v>79.04</v>
      </c>
      <c s="36">
        <v>0</v>
      </c>
      <c s="36">
        <f>ROUND(G48*H48,6)</f>
      </c>
      <c r="L48" s="38">
        <v>0</v>
      </c>
      <c s="32">
        <f>ROUND(ROUND(L48,2)*ROUND(G48,3),2)</f>
      </c>
      <c s="36" t="s">
        <v>3517</v>
      </c>
      <c>
        <f>(M48*21)/100</f>
      </c>
      <c t="s">
        <v>27</v>
      </c>
    </row>
    <row r="49" spans="1:5" ht="12.75">
      <c r="A49" s="35" t="s">
        <v>54</v>
      </c>
      <c r="E49" s="39" t="s">
        <v>55</v>
      </c>
    </row>
    <row r="50" spans="1:5" ht="12.75">
      <c r="A50" s="35" t="s">
        <v>56</v>
      </c>
      <c r="E50" s="40" t="s">
        <v>3657</v>
      </c>
    </row>
    <row r="51" spans="1:5" ht="12.75">
      <c r="A51" t="s">
        <v>57</v>
      </c>
      <c r="E51" s="39" t="s">
        <v>55</v>
      </c>
    </row>
    <row r="52" spans="1:16" ht="12.75">
      <c r="A52" t="s">
        <v>49</v>
      </c>
      <c s="34" t="s">
        <v>127</v>
      </c>
      <c s="34" t="s">
        <v>3339</v>
      </c>
      <c s="35" t="s">
        <v>55</v>
      </c>
      <c s="6" t="s">
        <v>3340</v>
      </c>
      <c s="36" t="s">
        <v>100</v>
      </c>
      <c s="37">
        <v>39.52</v>
      </c>
      <c s="36">
        <v>0</v>
      </c>
      <c s="36">
        <f>ROUND(G52*H52,6)</f>
      </c>
      <c r="L52" s="38">
        <v>0</v>
      </c>
      <c s="32">
        <f>ROUND(ROUND(L52,2)*ROUND(G52,3),2)</f>
      </c>
      <c s="36" t="s">
        <v>3517</v>
      </c>
      <c>
        <f>(M52*21)/100</f>
      </c>
      <c t="s">
        <v>27</v>
      </c>
    </row>
    <row r="53" spans="1:5" ht="12.75">
      <c r="A53" s="35" t="s">
        <v>54</v>
      </c>
      <c r="E53" s="39" t="s">
        <v>55</v>
      </c>
    </row>
    <row r="54" spans="1:5" ht="12.75">
      <c r="A54" s="35" t="s">
        <v>56</v>
      </c>
      <c r="E54" s="40" t="s">
        <v>3698</v>
      </c>
    </row>
    <row r="55" spans="1:5" ht="12.75">
      <c r="A55" t="s">
        <v>57</v>
      </c>
      <c r="E55" s="39" t="s">
        <v>55</v>
      </c>
    </row>
    <row r="56" spans="1:16" ht="12.75">
      <c r="A56" t="s">
        <v>49</v>
      </c>
      <c s="34" t="s">
        <v>131</v>
      </c>
      <c s="34" t="s">
        <v>3659</v>
      </c>
      <c s="35" t="s">
        <v>55</v>
      </c>
      <c s="6" t="s">
        <v>3660</v>
      </c>
      <c s="36" t="s">
        <v>100</v>
      </c>
      <c s="37">
        <v>39.52</v>
      </c>
      <c s="36">
        <v>0</v>
      </c>
      <c s="36">
        <f>ROUND(G56*H56,6)</f>
      </c>
      <c r="L56" s="38">
        <v>0</v>
      </c>
      <c s="32">
        <f>ROUND(ROUND(L56,2)*ROUND(G56,3),2)</f>
      </c>
      <c s="36" t="s">
        <v>3517</v>
      </c>
      <c>
        <f>(M56*21)/100</f>
      </c>
      <c t="s">
        <v>27</v>
      </c>
    </row>
    <row r="57" spans="1:5" ht="12.75">
      <c r="A57" s="35" t="s">
        <v>54</v>
      </c>
      <c r="E57" s="39" t="s">
        <v>55</v>
      </c>
    </row>
    <row r="58" spans="1:5" ht="12.75">
      <c r="A58" s="35" t="s">
        <v>56</v>
      </c>
      <c r="E58" s="40" t="s">
        <v>3698</v>
      </c>
    </row>
    <row r="59" spans="1:5" ht="12.75">
      <c r="A59" t="s">
        <v>57</v>
      </c>
      <c r="E59" s="39" t="s">
        <v>55</v>
      </c>
    </row>
    <row r="60" spans="1:16" ht="12.75">
      <c r="A60" t="s">
        <v>49</v>
      </c>
      <c s="34" t="s">
        <v>135</v>
      </c>
      <c s="34" t="s">
        <v>3661</v>
      </c>
      <c s="35" t="s">
        <v>55</v>
      </c>
      <c s="6" t="s">
        <v>3662</v>
      </c>
      <c s="36" t="s">
        <v>104</v>
      </c>
      <c s="37">
        <v>20.8</v>
      </c>
      <c s="36">
        <v>0</v>
      </c>
      <c s="36">
        <f>ROUND(G60*H60,6)</f>
      </c>
      <c r="L60" s="38">
        <v>0</v>
      </c>
      <c s="32">
        <f>ROUND(ROUND(L60,2)*ROUND(G60,3),2)</f>
      </c>
      <c s="36" t="s">
        <v>3517</v>
      </c>
      <c>
        <f>(M60*21)/100</f>
      </c>
      <c t="s">
        <v>27</v>
      </c>
    </row>
    <row r="61" spans="1:5" ht="12.75">
      <c r="A61" s="35" t="s">
        <v>54</v>
      </c>
      <c r="E61" s="39" t="s">
        <v>55</v>
      </c>
    </row>
    <row r="62" spans="1:5" ht="12.75">
      <c r="A62" s="35" t="s">
        <v>56</v>
      </c>
      <c r="E62" s="40" t="s">
        <v>55</v>
      </c>
    </row>
    <row r="63" spans="1:5" ht="12.75">
      <c r="A63" t="s">
        <v>57</v>
      </c>
      <c r="E63" s="39" t="s">
        <v>55</v>
      </c>
    </row>
    <row r="64" spans="1:13" ht="12.75">
      <c r="A64" t="s">
        <v>46</v>
      </c>
      <c r="C64" s="31" t="s">
        <v>114</v>
      </c>
      <c r="E64" s="33" t="s">
        <v>3251</v>
      </c>
      <c r="J64" s="32">
        <f>0</f>
      </c>
      <c s="32">
        <f>0</f>
      </c>
      <c s="32">
        <f>0+L65+L69</f>
      </c>
      <c s="32">
        <f>0+M65+M69</f>
      </c>
    </row>
    <row r="65" spans="1:16" ht="12.75">
      <c r="A65" t="s">
        <v>49</v>
      </c>
      <c s="34" t="s">
        <v>140</v>
      </c>
      <c s="34" t="s">
        <v>3252</v>
      </c>
      <c s="35" t="s">
        <v>55</v>
      </c>
      <c s="6" t="s">
        <v>3253</v>
      </c>
      <c s="36" t="s">
        <v>104</v>
      </c>
      <c s="37">
        <v>2</v>
      </c>
      <c s="36">
        <v>0</v>
      </c>
      <c s="36">
        <f>ROUND(G65*H65,6)</f>
      </c>
      <c r="L65" s="38">
        <v>0</v>
      </c>
      <c s="32">
        <f>ROUND(ROUND(L65,2)*ROUND(G65,3),2)</f>
      </c>
      <c s="36" t="s">
        <v>3517</v>
      </c>
      <c>
        <f>(M65*21)/100</f>
      </c>
      <c t="s">
        <v>27</v>
      </c>
    </row>
    <row r="66" spans="1:5" ht="12.75">
      <c r="A66" s="35" t="s">
        <v>54</v>
      </c>
      <c r="E66" s="39" t="s">
        <v>55</v>
      </c>
    </row>
    <row r="67" spans="1:5" ht="12.75">
      <c r="A67" s="35" t="s">
        <v>56</v>
      </c>
      <c r="E67" s="40" t="s">
        <v>55</v>
      </c>
    </row>
    <row r="68" spans="1:5" ht="12.75">
      <c r="A68" t="s">
        <v>57</v>
      </c>
      <c r="E68" s="39" t="s">
        <v>55</v>
      </c>
    </row>
    <row r="69" spans="1:16" ht="12.75">
      <c r="A69" t="s">
        <v>49</v>
      </c>
      <c s="34" t="s">
        <v>145</v>
      </c>
      <c s="34" t="s">
        <v>3699</v>
      </c>
      <c s="35" t="s">
        <v>55</v>
      </c>
      <c s="6" t="s">
        <v>3700</v>
      </c>
      <c s="36" t="s">
        <v>52</v>
      </c>
      <c s="37">
        <v>1</v>
      </c>
      <c s="36">
        <v>0</v>
      </c>
      <c s="36">
        <f>ROUND(G69*H69,6)</f>
      </c>
      <c r="L69" s="38">
        <v>0</v>
      </c>
      <c s="32">
        <f>ROUND(ROUND(L69,2)*ROUND(G69,3),2)</f>
      </c>
      <c s="36" t="s">
        <v>3517</v>
      </c>
      <c>
        <f>(M69*21)/100</f>
      </c>
      <c t="s">
        <v>27</v>
      </c>
    </row>
    <row r="70" spans="1:5" ht="12.75">
      <c r="A70" s="35" t="s">
        <v>54</v>
      </c>
      <c r="E70" s="39" t="s">
        <v>55</v>
      </c>
    </row>
    <row r="71" spans="1:5" ht="12.75">
      <c r="A71" s="35" t="s">
        <v>56</v>
      </c>
      <c r="E71" s="40" t="s">
        <v>55</v>
      </c>
    </row>
    <row r="72" spans="1:5" ht="12.75">
      <c r="A72" t="s">
        <v>57</v>
      </c>
      <c r="E72" s="39" t="s">
        <v>55</v>
      </c>
    </row>
    <row r="73" spans="1:13" ht="12.75">
      <c r="A73" t="s">
        <v>46</v>
      </c>
      <c r="C73" s="31" t="s">
        <v>119</v>
      </c>
      <c r="E73" s="33" t="s">
        <v>3562</v>
      </c>
      <c r="J73" s="32">
        <f>0</f>
      </c>
      <c s="32">
        <f>0</f>
      </c>
      <c s="32">
        <f>0+L74+L78+L82+L86+L90+L94+L98</f>
      </c>
      <c s="32">
        <f>0+M74+M78+M82+M86+M90+M94+M98</f>
      </c>
    </row>
    <row r="74" spans="1:16" ht="25.5">
      <c r="A74" t="s">
        <v>49</v>
      </c>
      <c s="34" t="s">
        <v>149</v>
      </c>
      <c s="34" t="s">
        <v>3663</v>
      </c>
      <c s="35" t="s">
        <v>55</v>
      </c>
      <c s="6" t="s">
        <v>3664</v>
      </c>
      <c s="36" t="s">
        <v>52</v>
      </c>
      <c s="37">
        <v>2</v>
      </c>
      <c s="36">
        <v>0</v>
      </c>
      <c s="36">
        <f>ROUND(G74*H74,6)</f>
      </c>
      <c r="L74" s="38">
        <v>0</v>
      </c>
      <c s="32">
        <f>ROUND(ROUND(L74,2)*ROUND(G74,3),2)</f>
      </c>
      <c s="36" t="s">
        <v>3517</v>
      </c>
      <c>
        <f>(M74*21)/100</f>
      </c>
      <c t="s">
        <v>27</v>
      </c>
    </row>
    <row r="75" spans="1:5" ht="12.75">
      <c r="A75" s="35" t="s">
        <v>54</v>
      </c>
      <c r="E75" s="39" t="s">
        <v>55</v>
      </c>
    </row>
    <row r="76" spans="1:5" ht="12.75">
      <c r="A76" s="35" t="s">
        <v>56</v>
      </c>
      <c r="E76" s="40" t="s">
        <v>55</v>
      </c>
    </row>
    <row r="77" spans="1:5" ht="12.75">
      <c r="A77" t="s">
        <v>57</v>
      </c>
      <c r="E77" s="39" t="s">
        <v>55</v>
      </c>
    </row>
    <row r="78" spans="1:16" ht="25.5">
      <c r="A78" t="s">
        <v>49</v>
      </c>
      <c s="34" t="s">
        <v>153</v>
      </c>
      <c s="34" t="s">
        <v>3701</v>
      </c>
      <c s="35" t="s">
        <v>55</v>
      </c>
      <c s="6" t="s">
        <v>3702</v>
      </c>
      <c s="36" t="s">
        <v>52</v>
      </c>
      <c s="37">
        <v>1</v>
      </c>
      <c s="36">
        <v>0</v>
      </c>
      <c s="36">
        <f>ROUND(G78*H78,6)</f>
      </c>
      <c r="L78" s="38">
        <v>0</v>
      </c>
      <c s="32">
        <f>ROUND(ROUND(L78,2)*ROUND(G78,3),2)</f>
      </c>
      <c s="36" t="s">
        <v>3517</v>
      </c>
      <c>
        <f>(M78*21)/100</f>
      </c>
      <c t="s">
        <v>27</v>
      </c>
    </row>
    <row r="79" spans="1:5" ht="12.75">
      <c r="A79" s="35" t="s">
        <v>54</v>
      </c>
      <c r="E79" s="39" t="s">
        <v>55</v>
      </c>
    </row>
    <row r="80" spans="1:5" ht="12.75">
      <c r="A80" s="35" t="s">
        <v>56</v>
      </c>
      <c r="E80" s="40" t="s">
        <v>55</v>
      </c>
    </row>
    <row r="81" spans="1:5" ht="12.75">
      <c r="A81" t="s">
        <v>57</v>
      </c>
      <c r="E81" s="39" t="s">
        <v>55</v>
      </c>
    </row>
    <row r="82" spans="1:16" ht="12.75">
      <c r="A82" t="s">
        <v>49</v>
      </c>
      <c s="34" t="s">
        <v>157</v>
      </c>
      <c s="34" t="s">
        <v>3665</v>
      </c>
      <c s="35" t="s">
        <v>55</v>
      </c>
      <c s="6" t="s">
        <v>3666</v>
      </c>
      <c s="36" t="s">
        <v>3667</v>
      </c>
      <c s="37">
        <v>130</v>
      </c>
      <c s="36">
        <v>0</v>
      </c>
      <c s="36">
        <f>ROUND(G82*H82,6)</f>
      </c>
      <c r="L82" s="38">
        <v>0</v>
      </c>
      <c s="32">
        <f>ROUND(ROUND(L82,2)*ROUND(G82,3),2)</f>
      </c>
      <c s="36" t="s">
        <v>3517</v>
      </c>
      <c>
        <f>(M82*21)/100</f>
      </c>
      <c t="s">
        <v>27</v>
      </c>
    </row>
    <row r="83" spans="1:5" ht="12.75">
      <c r="A83" s="35" t="s">
        <v>54</v>
      </c>
      <c r="E83" s="39" t="s">
        <v>3668</v>
      </c>
    </row>
    <row r="84" spans="1:5" ht="12.75">
      <c r="A84" s="35" t="s">
        <v>56</v>
      </c>
      <c r="E84" s="40" t="s">
        <v>3669</v>
      </c>
    </row>
    <row r="85" spans="1:5" ht="12.75">
      <c r="A85" t="s">
        <v>57</v>
      </c>
      <c r="E85" s="39" t="s">
        <v>55</v>
      </c>
    </row>
    <row r="86" spans="1:16" ht="12.75">
      <c r="A86" t="s">
        <v>49</v>
      </c>
      <c s="34" t="s">
        <v>161</v>
      </c>
      <c s="34" t="s">
        <v>3670</v>
      </c>
      <c s="35" t="s">
        <v>55</v>
      </c>
      <c s="6" t="s">
        <v>3671</v>
      </c>
      <c s="36" t="s">
        <v>3667</v>
      </c>
      <c s="37">
        <v>20</v>
      </c>
      <c s="36">
        <v>0</v>
      </c>
      <c s="36">
        <f>ROUND(G86*H86,6)</f>
      </c>
      <c r="L86" s="38">
        <v>0</v>
      </c>
      <c s="32">
        <f>ROUND(ROUND(L86,2)*ROUND(G86,3),2)</f>
      </c>
      <c s="36" t="s">
        <v>3517</v>
      </c>
      <c>
        <f>(M86*21)/100</f>
      </c>
      <c t="s">
        <v>27</v>
      </c>
    </row>
    <row r="87" spans="1:5" ht="12.75">
      <c r="A87" s="35" t="s">
        <v>54</v>
      </c>
      <c r="E87" s="39" t="s">
        <v>3672</v>
      </c>
    </row>
    <row r="88" spans="1:5" ht="12.75">
      <c r="A88" s="35" t="s">
        <v>56</v>
      </c>
      <c r="E88" s="40" t="s">
        <v>3673</v>
      </c>
    </row>
    <row r="89" spans="1:5" ht="12.75">
      <c r="A89" t="s">
        <v>57</v>
      </c>
      <c r="E89" s="39" t="s">
        <v>55</v>
      </c>
    </row>
    <row r="90" spans="1:16" ht="12.75">
      <c r="A90" t="s">
        <v>49</v>
      </c>
      <c s="34" t="s">
        <v>165</v>
      </c>
      <c s="34" t="s">
        <v>3674</v>
      </c>
      <c s="35" t="s">
        <v>55</v>
      </c>
      <c s="6" t="s">
        <v>3675</v>
      </c>
      <c s="36" t="s">
        <v>104</v>
      </c>
      <c s="37">
        <v>5.2</v>
      </c>
      <c s="36">
        <v>0</v>
      </c>
      <c s="36">
        <f>ROUND(G90*H90,6)</f>
      </c>
      <c r="L90" s="38">
        <v>0</v>
      </c>
      <c s="32">
        <f>ROUND(ROUND(L90,2)*ROUND(G90,3),2)</f>
      </c>
      <c s="36" t="s">
        <v>3517</v>
      </c>
      <c>
        <f>(M90*21)/100</f>
      </c>
      <c t="s">
        <v>27</v>
      </c>
    </row>
    <row r="91" spans="1:5" ht="12.75">
      <c r="A91" s="35" t="s">
        <v>54</v>
      </c>
      <c r="E91" s="39" t="s">
        <v>55</v>
      </c>
    </row>
    <row r="92" spans="1:5" ht="12.75">
      <c r="A92" s="35" t="s">
        <v>56</v>
      </c>
      <c r="E92" s="40" t="s">
        <v>55</v>
      </c>
    </row>
    <row r="93" spans="1:5" ht="12.75">
      <c r="A93" t="s">
        <v>57</v>
      </c>
      <c r="E93" s="39" t="s">
        <v>55</v>
      </c>
    </row>
    <row r="94" spans="1:16" ht="12.75">
      <c r="A94" t="s">
        <v>49</v>
      </c>
      <c s="34" t="s">
        <v>168</v>
      </c>
      <c s="34" t="s">
        <v>3676</v>
      </c>
      <c s="35" t="s">
        <v>55</v>
      </c>
      <c s="6" t="s">
        <v>3677</v>
      </c>
      <c s="36" t="s">
        <v>100</v>
      </c>
      <c s="37">
        <v>25.92</v>
      </c>
      <c s="36">
        <v>0</v>
      </c>
      <c s="36">
        <f>ROUND(G94*H94,6)</f>
      </c>
      <c r="L94" s="38">
        <v>0</v>
      </c>
      <c s="32">
        <f>ROUND(ROUND(L94,2)*ROUND(G94,3),2)</f>
      </c>
      <c s="36" t="s">
        <v>3517</v>
      </c>
      <c>
        <f>(M94*21)/100</f>
      </c>
      <c t="s">
        <v>27</v>
      </c>
    </row>
    <row r="95" spans="1:5" ht="12.75">
      <c r="A95" s="35" t="s">
        <v>54</v>
      </c>
      <c r="E95" s="39" t="s">
        <v>55</v>
      </c>
    </row>
    <row r="96" spans="1:5" ht="12.75">
      <c r="A96" s="35" t="s">
        <v>56</v>
      </c>
      <c r="E96" s="40" t="s">
        <v>3678</v>
      </c>
    </row>
    <row r="97" spans="1:5" ht="12.75">
      <c r="A97" t="s">
        <v>57</v>
      </c>
      <c r="E97" s="39" t="s">
        <v>3679</v>
      </c>
    </row>
    <row r="98" spans="1:16" ht="12.75">
      <c r="A98" t="s">
        <v>49</v>
      </c>
      <c s="34" t="s">
        <v>171</v>
      </c>
      <c s="34" t="s">
        <v>3680</v>
      </c>
      <c s="35" t="s">
        <v>55</v>
      </c>
      <c s="6" t="s">
        <v>3681</v>
      </c>
      <c s="36" t="s">
        <v>100</v>
      </c>
      <c s="37">
        <v>7</v>
      </c>
      <c s="36">
        <v>0</v>
      </c>
      <c s="36">
        <f>ROUND(G98*H98,6)</f>
      </c>
      <c r="L98" s="38">
        <v>0</v>
      </c>
      <c s="32">
        <f>ROUND(ROUND(L98,2)*ROUND(G98,3),2)</f>
      </c>
      <c s="36" t="s">
        <v>3517</v>
      </c>
      <c>
        <f>(M98*21)/100</f>
      </c>
      <c t="s">
        <v>27</v>
      </c>
    </row>
    <row r="99" spans="1:5" ht="12.75">
      <c r="A99" s="35" t="s">
        <v>54</v>
      </c>
      <c r="E99" s="39" t="s">
        <v>3682</v>
      </c>
    </row>
    <row r="100" spans="1:5" ht="12.75">
      <c r="A100" s="35" t="s">
        <v>56</v>
      </c>
      <c r="E100" s="40" t="s">
        <v>3703</v>
      </c>
    </row>
    <row r="101" spans="1:5" ht="12.75">
      <c r="A101" t="s">
        <v>57</v>
      </c>
      <c r="E101" s="39" t="s">
        <v>55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3.xml><?xml version="1.0" encoding="utf-8"?>
<worksheet xmlns="http://schemas.openxmlformats.org/spreadsheetml/2006/main" xmlns:r="http://schemas.openxmlformats.org/officeDocument/2006/relationships">
  <dimension ref="A1:T6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3634</v>
      </c>
      <c s="41">
        <f>Rekapitulace!C65</f>
      </c>
      <c s="20" t="s">
        <v>0</v>
      </c>
      <c t="s">
        <v>23</v>
      </c>
      <c t="s">
        <v>27</v>
      </c>
    </row>
    <row r="4" spans="1:16" ht="32" customHeight="1">
      <c r="A4" s="24" t="s">
        <v>20</v>
      </c>
      <c s="25" t="s">
        <v>28</v>
      </c>
      <c s="27" t="s">
        <v>3634</v>
      </c>
      <c r="E4" s="26" t="s">
        <v>3635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COUNTIFS(L8:L65,"=0",A8:A65,"P")+COUNTIFS(L8:L65,"",A8:A65,"P")+SUM(Q8:Q65)</f>
      </c>
    </row>
    <row r="8" spans="1:13" ht="12.75">
      <c r="A8" t="s">
        <v>44</v>
      </c>
      <c r="C8" s="28" t="s">
        <v>3706</v>
      </c>
      <c r="E8" s="30" t="s">
        <v>3705</v>
      </c>
      <c r="J8" s="29">
        <f>0+J9+J22+J31+J52</f>
      </c>
      <c s="29">
        <f>0+K9+K22+K31+K52</f>
      </c>
      <c s="29">
        <f>0+L9+L22+L31+L52</f>
      </c>
      <c s="29">
        <f>0+M9+M22+M31+M52</f>
      </c>
    </row>
    <row r="9" spans="1:13" ht="12.75">
      <c r="A9" t="s">
        <v>46</v>
      </c>
      <c r="C9" s="31" t="s">
        <v>620</v>
      </c>
      <c r="E9" s="33" t="s">
        <v>621</v>
      </c>
      <c r="J9" s="32">
        <f>0</f>
      </c>
      <c s="32">
        <f>0</f>
      </c>
      <c s="32">
        <f>0+L10+L14+L18</f>
      </c>
      <c s="32">
        <f>0+M10+M14+M18</f>
      </c>
    </row>
    <row r="10" spans="1:16" ht="12.75">
      <c r="A10" t="s">
        <v>49</v>
      </c>
      <c s="34" t="s">
        <v>47</v>
      </c>
      <c s="34" t="s">
        <v>3639</v>
      </c>
      <c s="35" t="s">
        <v>55</v>
      </c>
      <c s="6" t="s">
        <v>3640</v>
      </c>
      <c s="36" t="s">
        <v>96</v>
      </c>
      <c s="37">
        <v>1</v>
      </c>
      <c s="36">
        <v>0</v>
      </c>
      <c s="36">
        <f>ROUND(G10*H10,6)</f>
      </c>
      <c r="L10" s="38">
        <v>0</v>
      </c>
      <c s="32">
        <f>ROUND(ROUND(L10,2)*ROUND(G10,3),2)</f>
      </c>
      <c s="36" t="s">
        <v>3641</v>
      </c>
      <c>
        <f>(M10*21)/100</f>
      </c>
      <c t="s">
        <v>27</v>
      </c>
    </row>
    <row r="11" spans="1:5" ht="25.5">
      <c r="A11" s="35" t="s">
        <v>54</v>
      </c>
      <c r="E11" s="39" t="s">
        <v>3707</v>
      </c>
    </row>
    <row r="12" spans="1:5" ht="12.75">
      <c r="A12" s="35" t="s">
        <v>56</v>
      </c>
      <c r="E12" s="40" t="s">
        <v>55</v>
      </c>
    </row>
    <row r="13" spans="1:5" ht="12.75">
      <c r="A13" t="s">
        <v>57</v>
      </c>
      <c r="E13" s="39" t="s">
        <v>55</v>
      </c>
    </row>
    <row r="14" spans="1:16" ht="25.5">
      <c r="A14" t="s">
        <v>49</v>
      </c>
      <c s="34" t="s">
        <v>27</v>
      </c>
      <c s="34" t="s">
        <v>571</v>
      </c>
      <c s="35" t="s">
        <v>572</v>
      </c>
      <c s="6" t="s">
        <v>573</v>
      </c>
      <c s="36" t="s">
        <v>554</v>
      </c>
      <c s="37">
        <v>10.692</v>
      </c>
      <c s="36">
        <v>0</v>
      </c>
      <c s="36">
        <f>ROUND(G14*H14,6)</f>
      </c>
      <c r="L14" s="38">
        <v>0</v>
      </c>
      <c s="32">
        <f>ROUND(ROUND(L14,2)*ROUND(G14,3),2)</f>
      </c>
      <c s="36" t="s">
        <v>53</v>
      </c>
      <c>
        <f>(M14*21)/100</f>
      </c>
      <c t="s">
        <v>27</v>
      </c>
    </row>
    <row r="15" spans="1:5" ht="25.5">
      <c r="A15" s="35" t="s">
        <v>54</v>
      </c>
      <c r="E15" s="39" t="s">
        <v>555</v>
      </c>
    </row>
    <row r="16" spans="1:5" ht="12.75">
      <c r="A16" s="35" t="s">
        <v>56</v>
      </c>
      <c r="E16" s="40" t="s">
        <v>3708</v>
      </c>
    </row>
    <row r="17" spans="1:5" ht="165.75">
      <c r="A17" t="s">
        <v>57</v>
      </c>
      <c r="E17" s="39" t="s">
        <v>556</v>
      </c>
    </row>
    <row r="18" spans="1:16" ht="25.5">
      <c r="A18" t="s">
        <v>49</v>
      </c>
      <c s="34" t="s">
        <v>26</v>
      </c>
      <c s="34" t="s">
        <v>566</v>
      </c>
      <c s="35" t="s">
        <v>567</v>
      </c>
      <c s="6" t="s">
        <v>568</v>
      </c>
      <c s="36" t="s">
        <v>554</v>
      </c>
      <c s="37">
        <v>17.82</v>
      </c>
      <c s="36">
        <v>0</v>
      </c>
      <c s="36">
        <f>ROUND(G18*H18,6)</f>
      </c>
      <c r="L18" s="38">
        <v>0</v>
      </c>
      <c s="32">
        <f>ROUND(ROUND(L18,2)*ROUND(G18,3),2)</f>
      </c>
      <c s="36" t="s">
        <v>53</v>
      </c>
      <c>
        <f>(M18*21)/100</f>
      </c>
      <c t="s">
        <v>27</v>
      </c>
    </row>
    <row r="19" spans="1:5" ht="25.5">
      <c r="A19" s="35" t="s">
        <v>54</v>
      </c>
      <c r="E19" s="39" t="s">
        <v>555</v>
      </c>
    </row>
    <row r="20" spans="1:5" ht="12.75">
      <c r="A20" s="35" t="s">
        <v>56</v>
      </c>
      <c r="E20" s="40" t="s">
        <v>3709</v>
      </c>
    </row>
    <row r="21" spans="1:5" ht="165.75">
      <c r="A21" t="s">
        <v>57</v>
      </c>
      <c r="E21" s="39" t="s">
        <v>556</v>
      </c>
    </row>
    <row r="22" spans="1:13" ht="12.75">
      <c r="A22" t="s">
        <v>46</v>
      </c>
      <c r="C22" s="31" t="s">
        <v>47</v>
      </c>
      <c r="E22" s="33" t="s">
        <v>86</v>
      </c>
      <c r="J22" s="32">
        <f>0</f>
      </c>
      <c s="32">
        <f>0</f>
      </c>
      <c s="32">
        <f>0+L23+L27</f>
      </c>
      <c s="32">
        <f>0+M23+M27</f>
      </c>
    </row>
    <row r="23" spans="1:16" ht="25.5">
      <c r="A23" t="s">
        <v>49</v>
      </c>
      <c s="34" t="s">
        <v>65</v>
      </c>
      <c s="34" t="s">
        <v>3646</v>
      </c>
      <c s="35" t="s">
        <v>55</v>
      </c>
      <c s="6" t="s">
        <v>3647</v>
      </c>
      <c s="36" t="s">
        <v>108</v>
      </c>
      <c s="37">
        <v>8.1</v>
      </c>
      <c s="36">
        <v>0</v>
      </c>
      <c s="36">
        <f>ROUND(G23*H23,6)</f>
      </c>
      <c r="L23" s="38">
        <v>0</v>
      </c>
      <c s="32">
        <f>ROUND(ROUND(L23,2)*ROUND(G23,3),2)</f>
      </c>
      <c s="36" t="s">
        <v>3517</v>
      </c>
      <c>
        <f>(M23*21)/100</f>
      </c>
      <c t="s">
        <v>27</v>
      </c>
    </row>
    <row r="24" spans="1:5" ht="12.75">
      <c r="A24" s="35" t="s">
        <v>54</v>
      </c>
      <c r="E24" s="39" t="s">
        <v>55</v>
      </c>
    </row>
    <row r="25" spans="1:5" ht="12.75">
      <c r="A25" s="35" t="s">
        <v>56</v>
      </c>
      <c r="E25" s="40" t="s">
        <v>3710</v>
      </c>
    </row>
    <row r="26" spans="1:5" ht="12.75">
      <c r="A26" t="s">
        <v>57</v>
      </c>
      <c r="E26" s="39" t="s">
        <v>55</v>
      </c>
    </row>
    <row r="27" spans="1:16" ht="25.5">
      <c r="A27" t="s">
        <v>49</v>
      </c>
      <c s="34" t="s">
        <v>70</v>
      </c>
      <c s="34" t="s">
        <v>3649</v>
      </c>
      <c s="35" t="s">
        <v>55</v>
      </c>
      <c s="6" t="s">
        <v>3650</v>
      </c>
      <c s="36" t="s">
        <v>108</v>
      </c>
      <c s="37">
        <v>5.94</v>
      </c>
      <c s="36">
        <v>0</v>
      </c>
      <c s="36">
        <f>ROUND(G27*H27,6)</f>
      </c>
      <c r="L27" s="38">
        <v>0</v>
      </c>
      <c s="32">
        <f>ROUND(ROUND(L27,2)*ROUND(G27,3),2)</f>
      </c>
      <c s="36" t="s">
        <v>3517</v>
      </c>
      <c>
        <f>(M27*21)/100</f>
      </c>
      <c t="s">
        <v>27</v>
      </c>
    </row>
    <row r="28" spans="1:5" ht="12.75">
      <c r="A28" s="35" t="s">
        <v>54</v>
      </c>
      <c r="E28" s="39" t="s">
        <v>55</v>
      </c>
    </row>
    <row r="29" spans="1:5" ht="12.75">
      <c r="A29" s="35" t="s">
        <v>56</v>
      </c>
      <c r="E29" s="40" t="s">
        <v>3711</v>
      </c>
    </row>
    <row r="30" spans="1:5" ht="12.75">
      <c r="A30" t="s">
        <v>57</v>
      </c>
      <c r="E30" s="39" t="s">
        <v>55</v>
      </c>
    </row>
    <row r="31" spans="1:13" ht="12.75">
      <c r="A31" t="s">
        <v>46</v>
      </c>
      <c r="C31" s="31" t="s">
        <v>70</v>
      </c>
      <c r="E31" s="33" t="s">
        <v>2981</v>
      </c>
      <c r="J31" s="32">
        <f>0</f>
      </c>
      <c s="32">
        <f>0</f>
      </c>
      <c s="32">
        <f>0+L32+L36+L40+L44+L48</f>
      </c>
      <c s="32">
        <f>0+M32+M36+M40+M44+M48</f>
      </c>
    </row>
    <row r="32" spans="1:16" ht="12.75">
      <c r="A32" t="s">
        <v>49</v>
      </c>
      <c s="34" t="s">
        <v>75</v>
      </c>
      <c s="34" t="s">
        <v>3620</v>
      </c>
      <c s="35" t="s">
        <v>55</v>
      </c>
      <c s="6" t="s">
        <v>3621</v>
      </c>
      <c s="36" t="s">
        <v>100</v>
      </c>
      <c s="37">
        <v>39.6</v>
      </c>
      <c s="36">
        <v>0</v>
      </c>
      <c s="36">
        <f>ROUND(G32*H32,6)</f>
      </c>
      <c r="L32" s="38">
        <v>0</v>
      </c>
      <c s="32">
        <f>ROUND(ROUND(L32,2)*ROUND(G32,3),2)</f>
      </c>
      <c s="36" t="s">
        <v>3517</v>
      </c>
      <c>
        <f>(M32*21)/100</f>
      </c>
      <c t="s">
        <v>27</v>
      </c>
    </row>
    <row r="33" spans="1:5" ht="12.75">
      <c r="A33" s="35" t="s">
        <v>54</v>
      </c>
      <c r="E33" s="39" t="s">
        <v>55</v>
      </c>
    </row>
    <row r="34" spans="1:5" ht="12.75">
      <c r="A34" s="35" t="s">
        <v>56</v>
      </c>
      <c r="E34" s="40" t="s">
        <v>3712</v>
      </c>
    </row>
    <row r="35" spans="1:5" ht="12.75">
      <c r="A35" t="s">
        <v>57</v>
      </c>
      <c r="E35" s="39" t="s">
        <v>55</v>
      </c>
    </row>
    <row r="36" spans="1:16" ht="12.75">
      <c r="A36" t="s">
        <v>49</v>
      </c>
      <c s="34" t="s">
        <v>110</v>
      </c>
      <c s="34" t="s">
        <v>3655</v>
      </c>
      <c s="35" t="s">
        <v>55</v>
      </c>
      <c s="6" t="s">
        <v>3656</v>
      </c>
      <c s="36" t="s">
        <v>100</v>
      </c>
      <c s="37">
        <v>79.2</v>
      </c>
      <c s="36">
        <v>0</v>
      </c>
      <c s="36">
        <f>ROUND(G36*H36,6)</f>
      </c>
      <c r="L36" s="38">
        <v>0</v>
      </c>
      <c s="32">
        <f>ROUND(ROUND(L36,2)*ROUND(G36,3),2)</f>
      </c>
      <c s="36" t="s">
        <v>3517</v>
      </c>
      <c>
        <f>(M36*21)/100</f>
      </c>
      <c t="s">
        <v>27</v>
      </c>
    </row>
    <row r="37" spans="1:5" ht="12.75">
      <c r="A37" s="35" t="s">
        <v>54</v>
      </c>
      <c r="E37" s="39" t="s">
        <v>55</v>
      </c>
    </row>
    <row r="38" spans="1:5" ht="12.75">
      <c r="A38" s="35" t="s">
        <v>56</v>
      </c>
      <c r="E38" s="40" t="s">
        <v>55</v>
      </c>
    </row>
    <row r="39" spans="1:5" ht="12.75">
      <c r="A39" t="s">
        <v>57</v>
      </c>
      <c r="E39" s="39" t="s">
        <v>55</v>
      </c>
    </row>
    <row r="40" spans="1:16" ht="12.75">
      <c r="A40" t="s">
        <v>49</v>
      </c>
      <c s="34" t="s">
        <v>114</v>
      </c>
      <c s="34" t="s">
        <v>3713</v>
      </c>
      <c s="35" t="s">
        <v>55</v>
      </c>
      <c s="6" t="s">
        <v>3714</v>
      </c>
      <c s="36" t="s">
        <v>100</v>
      </c>
      <c s="37">
        <v>39.6</v>
      </c>
      <c s="36">
        <v>0</v>
      </c>
      <c s="36">
        <f>ROUND(G40*H40,6)</f>
      </c>
      <c r="L40" s="38">
        <v>0</v>
      </c>
      <c s="32">
        <f>ROUND(ROUND(L40,2)*ROUND(G40,3),2)</f>
      </c>
      <c s="36" t="s">
        <v>3517</v>
      </c>
      <c>
        <f>(M40*21)/100</f>
      </c>
      <c t="s">
        <v>27</v>
      </c>
    </row>
    <row r="41" spans="1:5" ht="12.75">
      <c r="A41" s="35" t="s">
        <v>54</v>
      </c>
      <c r="E41" s="39" t="s">
        <v>55</v>
      </c>
    </row>
    <row r="42" spans="1:5" ht="12.75">
      <c r="A42" s="35" t="s">
        <v>56</v>
      </c>
      <c r="E42" s="40" t="s">
        <v>55</v>
      </c>
    </row>
    <row r="43" spans="1:5" ht="12.75">
      <c r="A43" t="s">
        <v>57</v>
      </c>
      <c r="E43" s="39" t="s">
        <v>55</v>
      </c>
    </row>
    <row r="44" spans="1:16" ht="12.75">
      <c r="A44" t="s">
        <v>49</v>
      </c>
      <c s="34" t="s">
        <v>119</v>
      </c>
      <c s="34" t="s">
        <v>3715</v>
      </c>
      <c s="35" t="s">
        <v>55</v>
      </c>
      <c s="6" t="s">
        <v>3716</v>
      </c>
      <c s="36" t="s">
        <v>100</v>
      </c>
      <c s="37">
        <v>39.6</v>
      </c>
      <c s="36">
        <v>0</v>
      </c>
      <c s="36">
        <f>ROUND(G44*H44,6)</f>
      </c>
      <c r="L44" s="38">
        <v>0</v>
      </c>
      <c s="32">
        <f>ROUND(ROUND(L44,2)*ROUND(G44,3),2)</f>
      </c>
      <c s="36" t="s">
        <v>3517</v>
      </c>
      <c>
        <f>(M44*21)/100</f>
      </c>
      <c t="s">
        <v>27</v>
      </c>
    </row>
    <row r="45" spans="1:5" ht="12.75">
      <c r="A45" s="35" t="s">
        <v>54</v>
      </c>
      <c r="E45" s="39" t="s">
        <v>55</v>
      </c>
    </row>
    <row r="46" spans="1:5" ht="12.75">
      <c r="A46" s="35" t="s">
        <v>56</v>
      </c>
      <c r="E46" s="40" t="s">
        <v>55</v>
      </c>
    </row>
    <row r="47" spans="1:5" ht="12.75">
      <c r="A47" t="s">
        <v>57</v>
      </c>
      <c r="E47" s="39" t="s">
        <v>55</v>
      </c>
    </row>
    <row r="48" spans="1:16" ht="12.75">
      <c r="A48" t="s">
        <v>49</v>
      </c>
      <c s="34" t="s">
        <v>123</v>
      </c>
      <c s="34" t="s">
        <v>3661</v>
      </c>
      <c s="35" t="s">
        <v>55</v>
      </c>
      <c s="6" t="s">
        <v>3662</v>
      </c>
      <c s="36" t="s">
        <v>104</v>
      </c>
      <c s="37">
        <v>24</v>
      </c>
      <c s="36">
        <v>0</v>
      </c>
      <c s="36">
        <f>ROUND(G48*H48,6)</f>
      </c>
      <c r="L48" s="38">
        <v>0</v>
      </c>
      <c s="32">
        <f>ROUND(ROUND(L48,2)*ROUND(G48,3),2)</f>
      </c>
      <c s="36" t="s">
        <v>3517</v>
      </c>
      <c>
        <f>(M48*21)/100</f>
      </c>
      <c t="s">
        <v>27</v>
      </c>
    </row>
    <row r="49" spans="1:5" ht="12.75">
      <c r="A49" s="35" t="s">
        <v>54</v>
      </c>
      <c r="E49" s="39" t="s">
        <v>55</v>
      </c>
    </row>
    <row r="50" spans="1:5" ht="12.75">
      <c r="A50" s="35" t="s">
        <v>56</v>
      </c>
      <c r="E50" s="40" t="s">
        <v>55</v>
      </c>
    </row>
    <row r="51" spans="1:5" ht="12.75">
      <c r="A51" t="s">
        <v>57</v>
      </c>
      <c r="E51" s="39" t="s">
        <v>55</v>
      </c>
    </row>
    <row r="52" spans="1:13" ht="12.75">
      <c r="A52" t="s">
        <v>46</v>
      </c>
      <c r="C52" s="31" t="s">
        <v>119</v>
      </c>
      <c r="E52" s="33" t="s">
        <v>3562</v>
      </c>
      <c r="J52" s="32">
        <f>0</f>
      </c>
      <c s="32">
        <f>0</f>
      </c>
      <c s="32">
        <f>0+L53+L57+L61+L65</f>
      </c>
      <c s="32">
        <f>0+M53+M57+M61+M65</f>
      </c>
    </row>
    <row r="53" spans="1:16" ht="25.5">
      <c r="A53" t="s">
        <v>49</v>
      </c>
      <c s="34" t="s">
        <v>127</v>
      </c>
      <c s="34" t="s">
        <v>3663</v>
      </c>
      <c s="35" t="s">
        <v>55</v>
      </c>
      <c s="6" t="s">
        <v>3664</v>
      </c>
      <c s="36" t="s">
        <v>52</v>
      </c>
      <c s="37">
        <v>2</v>
      </c>
      <c s="36">
        <v>0</v>
      </c>
      <c s="36">
        <f>ROUND(G53*H53,6)</f>
      </c>
      <c r="L53" s="38">
        <v>0</v>
      </c>
      <c s="32">
        <f>ROUND(ROUND(L53,2)*ROUND(G53,3),2)</f>
      </c>
      <c s="36" t="s">
        <v>3517</v>
      </c>
      <c>
        <f>(M53*21)/100</f>
      </c>
      <c t="s">
        <v>27</v>
      </c>
    </row>
    <row r="54" spans="1:5" ht="12.75">
      <c r="A54" s="35" t="s">
        <v>54</v>
      </c>
      <c r="E54" s="39" t="s">
        <v>55</v>
      </c>
    </row>
    <row r="55" spans="1:5" ht="12.75">
      <c r="A55" s="35" t="s">
        <v>56</v>
      </c>
      <c r="E55" s="40" t="s">
        <v>55</v>
      </c>
    </row>
    <row r="56" spans="1:5" ht="12.75">
      <c r="A56" t="s">
        <v>57</v>
      </c>
      <c r="E56" s="39" t="s">
        <v>55</v>
      </c>
    </row>
    <row r="57" spans="1:16" ht="12.75">
      <c r="A57" t="s">
        <v>49</v>
      </c>
      <c s="34" t="s">
        <v>131</v>
      </c>
      <c s="34" t="s">
        <v>3665</v>
      </c>
      <c s="35" t="s">
        <v>55</v>
      </c>
      <c s="6" t="s">
        <v>3666</v>
      </c>
      <c s="36" t="s">
        <v>3667</v>
      </c>
      <c s="37">
        <v>70</v>
      </c>
      <c s="36">
        <v>0</v>
      </c>
      <c s="36">
        <f>ROUND(G57*H57,6)</f>
      </c>
      <c r="L57" s="38">
        <v>0</v>
      </c>
      <c s="32">
        <f>ROUND(ROUND(L57,2)*ROUND(G57,3),2)</f>
      </c>
      <c s="36" t="s">
        <v>3517</v>
      </c>
      <c>
        <f>(M57*21)/100</f>
      </c>
      <c t="s">
        <v>27</v>
      </c>
    </row>
    <row r="58" spans="1:5" ht="12.75">
      <c r="A58" s="35" t="s">
        <v>54</v>
      </c>
      <c r="E58" s="39" t="s">
        <v>3668</v>
      </c>
    </row>
    <row r="59" spans="1:5" ht="12.75">
      <c r="A59" s="35" t="s">
        <v>56</v>
      </c>
      <c r="E59" s="40" t="s">
        <v>3717</v>
      </c>
    </row>
    <row r="60" spans="1:5" ht="12.75">
      <c r="A60" t="s">
        <v>57</v>
      </c>
      <c r="E60" s="39" t="s">
        <v>55</v>
      </c>
    </row>
    <row r="61" spans="1:16" ht="12.75">
      <c r="A61" t="s">
        <v>49</v>
      </c>
      <c s="34" t="s">
        <v>135</v>
      </c>
      <c s="34" t="s">
        <v>3676</v>
      </c>
      <c s="35" t="s">
        <v>55</v>
      </c>
      <c s="6" t="s">
        <v>3677</v>
      </c>
      <c s="36" t="s">
        <v>100</v>
      </c>
      <c s="37">
        <v>21.6</v>
      </c>
      <c s="36">
        <v>0</v>
      </c>
      <c s="36">
        <f>ROUND(G61*H61,6)</f>
      </c>
      <c r="L61" s="38">
        <v>0</v>
      </c>
      <c s="32">
        <f>ROUND(ROUND(L61,2)*ROUND(G61,3),2)</f>
      </c>
      <c s="36" t="s">
        <v>3517</v>
      </c>
      <c>
        <f>(M61*21)/100</f>
      </c>
      <c t="s">
        <v>27</v>
      </c>
    </row>
    <row r="62" spans="1:5" ht="12.75">
      <c r="A62" s="35" t="s">
        <v>54</v>
      </c>
      <c r="E62" s="39" t="s">
        <v>55</v>
      </c>
    </row>
    <row r="63" spans="1:5" ht="12.75">
      <c r="A63" s="35" t="s">
        <v>56</v>
      </c>
      <c r="E63" s="40" t="s">
        <v>3718</v>
      </c>
    </row>
    <row r="64" spans="1:5" ht="12.75">
      <c r="A64" t="s">
        <v>57</v>
      </c>
      <c r="E64" s="39" t="s">
        <v>3679</v>
      </c>
    </row>
    <row r="65" spans="1:16" ht="12.75">
      <c r="A65" t="s">
        <v>49</v>
      </c>
      <c s="34" t="s">
        <v>140</v>
      </c>
      <c s="34" t="s">
        <v>3680</v>
      </c>
      <c s="35" t="s">
        <v>55</v>
      </c>
      <c s="6" t="s">
        <v>3681</v>
      </c>
      <c s="36" t="s">
        <v>100</v>
      </c>
      <c s="37">
        <v>9</v>
      </c>
      <c s="36">
        <v>0</v>
      </c>
      <c s="36">
        <f>ROUND(G65*H65,6)</f>
      </c>
      <c r="L65" s="38">
        <v>0</v>
      </c>
      <c s="32">
        <f>ROUND(ROUND(L65,2)*ROUND(G65,3),2)</f>
      </c>
      <c s="36" t="s">
        <v>3517</v>
      </c>
      <c>
        <f>(M65*21)/100</f>
      </c>
      <c t="s">
        <v>27</v>
      </c>
    </row>
    <row r="66" spans="1:5" ht="12.75">
      <c r="A66" s="35" t="s">
        <v>54</v>
      </c>
      <c r="E66" s="39" t="s">
        <v>55</v>
      </c>
    </row>
    <row r="67" spans="1:5" ht="12.75">
      <c r="A67" s="35" t="s">
        <v>56</v>
      </c>
      <c r="E67" s="40" t="s">
        <v>3719</v>
      </c>
    </row>
    <row r="68" spans="1:5" ht="12.75">
      <c r="A68" t="s">
        <v>57</v>
      </c>
      <c r="E68" s="39" t="s">
        <v>55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4.xml><?xml version="1.0" encoding="utf-8"?>
<worksheet xmlns="http://schemas.openxmlformats.org/spreadsheetml/2006/main" xmlns:r="http://schemas.openxmlformats.org/officeDocument/2006/relationships">
  <dimension ref="A1:T6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3634</v>
      </c>
      <c s="41">
        <f>Rekapitulace!C65</f>
      </c>
      <c s="20" t="s">
        <v>0</v>
      </c>
      <c t="s">
        <v>23</v>
      </c>
      <c t="s">
        <v>27</v>
      </c>
    </row>
    <row r="4" spans="1:16" ht="32" customHeight="1">
      <c r="A4" s="24" t="s">
        <v>20</v>
      </c>
      <c s="25" t="s">
        <v>28</v>
      </c>
      <c s="27" t="s">
        <v>3634</v>
      </c>
      <c r="E4" s="26" t="s">
        <v>3635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COUNTIFS(L8:L65,"=0",A8:A65,"P")+COUNTIFS(L8:L65,"",A8:A65,"P")+SUM(Q8:Q65)</f>
      </c>
    </row>
    <row r="8" spans="1:13" ht="12.75">
      <c r="A8" t="s">
        <v>44</v>
      </c>
      <c r="C8" s="28" t="s">
        <v>3722</v>
      </c>
      <c r="E8" s="30" t="s">
        <v>3721</v>
      </c>
      <c r="J8" s="29">
        <f>0+J9+J22+J27+J48</f>
      </c>
      <c s="29">
        <f>0+K9+K22+K27+K48</f>
      </c>
      <c s="29">
        <f>0+L9+L22+L27+L48</f>
      </c>
      <c s="29">
        <f>0+M9+M22+M27+M48</f>
      </c>
    </row>
    <row r="9" spans="1:13" ht="12.75">
      <c r="A9" t="s">
        <v>46</v>
      </c>
      <c r="C9" s="31" t="s">
        <v>620</v>
      </c>
      <c r="E9" s="33" t="s">
        <v>621</v>
      </c>
      <c r="J9" s="32">
        <f>0</f>
      </c>
      <c s="32">
        <f>0</f>
      </c>
      <c s="32">
        <f>0+L10+L14+L18</f>
      </c>
      <c s="32">
        <f>0+M10+M14+M18</f>
      </c>
    </row>
    <row r="10" spans="1:16" ht="12.75">
      <c r="A10" t="s">
        <v>49</v>
      </c>
      <c s="34" t="s">
        <v>47</v>
      </c>
      <c s="34" t="s">
        <v>3639</v>
      </c>
      <c s="35" t="s">
        <v>55</v>
      </c>
      <c s="6" t="s">
        <v>3640</v>
      </c>
      <c s="36" t="s">
        <v>96</v>
      </c>
      <c s="37">
        <v>1</v>
      </c>
      <c s="36">
        <v>0</v>
      </c>
      <c s="36">
        <f>ROUND(G10*H10,6)</f>
      </c>
      <c r="L10" s="38">
        <v>0</v>
      </c>
      <c s="32">
        <f>ROUND(ROUND(L10,2)*ROUND(G10,3),2)</f>
      </c>
      <c s="36" t="s">
        <v>3641</v>
      </c>
      <c>
        <f>(M10*21)/100</f>
      </c>
      <c t="s">
        <v>27</v>
      </c>
    </row>
    <row r="11" spans="1:5" ht="12.75">
      <c r="A11" s="35" t="s">
        <v>54</v>
      </c>
      <c r="E11" s="39" t="s">
        <v>3642</v>
      </c>
    </row>
    <row r="12" spans="1:5" ht="12.75">
      <c r="A12" s="35" t="s">
        <v>56</v>
      </c>
      <c r="E12" s="40" t="s">
        <v>55</v>
      </c>
    </row>
    <row r="13" spans="1:5" ht="12.75">
      <c r="A13" t="s">
        <v>57</v>
      </c>
      <c r="E13" s="39" t="s">
        <v>55</v>
      </c>
    </row>
    <row r="14" spans="1:16" ht="25.5">
      <c r="A14" t="s">
        <v>49</v>
      </c>
      <c s="34" t="s">
        <v>27</v>
      </c>
      <c s="34" t="s">
        <v>571</v>
      </c>
      <c s="35" t="s">
        <v>572</v>
      </c>
      <c s="6" t="s">
        <v>573</v>
      </c>
      <c s="36" t="s">
        <v>554</v>
      </c>
      <c s="37">
        <v>15.82</v>
      </c>
      <c s="36">
        <v>0</v>
      </c>
      <c s="36">
        <f>ROUND(G14*H14,6)</f>
      </c>
      <c r="L14" s="38">
        <v>0</v>
      </c>
      <c s="32">
        <f>ROUND(ROUND(L14,2)*ROUND(G14,3),2)</f>
      </c>
      <c s="36" t="s">
        <v>53</v>
      </c>
      <c>
        <f>(M14*21)/100</f>
      </c>
      <c t="s">
        <v>27</v>
      </c>
    </row>
    <row r="15" spans="1:5" ht="25.5">
      <c r="A15" s="35" t="s">
        <v>54</v>
      </c>
      <c r="E15" s="39" t="s">
        <v>555</v>
      </c>
    </row>
    <row r="16" spans="1:5" ht="12.75">
      <c r="A16" s="35" t="s">
        <v>56</v>
      </c>
      <c r="E16" s="40" t="s">
        <v>3723</v>
      </c>
    </row>
    <row r="17" spans="1:5" ht="165.75">
      <c r="A17" t="s">
        <v>57</v>
      </c>
      <c r="E17" s="39" t="s">
        <v>556</v>
      </c>
    </row>
    <row r="18" spans="1:16" ht="25.5">
      <c r="A18" t="s">
        <v>49</v>
      </c>
      <c s="34" t="s">
        <v>26</v>
      </c>
      <c s="34" t="s">
        <v>551</v>
      </c>
      <c s="35" t="s">
        <v>552</v>
      </c>
      <c s="6" t="s">
        <v>553</v>
      </c>
      <c s="36" t="s">
        <v>554</v>
      </c>
      <c s="37">
        <v>5.94</v>
      </c>
      <c s="36">
        <v>0</v>
      </c>
      <c s="36">
        <f>ROUND(G18*H18,6)</f>
      </c>
      <c r="L18" s="38">
        <v>0</v>
      </c>
      <c s="32">
        <f>ROUND(ROUND(L18,2)*ROUND(G18,3),2)</f>
      </c>
      <c s="36" t="s">
        <v>53</v>
      </c>
      <c>
        <f>(M18*21)/100</f>
      </c>
      <c t="s">
        <v>27</v>
      </c>
    </row>
    <row r="19" spans="1:5" ht="25.5">
      <c r="A19" s="35" t="s">
        <v>54</v>
      </c>
      <c r="E19" s="39" t="s">
        <v>555</v>
      </c>
    </row>
    <row r="20" spans="1:5" ht="12.75">
      <c r="A20" s="35" t="s">
        <v>56</v>
      </c>
      <c r="E20" s="40" t="s">
        <v>3724</v>
      </c>
    </row>
    <row r="21" spans="1:5" ht="165.75">
      <c r="A21" t="s">
        <v>57</v>
      </c>
      <c r="E21" s="39" t="s">
        <v>556</v>
      </c>
    </row>
    <row r="22" spans="1:13" ht="12.75">
      <c r="A22" t="s">
        <v>46</v>
      </c>
      <c r="C22" s="31" t="s">
        <v>47</v>
      </c>
      <c r="E22" s="33" t="s">
        <v>86</v>
      </c>
      <c r="J22" s="32">
        <f>0</f>
      </c>
      <c s="32">
        <f>0</f>
      </c>
      <c s="32">
        <f>0+L23</f>
      </c>
      <c s="32">
        <f>0+M23</f>
      </c>
    </row>
    <row r="23" spans="1:16" ht="25.5">
      <c r="A23" t="s">
        <v>49</v>
      </c>
      <c s="34" t="s">
        <v>65</v>
      </c>
      <c s="34" t="s">
        <v>3649</v>
      </c>
      <c s="35" t="s">
        <v>55</v>
      </c>
      <c s="6" t="s">
        <v>3650</v>
      </c>
      <c s="36" t="s">
        <v>108</v>
      </c>
      <c s="37">
        <v>8.789</v>
      </c>
      <c s="36">
        <v>0</v>
      </c>
      <c s="36">
        <f>ROUND(G23*H23,6)</f>
      </c>
      <c r="L23" s="38">
        <v>0</v>
      </c>
      <c s="32">
        <f>ROUND(ROUND(L23,2)*ROUND(G23,3),2)</f>
      </c>
      <c s="36" t="s">
        <v>3517</v>
      </c>
      <c>
        <f>(M23*21)/100</f>
      </c>
      <c t="s">
        <v>27</v>
      </c>
    </row>
    <row r="24" spans="1:5" ht="12.75">
      <c r="A24" s="35" t="s">
        <v>54</v>
      </c>
      <c r="E24" s="39" t="s">
        <v>55</v>
      </c>
    </row>
    <row r="25" spans="1:5" ht="12.75">
      <c r="A25" s="35" t="s">
        <v>56</v>
      </c>
      <c r="E25" s="40" t="s">
        <v>3725</v>
      </c>
    </row>
    <row r="26" spans="1:5" ht="12.75">
      <c r="A26" t="s">
        <v>57</v>
      </c>
      <c r="E26" s="39" t="s">
        <v>55</v>
      </c>
    </row>
    <row r="27" spans="1:13" ht="12.75">
      <c r="A27" t="s">
        <v>46</v>
      </c>
      <c r="C27" s="31" t="s">
        <v>70</v>
      </c>
      <c r="E27" s="33" t="s">
        <v>2981</v>
      </c>
      <c r="J27" s="32">
        <f>0</f>
      </c>
      <c s="32">
        <f>0</f>
      </c>
      <c s="32">
        <f>0+L28+L32+L36+L40+L44</f>
      </c>
      <c s="32">
        <f>0+M28+M32+M36+M40+M44</f>
      </c>
    </row>
    <row r="28" spans="1:16" ht="12.75">
      <c r="A28" t="s">
        <v>49</v>
      </c>
      <c s="34" t="s">
        <v>70</v>
      </c>
      <c s="34" t="s">
        <v>3620</v>
      </c>
      <c s="35" t="s">
        <v>55</v>
      </c>
      <c s="6" t="s">
        <v>3621</v>
      </c>
      <c s="36" t="s">
        <v>100</v>
      </c>
      <c s="37">
        <v>29.76</v>
      </c>
      <c s="36">
        <v>0</v>
      </c>
      <c s="36">
        <f>ROUND(G28*H28,6)</f>
      </c>
      <c r="L28" s="38">
        <v>0</v>
      </c>
      <c s="32">
        <f>ROUND(ROUND(L28,2)*ROUND(G28,3),2)</f>
      </c>
      <c s="36" t="s">
        <v>3517</v>
      </c>
      <c>
        <f>(M28*21)/100</f>
      </c>
      <c t="s">
        <v>27</v>
      </c>
    </row>
    <row r="29" spans="1:5" ht="12.75">
      <c r="A29" s="35" t="s">
        <v>54</v>
      </c>
      <c r="E29" s="39" t="s">
        <v>55</v>
      </c>
    </row>
    <row r="30" spans="1:5" ht="12.75">
      <c r="A30" s="35" t="s">
        <v>56</v>
      </c>
      <c r="E30" s="40" t="s">
        <v>3726</v>
      </c>
    </row>
    <row r="31" spans="1:5" ht="12.75">
      <c r="A31" t="s">
        <v>57</v>
      </c>
      <c r="E31" s="39" t="s">
        <v>55</v>
      </c>
    </row>
    <row r="32" spans="1:16" ht="12.75">
      <c r="A32" t="s">
        <v>49</v>
      </c>
      <c s="34" t="s">
        <v>75</v>
      </c>
      <c s="34" t="s">
        <v>3655</v>
      </c>
      <c s="35" t="s">
        <v>55</v>
      </c>
      <c s="6" t="s">
        <v>3656</v>
      </c>
      <c s="36" t="s">
        <v>100</v>
      </c>
      <c s="37">
        <v>59.52</v>
      </c>
      <c s="36">
        <v>0</v>
      </c>
      <c s="36">
        <f>ROUND(G32*H32,6)</f>
      </c>
      <c r="L32" s="38">
        <v>0</v>
      </c>
      <c s="32">
        <f>ROUND(ROUND(L32,2)*ROUND(G32,3),2)</f>
      </c>
      <c s="36" t="s">
        <v>3517</v>
      </c>
      <c>
        <f>(M32*21)/100</f>
      </c>
      <c t="s">
        <v>27</v>
      </c>
    </row>
    <row r="33" spans="1:5" ht="12.75">
      <c r="A33" s="35" t="s">
        <v>54</v>
      </c>
      <c r="E33" s="39" t="s">
        <v>55</v>
      </c>
    </row>
    <row r="34" spans="1:5" ht="12.75">
      <c r="A34" s="35" t="s">
        <v>56</v>
      </c>
      <c r="E34" s="40" t="s">
        <v>55</v>
      </c>
    </row>
    <row r="35" spans="1:5" ht="12.75">
      <c r="A35" t="s">
        <v>57</v>
      </c>
      <c r="E35" s="39" t="s">
        <v>55</v>
      </c>
    </row>
    <row r="36" spans="1:16" ht="12.75">
      <c r="A36" t="s">
        <v>49</v>
      </c>
      <c s="34" t="s">
        <v>110</v>
      </c>
      <c s="34" t="s">
        <v>3713</v>
      </c>
      <c s="35" t="s">
        <v>55</v>
      </c>
      <c s="6" t="s">
        <v>3714</v>
      </c>
      <c s="36" t="s">
        <v>100</v>
      </c>
      <c s="37">
        <v>29.76</v>
      </c>
      <c s="36">
        <v>0</v>
      </c>
      <c s="36">
        <f>ROUND(G36*H36,6)</f>
      </c>
      <c r="L36" s="38">
        <v>0</v>
      </c>
      <c s="32">
        <f>ROUND(ROUND(L36,2)*ROUND(G36,3),2)</f>
      </c>
      <c s="36" t="s">
        <v>3517</v>
      </c>
      <c>
        <f>(M36*21)/100</f>
      </c>
      <c t="s">
        <v>27</v>
      </c>
    </row>
    <row r="37" spans="1:5" ht="12.75">
      <c r="A37" s="35" t="s">
        <v>54</v>
      </c>
      <c r="E37" s="39" t="s">
        <v>55</v>
      </c>
    </row>
    <row r="38" spans="1:5" ht="12.75">
      <c r="A38" s="35" t="s">
        <v>56</v>
      </c>
      <c r="E38" s="40" t="s">
        <v>3726</v>
      </c>
    </row>
    <row r="39" spans="1:5" ht="12.75">
      <c r="A39" t="s">
        <v>57</v>
      </c>
      <c r="E39" s="39" t="s">
        <v>55</v>
      </c>
    </row>
    <row r="40" spans="1:16" ht="12.75">
      <c r="A40" t="s">
        <v>49</v>
      </c>
      <c s="34" t="s">
        <v>114</v>
      </c>
      <c s="34" t="s">
        <v>3715</v>
      </c>
      <c s="35" t="s">
        <v>55</v>
      </c>
      <c s="6" t="s">
        <v>3716</v>
      </c>
      <c s="36" t="s">
        <v>100</v>
      </c>
      <c s="37">
        <v>29.76</v>
      </c>
      <c s="36">
        <v>0</v>
      </c>
      <c s="36">
        <f>ROUND(G40*H40,6)</f>
      </c>
      <c r="L40" s="38">
        <v>0</v>
      </c>
      <c s="32">
        <f>ROUND(ROUND(L40,2)*ROUND(G40,3),2)</f>
      </c>
      <c s="36" t="s">
        <v>3517</v>
      </c>
      <c>
        <f>(M40*21)/100</f>
      </c>
      <c t="s">
        <v>27</v>
      </c>
    </row>
    <row r="41" spans="1:5" ht="12.75">
      <c r="A41" s="35" t="s">
        <v>54</v>
      </c>
      <c r="E41" s="39" t="s">
        <v>55</v>
      </c>
    </row>
    <row r="42" spans="1:5" ht="12.75">
      <c r="A42" s="35" t="s">
        <v>56</v>
      </c>
      <c r="E42" s="40" t="s">
        <v>3726</v>
      </c>
    </row>
    <row r="43" spans="1:5" ht="12.75">
      <c r="A43" t="s">
        <v>57</v>
      </c>
      <c r="E43" s="39" t="s">
        <v>55</v>
      </c>
    </row>
    <row r="44" spans="1:16" ht="12.75">
      <c r="A44" t="s">
        <v>49</v>
      </c>
      <c s="34" t="s">
        <v>119</v>
      </c>
      <c s="34" t="s">
        <v>3661</v>
      </c>
      <c s="35" t="s">
        <v>55</v>
      </c>
      <c s="6" t="s">
        <v>3662</v>
      </c>
      <c s="36" t="s">
        <v>104</v>
      </c>
      <c s="37">
        <v>9.3</v>
      </c>
      <c s="36">
        <v>0</v>
      </c>
      <c s="36">
        <f>ROUND(G44*H44,6)</f>
      </c>
      <c r="L44" s="38">
        <v>0</v>
      </c>
      <c s="32">
        <f>ROUND(ROUND(L44,2)*ROUND(G44,3),2)</f>
      </c>
      <c s="36" t="s">
        <v>3517</v>
      </c>
      <c>
        <f>(M44*21)/100</f>
      </c>
      <c t="s">
        <v>27</v>
      </c>
    </row>
    <row r="45" spans="1:5" ht="12.75">
      <c r="A45" s="35" t="s">
        <v>54</v>
      </c>
      <c r="E45" s="39" t="s">
        <v>55</v>
      </c>
    </row>
    <row r="46" spans="1:5" ht="12.75">
      <c r="A46" s="35" t="s">
        <v>56</v>
      </c>
      <c r="E46" s="40" t="s">
        <v>55</v>
      </c>
    </row>
    <row r="47" spans="1:5" ht="12.75">
      <c r="A47" t="s">
        <v>57</v>
      </c>
      <c r="E47" s="39" t="s">
        <v>55</v>
      </c>
    </row>
    <row r="48" spans="1:13" ht="12.75">
      <c r="A48" t="s">
        <v>46</v>
      </c>
      <c r="C48" s="31" t="s">
        <v>119</v>
      </c>
      <c r="E48" s="33" t="s">
        <v>3562</v>
      </c>
      <c r="J48" s="32">
        <f>0</f>
      </c>
      <c s="32">
        <f>0</f>
      </c>
      <c s="32">
        <f>0+L49+L53+L57+L61+L65</f>
      </c>
      <c s="32">
        <f>0+M49+M53+M57+M61+M65</f>
      </c>
    </row>
    <row r="49" spans="1:16" ht="25.5">
      <c r="A49" t="s">
        <v>49</v>
      </c>
      <c s="34" t="s">
        <v>123</v>
      </c>
      <c s="34" t="s">
        <v>3663</v>
      </c>
      <c s="35" t="s">
        <v>55</v>
      </c>
      <c s="6" t="s">
        <v>3664</v>
      </c>
      <c s="36" t="s">
        <v>52</v>
      </c>
      <c s="37">
        <v>2</v>
      </c>
      <c s="36">
        <v>0</v>
      </c>
      <c s="36">
        <f>ROUND(G49*H49,6)</f>
      </c>
      <c r="L49" s="38">
        <v>0</v>
      </c>
      <c s="32">
        <f>ROUND(ROUND(L49,2)*ROUND(G49,3),2)</f>
      </c>
      <c s="36" t="s">
        <v>3517</v>
      </c>
      <c>
        <f>(M49*21)/100</f>
      </c>
      <c t="s">
        <v>27</v>
      </c>
    </row>
    <row r="50" spans="1:5" ht="12.75">
      <c r="A50" s="35" t="s">
        <v>54</v>
      </c>
      <c r="E50" s="39" t="s">
        <v>55</v>
      </c>
    </row>
    <row r="51" spans="1:5" ht="12.75">
      <c r="A51" s="35" t="s">
        <v>56</v>
      </c>
      <c r="E51" s="40" t="s">
        <v>55</v>
      </c>
    </row>
    <row r="52" spans="1:5" ht="12.75">
      <c r="A52" t="s">
        <v>57</v>
      </c>
      <c r="E52" s="39" t="s">
        <v>55</v>
      </c>
    </row>
    <row r="53" spans="1:16" ht="12.75">
      <c r="A53" t="s">
        <v>49</v>
      </c>
      <c s="34" t="s">
        <v>127</v>
      </c>
      <c s="34" t="s">
        <v>3665</v>
      </c>
      <c s="35" t="s">
        <v>55</v>
      </c>
      <c s="6" t="s">
        <v>3666</v>
      </c>
      <c s="36" t="s">
        <v>3667</v>
      </c>
      <c s="37">
        <v>90</v>
      </c>
      <c s="36">
        <v>0</v>
      </c>
      <c s="36">
        <f>ROUND(G53*H53,6)</f>
      </c>
      <c r="L53" s="38">
        <v>0</v>
      </c>
      <c s="32">
        <f>ROUND(ROUND(L53,2)*ROUND(G53,3),2)</f>
      </c>
      <c s="36" t="s">
        <v>3517</v>
      </c>
      <c>
        <f>(M53*21)/100</f>
      </c>
      <c t="s">
        <v>27</v>
      </c>
    </row>
    <row r="54" spans="1:5" ht="12.75">
      <c r="A54" s="35" t="s">
        <v>54</v>
      </c>
      <c r="E54" s="39" t="s">
        <v>3668</v>
      </c>
    </row>
    <row r="55" spans="1:5" ht="12.75">
      <c r="A55" s="35" t="s">
        <v>56</v>
      </c>
      <c r="E55" s="40" t="s">
        <v>3727</v>
      </c>
    </row>
    <row r="56" spans="1:5" ht="12.75">
      <c r="A56" t="s">
        <v>57</v>
      </c>
      <c r="E56" s="39" t="s">
        <v>55</v>
      </c>
    </row>
    <row r="57" spans="1:16" ht="12.75">
      <c r="A57" t="s">
        <v>49</v>
      </c>
      <c s="34" t="s">
        <v>131</v>
      </c>
      <c s="34" t="s">
        <v>3670</v>
      </c>
      <c s="35" t="s">
        <v>55</v>
      </c>
      <c s="6" t="s">
        <v>3671</v>
      </c>
      <c s="36" t="s">
        <v>3667</v>
      </c>
      <c s="37">
        <v>10</v>
      </c>
      <c s="36">
        <v>0</v>
      </c>
      <c s="36">
        <f>ROUND(G57*H57,6)</f>
      </c>
      <c r="L57" s="38">
        <v>0</v>
      </c>
      <c s="32">
        <f>ROUND(ROUND(L57,2)*ROUND(G57,3),2)</f>
      </c>
      <c s="36" t="s">
        <v>3517</v>
      </c>
      <c>
        <f>(M57*21)/100</f>
      </c>
      <c t="s">
        <v>27</v>
      </c>
    </row>
    <row r="58" spans="1:5" ht="12.75">
      <c r="A58" s="35" t="s">
        <v>54</v>
      </c>
      <c r="E58" s="39" t="s">
        <v>3672</v>
      </c>
    </row>
    <row r="59" spans="1:5" ht="12.75">
      <c r="A59" s="35" t="s">
        <v>56</v>
      </c>
      <c r="E59" s="40" t="s">
        <v>3728</v>
      </c>
    </row>
    <row r="60" spans="1:5" ht="12.75">
      <c r="A60" t="s">
        <v>57</v>
      </c>
      <c r="E60" s="39" t="s">
        <v>55</v>
      </c>
    </row>
    <row r="61" spans="1:16" ht="12.75">
      <c r="A61" t="s">
        <v>49</v>
      </c>
      <c s="34" t="s">
        <v>135</v>
      </c>
      <c s="34" t="s">
        <v>3676</v>
      </c>
      <c s="35" t="s">
        <v>55</v>
      </c>
      <c s="6" t="s">
        <v>3677</v>
      </c>
      <c s="36" t="s">
        <v>100</v>
      </c>
      <c s="37">
        <v>12.96</v>
      </c>
      <c s="36">
        <v>0</v>
      </c>
      <c s="36">
        <f>ROUND(G61*H61,6)</f>
      </c>
      <c r="L61" s="38">
        <v>0</v>
      </c>
      <c s="32">
        <f>ROUND(ROUND(L61,2)*ROUND(G61,3),2)</f>
      </c>
      <c s="36" t="s">
        <v>3517</v>
      </c>
      <c>
        <f>(M61*21)/100</f>
      </c>
      <c t="s">
        <v>27</v>
      </c>
    </row>
    <row r="62" spans="1:5" ht="12.75">
      <c r="A62" s="35" t="s">
        <v>54</v>
      </c>
      <c r="E62" s="39" t="s">
        <v>55</v>
      </c>
    </row>
    <row r="63" spans="1:5" ht="12.75">
      <c r="A63" s="35" t="s">
        <v>56</v>
      </c>
      <c r="E63" s="40" t="s">
        <v>3729</v>
      </c>
    </row>
    <row r="64" spans="1:5" ht="12.75">
      <c r="A64" t="s">
        <v>57</v>
      </c>
      <c r="E64" s="39" t="s">
        <v>3679</v>
      </c>
    </row>
    <row r="65" spans="1:16" ht="12.75">
      <c r="A65" t="s">
        <v>49</v>
      </c>
      <c s="34" t="s">
        <v>140</v>
      </c>
      <c s="34" t="s">
        <v>3680</v>
      </c>
      <c s="35" t="s">
        <v>55</v>
      </c>
      <c s="6" t="s">
        <v>3681</v>
      </c>
      <c s="36" t="s">
        <v>100</v>
      </c>
      <c s="37">
        <v>33</v>
      </c>
      <c s="36">
        <v>0</v>
      </c>
      <c s="36">
        <f>ROUND(G65*H65,6)</f>
      </c>
      <c r="L65" s="38">
        <v>0</v>
      </c>
      <c s="32">
        <f>ROUND(ROUND(L65,2)*ROUND(G65,3),2)</f>
      </c>
      <c s="36" t="s">
        <v>3517</v>
      </c>
      <c>
        <f>(M65*21)/100</f>
      </c>
      <c t="s">
        <v>27</v>
      </c>
    </row>
    <row r="66" spans="1:5" ht="12.75">
      <c r="A66" s="35" t="s">
        <v>54</v>
      </c>
      <c r="E66" s="39" t="s">
        <v>3730</v>
      </c>
    </row>
    <row r="67" spans="1:5" ht="12.75">
      <c r="A67" s="35" t="s">
        <v>56</v>
      </c>
      <c r="E67" s="40" t="s">
        <v>3731</v>
      </c>
    </row>
    <row r="68" spans="1:5" ht="12.75">
      <c r="A68" t="s">
        <v>57</v>
      </c>
      <c r="E68" s="39" t="s">
        <v>55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5.xml><?xml version="1.0" encoding="utf-8"?>
<worksheet xmlns="http://schemas.openxmlformats.org/spreadsheetml/2006/main" xmlns:r="http://schemas.openxmlformats.org/officeDocument/2006/relationships">
  <dimension ref="A1:T7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3634</v>
      </c>
      <c s="41">
        <f>Rekapitulace!C65</f>
      </c>
      <c s="20" t="s">
        <v>0</v>
      </c>
      <c t="s">
        <v>23</v>
      </c>
      <c t="s">
        <v>27</v>
      </c>
    </row>
    <row r="4" spans="1:16" ht="32" customHeight="1">
      <c r="A4" s="24" t="s">
        <v>20</v>
      </c>
      <c s="25" t="s">
        <v>28</v>
      </c>
      <c s="27" t="s">
        <v>3634</v>
      </c>
      <c r="E4" s="26" t="s">
        <v>3635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COUNTIFS(L8:L73,"=0",A8:A73,"P")+COUNTIFS(L8:L73,"",A8:A73,"P")+SUM(Q8:Q73)</f>
      </c>
    </row>
    <row r="8" spans="1:13" ht="12.75">
      <c r="A8" t="s">
        <v>44</v>
      </c>
      <c r="C8" s="28" t="s">
        <v>3734</v>
      </c>
      <c r="E8" s="30" t="s">
        <v>3733</v>
      </c>
      <c r="J8" s="29">
        <f>0+J9+J26+J35+J60</f>
      </c>
      <c s="29">
        <f>0+K9+K26+K35+K60</f>
      </c>
      <c s="29">
        <f>0+L9+L26+L35+L60</f>
      </c>
      <c s="29">
        <f>0+M9+M26+M35+M60</f>
      </c>
    </row>
    <row r="9" spans="1:13" ht="12.75">
      <c r="A9" t="s">
        <v>46</v>
      </c>
      <c r="C9" s="31" t="s">
        <v>620</v>
      </c>
      <c r="E9" s="33" t="s">
        <v>621</v>
      </c>
      <c r="J9" s="32">
        <f>0</f>
      </c>
      <c s="32">
        <f>0</f>
      </c>
      <c s="32">
        <f>0+L10+L14+L18+L22</f>
      </c>
      <c s="32">
        <f>0+M10+M14+M18+M22</f>
      </c>
    </row>
    <row r="10" spans="1:16" ht="12.75">
      <c r="A10" t="s">
        <v>49</v>
      </c>
      <c s="34" t="s">
        <v>47</v>
      </c>
      <c s="34" t="s">
        <v>3639</v>
      </c>
      <c s="35" t="s">
        <v>55</v>
      </c>
      <c s="6" t="s">
        <v>3640</v>
      </c>
      <c s="36" t="s">
        <v>96</v>
      </c>
      <c s="37">
        <v>1</v>
      </c>
      <c s="36">
        <v>0</v>
      </c>
      <c s="36">
        <f>ROUND(G10*H10,6)</f>
      </c>
      <c r="L10" s="38">
        <v>0</v>
      </c>
      <c s="32">
        <f>ROUND(ROUND(L10,2)*ROUND(G10,3),2)</f>
      </c>
      <c s="36" t="s">
        <v>3641</v>
      </c>
      <c>
        <f>(M10*21)/100</f>
      </c>
      <c t="s">
        <v>27</v>
      </c>
    </row>
    <row r="11" spans="1:5" ht="12.75">
      <c r="A11" s="35" t="s">
        <v>54</v>
      </c>
      <c r="E11" s="39" t="s">
        <v>3642</v>
      </c>
    </row>
    <row r="12" spans="1:5" ht="12.75">
      <c r="A12" s="35" t="s">
        <v>56</v>
      </c>
      <c r="E12" s="40" t="s">
        <v>55</v>
      </c>
    </row>
    <row r="13" spans="1:5" ht="12.75">
      <c r="A13" t="s">
        <v>57</v>
      </c>
      <c r="E13" s="39" t="s">
        <v>55</v>
      </c>
    </row>
    <row r="14" spans="1:16" ht="25.5">
      <c r="A14" t="s">
        <v>49</v>
      </c>
      <c s="34" t="s">
        <v>27</v>
      </c>
      <c s="34" t="s">
        <v>571</v>
      </c>
      <c s="35" t="s">
        <v>572</v>
      </c>
      <c s="6" t="s">
        <v>573</v>
      </c>
      <c s="36" t="s">
        <v>554</v>
      </c>
      <c s="37">
        <v>33.453</v>
      </c>
      <c s="36">
        <v>0</v>
      </c>
      <c s="36">
        <f>ROUND(G14*H14,6)</f>
      </c>
      <c r="L14" s="38">
        <v>0</v>
      </c>
      <c s="32">
        <f>ROUND(ROUND(L14,2)*ROUND(G14,3),2)</f>
      </c>
      <c s="36" t="s">
        <v>53</v>
      </c>
      <c>
        <f>(M14*21)/100</f>
      </c>
      <c t="s">
        <v>27</v>
      </c>
    </row>
    <row r="15" spans="1:5" ht="25.5">
      <c r="A15" s="35" t="s">
        <v>54</v>
      </c>
      <c r="E15" s="39" t="s">
        <v>555</v>
      </c>
    </row>
    <row r="16" spans="1:5" ht="12.75">
      <c r="A16" s="35" t="s">
        <v>56</v>
      </c>
      <c r="E16" s="40" t="s">
        <v>3735</v>
      </c>
    </row>
    <row r="17" spans="1:5" ht="165.75">
      <c r="A17" t="s">
        <v>57</v>
      </c>
      <c r="E17" s="39" t="s">
        <v>556</v>
      </c>
    </row>
    <row r="18" spans="1:16" ht="25.5">
      <c r="A18" t="s">
        <v>49</v>
      </c>
      <c s="34" t="s">
        <v>26</v>
      </c>
      <c s="34" t="s">
        <v>551</v>
      </c>
      <c s="35" t="s">
        <v>552</v>
      </c>
      <c s="6" t="s">
        <v>553</v>
      </c>
      <c s="36" t="s">
        <v>554</v>
      </c>
      <c s="37">
        <v>1.5</v>
      </c>
      <c s="36">
        <v>0</v>
      </c>
      <c s="36">
        <f>ROUND(G18*H18,6)</f>
      </c>
      <c r="L18" s="38">
        <v>0</v>
      </c>
      <c s="32">
        <f>ROUND(ROUND(L18,2)*ROUND(G18,3),2)</f>
      </c>
      <c s="36" t="s">
        <v>53</v>
      </c>
      <c>
        <f>(M18*21)/100</f>
      </c>
      <c t="s">
        <v>27</v>
      </c>
    </row>
    <row r="19" spans="1:5" ht="25.5">
      <c r="A19" s="35" t="s">
        <v>54</v>
      </c>
      <c r="E19" s="39" t="s">
        <v>555</v>
      </c>
    </row>
    <row r="20" spans="1:5" ht="12.75">
      <c r="A20" s="35" t="s">
        <v>56</v>
      </c>
      <c r="E20" s="40" t="s">
        <v>55</v>
      </c>
    </row>
    <row r="21" spans="1:5" ht="165.75">
      <c r="A21" t="s">
        <v>57</v>
      </c>
      <c r="E21" s="39" t="s">
        <v>556</v>
      </c>
    </row>
    <row r="22" spans="1:16" ht="25.5">
      <c r="A22" t="s">
        <v>49</v>
      </c>
      <c s="34" t="s">
        <v>65</v>
      </c>
      <c s="34" t="s">
        <v>566</v>
      </c>
      <c s="35" t="s">
        <v>567</v>
      </c>
      <c s="6" t="s">
        <v>568</v>
      </c>
      <c s="36" t="s">
        <v>554</v>
      </c>
      <c s="37">
        <v>20.445</v>
      </c>
      <c s="36">
        <v>0</v>
      </c>
      <c s="36">
        <f>ROUND(G22*H22,6)</f>
      </c>
      <c r="L22" s="38">
        <v>0</v>
      </c>
      <c s="32">
        <f>ROUND(ROUND(L22,2)*ROUND(G22,3),2)</f>
      </c>
      <c s="36" t="s">
        <v>53</v>
      </c>
      <c>
        <f>(M22*21)/100</f>
      </c>
      <c t="s">
        <v>27</v>
      </c>
    </row>
    <row r="23" spans="1:5" ht="25.5">
      <c r="A23" s="35" t="s">
        <v>54</v>
      </c>
      <c r="E23" s="39" t="s">
        <v>555</v>
      </c>
    </row>
    <row r="24" spans="1:5" ht="12.75">
      <c r="A24" s="35" t="s">
        <v>56</v>
      </c>
      <c r="E24" s="40" t="s">
        <v>3736</v>
      </c>
    </row>
    <row r="25" spans="1:5" ht="165.75">
      <c r="A25" t="s">
        <v>57</v>
      </c>
      <c r="E25" s="39" t="s">
        <v>556</v>
      </c>
    </row>
    <row r="26" spans="1:13" ht="12.75">
      <c r="A26" t="s">
        <v>46</v>
      </c>
      <c r="C26" s="31" t="s">
        <v>47</v>
      </c>
      <c r="E26" s="33" t="s">
        <v>86</v>
      </c>
      <c r="J26" s="32">
        <f>0</f>
      </c>
      <c s="32">
        <f>0</f>
      </c>
      <c s="32">
        <f>0+L27+L31</f>
      </c>
      <c s="32">
        <f>0+M27+M31</f>
      </c>
    </row>
    <row r="27" spans="1:16" ht="25.5">
      <c r="A27" t="s">
        <v>49</v>
      </c>
      <c s="34" t="s">
        <v>70</v>
      </c>
      <c s="34" t="s">
        <v>3646</v>
      </c>
      <c s="35" t="s">
        <v>55</v>
      </c>
      <c s="6" t="s">
        <v>3647</v>
      </c>
      <c s="36" t="s">
        <v>108</v>
      </c>
      <c s="37">
        <v>9.293</v>
      </c>
      <c s="36">
        <v>0</v>
      </c>
      <c s="36">
        <f>ROUND(G27*H27,6)</f>
      </c>
      <c r="L27" s="38">
        <v>0</v>
      </c>
      <c s="32">
        <f>ROUND(ROUND(L27,2)*ROUND(G27,3),2)</f>
      </c>
      <c s="36" t="s">
        <v>3517</v>
      </c>
      <c>
        <f>(M27*21)/100</f>
      </c>
      <c t="s">
        <v>27</v>
      </c>
    </row>
    <row r="28" spans="1:5" ht="12.75">
      <c r="A28" s="35" t="s">
        <v>54</v>
      </c>
      <c r="E28" s="39" t="s">
        <v>55</v>
      </c>
    </row>
    <row r="29" spans="1:5" ht="12.75">
      <c r="A29" s="35" t="s">
        <v>56</v>
      </c>
      <c r="E29" s="40" t="s">
        <v>3737</v>
      </c>
    </row>
    <row r="30" spans="1:5" ht="12.75">
      <c r="A30" t="s">
        <v>57</v>
      </c>
      <c r="E30" s="39" t="s">
        <v>55</v>
      </c>
    </row>
    <row r="31" spans="1:16" ht="25.5">
      <c r="A31" t="s">
        <v>49</v>
      </c>
      <c s="34" t="s">
        <v>75</v>
      </c>
      <c s="34" t="s">
        <v>3649</v>
      </c>
      <c s="35" t="s">
        <v>55</v>
      </c>
      <c s="6" t="s">
        <v>3650</v>
      </c>
      <c s="36" t="s">
        <v>108</v>
      </c>
      <c s="37">
        <v>18.585</v>
      </c>
      <c s="36">
        <v>0</v>
      </c>
      <c s="36">
        <f>ROUND(G31*H31,6)</f>
      </c>
      <c r="L31" s="38">
        <v>0</v>
      </c>
      <c s="32">
        <f>ROUND(ROUND(L31,2)*ROUND(G31,3),2)</f>
      </c>
      <c s="36" t="s">
        <v>3517</v>
      </c>
      <c>
        <f>(M31*21)/100</f>
      </c>
      <c t="s">
        <v>27</v>
      </c>
    </row>
    <row r="32" spans="1:5" ht="12.75">
      <c r="A32" s="35" t="s">
        <v>54</v>
      </c>
      <c r="E32" s="39" t="s">
        <v>55</v>
      </c>
    </row>
    <row r="33" spans="1:5" ht="12.75">
      <c r="A33" s="35" t="s">
        <v>56</v>
      </c>
      <c r="E33" s="40" t="s">
        <v>3738</v>
      </c>
    </row>
    <row r="34" spans="1:5" ht="12.75">
      <c r="A34" t="s">
        <v>57</v>
      </c>
      <c r="E34" s="39" t="s">
        <v>55</v>
      </c>
    </row>
    <row r="35" spans="1:13" ht="12.75">
      <c r="A35" t="s">
        <v>46</v>
      </c>
      <c r="C35" s="31" t="s">
        <v>70</v>
      </c>
      <c r="E35" s="33" t="s">
        <v>2981</v>
      </c>
      <c r="J35" s="32">
        <f>0</f>
      </c>
      <c s="32">
        <f>0</f>
      </c>
      <c s="32">
        <f>0+L36+L40+L44+L48+L52+L56</f>
      </c>
      <c s="32">
        <f>0+M36+M40+M44+M48+M52+M56</f>
      </c>
    </row>
    <row r="36" spans="1:16" ht="12.75">
      <c r="A36" t="s">
        <v>49</v>
      </c>
      <c s="34" t="s">
        <v>110</v>
      </c>
      <c s="34" t="s">
        <v>3652</v>
      </c>
      <c s="35" t="s">
        <v>55</v>
      </c>
      <c s="6" t="s">
        <v>3653</v>
      </c>
      <c s="36" t="s">
        <v>100</v>
      </c>
      <c s="37">
        <v>61.95</v>
      </c>
      <c s="36">
        <v>0</v>
      </c>
      <c s="36">
        <f>ROUND(G36*H36,6)</f>
      </c>
      <c r="L36" s="38">
        <v>0</v>
      </c>
      <c s="32">
        <f>ROUND(ROUND(L36,2)*ROUND(G36,3),2)</f>
      </c>
      <c s="36" t="s">
        <v>3517</v>
      </c>
      <c>
        <f>(M36*21)/100</f>
      </c>
      <c t="s">
        <v>27</v>
      </c>
    </row>
    <row r="37" spans="1:5" ht="12.75">
      <c r="A37" s="35" t="s">
        <v>54</v>
      </c>
      <c r="E37" s="39" t="s">
        <v>55</v>
      </c>
    </row>
    <row r="38" spans="1:5" ht="12.75">
      <c r="A38" s="35" t="s">
        <v>56</v>
      </c>
      <c r="E38" s="40" t="s">
        <v>3739</v>
      </c>
    </row>
    <row r="39" spans="1:5" ht="12.75">
      <c r="A39" t="s">
        <v>57</v>
      </c>
      <c r="E39" s="39" t="s">
        <v>55</v>
      </c>
    </row>
    <row r="40" spans="1:16" ht="12.75">
      <c r="A40" t="s">
        <v>49</v>
      </c>
      <c s="34" t="s">
        <v>114</v>
      </c>
      <c s="34" t="s">
        <v>3655</v>
      </c>
      <c s="35" t="s">
        <v>55</v>
      </c>
      <c s="6" t="s">
        <v>3656</v>
      </c>
      <c s="36" t="s">
        <v>100</v>
      </c>
      <c s="37">
        <v>123.9</v>
      </c>
      <c s="36">
        <v>0</v>
      </c>
      <c s="36">
        <f>ROUND(G40*H40,6)</f>
      </c>
      <c r="L40" s="38">
        <v>0</v>
      </c>
      <c s="32">
        <f>ROUND(ROUND(L40,2)*ROUND(G40,3),2)</f>
      </c>
      <c s="36" t="s">
        <v>3517</v>
      </c>
      <c>
        <f>(M40*21)/100</f>
      </c>
      <c t="s">
        <v>27</v>
      </c>
    </row>
    <row r="41" spans="1:5" ht="12.75">
      <c r="A41" s="35" t="s">
        <v>54</v>
      </c>
      <c r="E41" s="39" t="s">
        <v>55</v>
      </c>
    </row>
    <row r="42" spans="1:5" ht="12.75">
      <c r="A42" s="35" t="s">
        <v>56</v>
      </c>
      <c r="E42" s="40" t="s">
        <v>55</v>
      </c>
    </row>
    <row r="43" spans="1:5" ht="12.75">
      <c r="A43" t="s">
        <v>57</v>
      </c>
      <c r="E43" s="39" t="s">
        <v>55</v>
      </c>
    </row>
    <row r="44" spans="1:16" ht="12.75">
      <c r="A44" t="s">
        <v>49</v>
      </c>
      <c s="34" t="s">
        <v>119</v>
      </c>
      <c s="34" t="s">
        <v>3339</v>
      </c>
      <c s="35" t="s">
        <v>55</v>
      </c>
      <c s="6" t="s">
        <v>3340</v>
      </c>
      <c s="36" t="s">
        <v>100</v>
      </c>
      <c s="37">
        <v>61.95</v>
      </c>
      <c s="36">
        <v>0</v>
      </c>
      <c s="36">
        <f>ROUND(G44*H44,6)</f>
      </c>
      <c r="L44" s="38">
        <v>0</v>
      </c>
      <c s="32">
        <f>ROUND(ROUND(L44,2)*ROUND(G44,3),2)</f>
      </c>
      <c s="36" t="s">
        <v>3517</v>
      </c>
      <c>
        <f>(M44*21)/100</f>
      </c>
      <c t="s">
        <v>27</v>
      </c>
    </row>
    <row r="45" spans="1:5" ht="12.75">
      <c r="A45" s="35" t="s">
        <v>54</v>
      </c>
      <c r="E45" s="39" t="s">
        <v>55</v>
      </c>
    </row>
    <row r="46" spans="1:5" ht="12.75">
      <c r="A46" s="35" t="s">
        <v>56</v>
      </c>
      <c r="E46" s="40" t="s">
        <v>3739</v>
      </c>
    </row>
    <row r="47" spans="1:5" ht="12.75">
      <c r="A47" t="s">
        <v>57</v>
      </c>
      <c r="E47" s="39" t="s">
        <v>55</v>
      </c>
    </row>
    <row r="48" spans="1:16" ht="12.75">
      <c r="A48" t="s">
        <v>49</v>
      </c>
      <c s="34" t="s">
        <v>123</v>
      </c>
      <c s="34" t="s">
        <v>3740</v>
      </c>
      <c s="35" t="s">
        <v>55</v>
      </c>
      <c s="6" t="s">
        <v>3741</v>
      </c>
      <c s="36" t="s">
        <v>100</v>
      </c>
      <c s="37">
        <v>61.95</v>
      </c>
      <c s="36">
        <v>0</v>
      </c>
      <c s="36">
        <f>ROUND(G48*H48,6)</f>
      </c>
      <c r="L48" s="38">
        <v>0</v>
      </c>
      <c s="32">
        <f>ROUND(ROUND(L48,2)*ROUND(G48,3),2)</f>
      </c>
      <c s="36" t="s">
        <v>3517</v>
      </c>
      <c>
        <f>(M48*21)/100</f>
      </c>
      <c t="s">
        <v>27</v>
      </c>
    </row>
    <row r="49" spans="1:5" ht="12.75">
      <c r="A49" s="35" t="s">
        <v>54</v>
      </c>
      <c r="E49" s="39" t="s">
        <v>55</v>
      </c>
    </row>
    <row r="50" spans="1:5" ht="12.75">
      <c r="A50" s="35" t="s">
        <v>56</v>
      </c>
      <c r="E50" s="40" t="s">
        <v>3739</v>
      </c>
    </row>
    <row r="51" spans="1:5" ht="12.75">
      <c r="A51" t="s">
        <v>57</v>
      </c>
      <c r="E51" s="39" t="s">
        <v>55</v>
      </c>
    </row>
    <row r="52" spans="1:16" ht="12.75">
      <c r="A52" t="s">
        <v>49</v>
      </c>
      <c s="34" t="s">
        <v>127</v>
      </c>
      <c s="34" t="s">
        <v>3742</v>
      </c>
      <c s="35" t="s">
        <v>55</v>
      </c>
      <c s="6" t="s">
        <v>3743</v>
      </c>
      <c s="36" t="s">
        <v>100</v>
      </c>
      <c s="37">
        <v>61.95</v>
      </c>
      <c s="36">
        <v>0</v>
      </c>
      <c s="36">
        <f>ROUND(G52*H52,6)</f>
      </c>
      <c r="L52" s="38">
        <v>0</v>
      </c>
      <c s="32">
        <f>ROUND(ROUND(L52,2)*ROUND(G52,3),2)</f>
      </c>
      <c s="36" t="s">
        <v>3517</v>
      </c>
      <c>
        <f>(M52*21)/100</f>
      </c>
      <c t="s">
        <v>27</v>
      </c>
    </row>
    <row r="53" spans="1:5" ht="12.75">
      <c r="A53" s="35" t="s">
        <v>54</v>
      </c>
      <c r="E53" s="39" t="s">
        <v>55</v>
      </c>
    </row>
    <row r="54" spans="1:5" ht="12.75">
      <c r="A54" s="35" t="s">
        <v>56</v>
      </c>
      <c r="E54" s="40" t="s">
        <v>3739</v>
      </c>
    </row>
    <row r="55" spans="1:5" ht="12.75">
      <c r="A55" t="s">
        <v>57</v>
      </c>
      <c r="E55" s="39" t="s">
        <v>55</v>
      </c>
    </row>
    <row r="56" spans="1:16" ht="12.75">
      <c r="A56" t="s">
        <v>49</v>
      </c>
      <c s="34" t="s">
        <v>131</v>
      </c>
      <c s="34" t="s">
        <v>3661</v>
      </c>
      <c s="35" t="s">
        <v>55</v>
      </c>
      <c s="6" t="s">
        <v>3662</v>
      </c>
      <c s="36" t="s">
        <v>104</v>
      </c>
      <c s="37">
        <v>42</v>
      </c>
      <c s="36">
        <v>0</v>
      </c>
      <c s="36">
        <f>ROUND(G56*H56,6)</f>
      </c>
      <c r="L56" s="38">
        <v>0</v>
      </c>
      <c s="32">
        <f>ROUND(ROUND(L56,2)*ROUND(G56,3),2)</f>
      </c>
      <c s="36" t="s">
        <v>3517</v>
      </c>
      <c>
        <f>(M56*21)/100</f>
      </c>
      <c t="s">
        <v>27</v>
      </c>
    </row>
    <row r="57" spans="1:5" ht="12.75">
      <c r="A57" s="35" t="s">
        <v>54</v>
      </c>
      <c r="E57" s="39" t="s">
        <v>55</v>
      </c>
    </row>
    <row r="58" spans="1:5" ht="12.75">
      <c r="A58" s="35" t="s">
        <v>56</v>
      </c>
      <c r="E58" s="40" t="s">
        <v>3744</v>
      </c>
    </row>
    <row r="59" spans="1:5" ht="12.75">
      <c r="A59" t="s">
        <v>57</v>
      </c>
      <c r="E59" s="39" t="s">
        <v>55</v>
      </c>
    </row>
    <row r="60" spans="1:13" ht="12.75">
      <c r="A60" t="s">
        <v>46</v>
      </c>
      <c r="C60" s="31" t="s">
        <v>119</v>
      </c>
      <c r="E60" s="33" t="s">
        <v>3562</v>
      </c>
      <c r="J60" s="32">
        <f>0</f>
      </c>
      <c s="32">
        <f>0</f>
      </c>
      <c s="32">
        <f>0+L61+L65+L69+L73</f>
      </c>
      <c s="32">
        <f>0+M61+M65+M69+M73</f>
      </c>
    </row>
    <row r="61" spans="1:16" ht="12.75">
      <c r="A61" t="s">
        <v>49</v>
      </c>
      <c s="34" t="s">
        <v>135</v>
      </c>
      <c s="34" t="s">
        <v>3665</v>
      </c>
      <c s="35" t="s">
        <v>55</v>
      </c>
      <c s="6" t="s">
        <v>3666</v>
      </c>
      <c s="36" t="s">
        <v>3667</v>
      </c>
      <c s="37">
        <v>115</v>
      </c>
      <c s="36">
        <v>0</v>
      </c>
      <c s="36">
        <f>ROUND(G61*H61,6)</f>
      </c>
      <c r="L61" s="38">
        <v>0</v>
      </c>
      <c s="32">
        <f>ROUND(ROUND(L61,2)*ROUND(G61,3),2)</f>
      </c>
      <c s="36" t="s">
        <v>3517</v>
      </c>
      <c>
        <f>(M61*21)/100</f>
      </c>
      <c t="s">
        <v>27</v>
      </c>
    </row>
    <row r="62" spans="1:5" ht="12.75">
      <c r="A62" s="35" t="s">
        <v>54</v>
      </c>
      <c r="E62" s="39" t="s">
        <v>3668</v>
      </c>
    </row>
    <row r="63" spans="1:5" ht="12.75">
      <c r="A63" s="35" t="s">
        <v>56</v>
      </c>
      <c r="E63" s="40" t="s">
        <v>3745</v>
      </c>
    </row>
    <row r="64" spans="1:5" ht="12.75">
      <c r="A64" t="s">
        <v>57</v>
      </c>
      <c r="E64" s="39" t="s">
        <v>55</v>
      </c>
    </row>
    <row r="65" spans="1:16" ht="12.75">
      <c r="A65" t="s">
        <v>49</v>
      </c>
      <c s="34" t="s">
        <v>140</v>
      </c>
      <c s="34" t="s">
        <v>3670</v>
      </c>
      <c s="35" t="s">
        <v>55</v>
      </c>
      <c s="6" t="s">
        <v>3671</v>
      </c>
      <c s="36" t="s">
        <v>3667</v>
      </c>
      <c s="37">
        <v>80</v>
      </c>
      <c s="36">
        <v>0</v>
      </c>
      <c s="36">
        <f>ROUND(G65*H65,6)</f>
      </c>
      <c r="L65" s="38">
        <v>0</v>
      </c>
      <c s="32">
        <f>ROUND(ROUND(L65,2)*ROUND(G65,3),2)</f>
      </c>
      <c s="36" t="s">
        <v>3517</v>
      </c>
      <c>
        <f>(M65*21)/100</f>
      </c>
      <c t="s">
        <v>27</v>
      </c>
    </row>
    <row r="66" spans="1:5" ht="12.75">
      <c r="A66" s="35" t="s">
        <v>54</v>
      </c>
      <c r="E66" s="39" t="s">
        <v>3668</v>
      </c>
    </row>
    <row r="67" spans="1:5" ht="12.75">
      <c r="A67" s="35" t="s">
        <v>56</v>
      </c>
      <c r="E67" s="40" t="s">
        <v>3746</v>
      </c>
    </row>
    <row r="68" spans="1:5" ht="12.75">
      <c r="A68" t="s">
        <v>57</v>
      </c>
      <c r="E68" s="39" t="s">
        <v>55</v>
      </c>
    </row>
    <row r="69" spans="1:16" ht="12.75">
      <c r="A69" t="s">
        <v>49</v>
      </c>
      <c s="34" t="s">
        <v>145</v>
      </c>
      <c s="34" t="s">
        <v>3676</v>
      </c>
      <c s="35" t="s">
        <v>55</v>
      </c>
      <c s="6" t="s">
        <v>3677</v>
      </c>
      <c s="36" t="s">
        <v>100</v>
      </c>
      <c s="37">
        <v>60.48</v>
      </c>
      <c s="36">
        <v>0</v>
      </c>
      <c s="36">
        <f>ROUND(G69*H69,6)</f>
      </c>
      <c r="L69" s="38">
        <v>0</v>
      </c>
      <c s="32">
        <f>ROUND(ROUND(L69,2)*ROUND(G69,3),2)</f>
      </c>
      <c s="36" t="s">
        <v>3517</v>
      </c>
      <c>
        <f>(M69*21)/100</f>
      </c>
      <c t="s">
        <v>27</v>
      </c>
    </row>
    <row r="70" spans="1:5" ht="12.75">
      <c r="A70" s="35" t="s">
        <v>54</v>
      </c>
      <c r="E70" s="39" t="s">
        <v>3747</v>
      </c>
    </row>
    <row r="71" spans="1:5" ht="12.75">
      <c r="A71" s="35" t="s">
        <v>56</v>
      </c>
      <c r="E71" s="40" t="s">
        <v>55</v>
      </c>
    </row>
    <row r="72" spans="1:5" ht="12.75">
      <c r="A72" t="s">
        <v>57</v>
      </c>
      <c r="E72" s="39" t="s">
        <v>3679</v>
      </c>
    </row>
    <row r="73" spans="1:16" ht="12.75">
      <c r="A73" t="s">
        <v>49</v>
      </c>
      <c s="34" t="s">
        <v>149</v>
      </c>
      <c s="34" t="s">
        <v>3680</v>
      </c>
      <c s="35" t="s">
        <v>55</v>
      </c>
      <c s="6" t="s">
        <v>3681</v>
      </c>
      <c s="36" t="s">
        <v>100</v>
      </c>
      <c s="37">
        <v>29.76</v>
      </c>
      <c s="36">
        <v>0</v>
      </c>
      <c s="36">
        <f>ROUND(G73*H73,6)</f>
      </c>
      <c r="L73" s="38">
        <v>0</v>
      </c>
      <c s="32">
        <f>ROUND(ROUND(L73,2)*ROUND(G73,3),2)</f>
      </c>
      <c s="36" t="s">
        <v>3517</v>
      </c>
      <c>
        <f>(M73*21)/100</f>
      </c>
      <c t="s">
        <v>27</v>
      </c>
    </row>
    <row r="74" spans="1:5" ht="12.75">
      <c r="A74" s="35" t="s">
        <v>54</v>
      </c>
      <c r="E74" s="39" t="s">
        <v>3748</v>
      </c>
    </row>
    <row r="75" spans="1:5" ht="12.75">
      <c r="A75" s="35" t="s">
        <v>56</v>
      </c>
      <c r="E75" s="40" t="s">
        <v>3749</v>
      </c>
    </row>
    <row r="76" spans="1:5" ht="12.75">
      <c r="A76" t="s">
        <v>57</v>
      </c>
      <c r="E76" s="39" t="s">
        <v>55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6.xml><?xml version="1.0" encoding="utf-8"?>
<worksheet xmlns="http://schemas.openxmlformats.org/spreadsheetml/2006/main" xmlns:r="http://schemas.openxmlformats.org/officeDocument/2006/relationships">
  <dimension ref="A1:T7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3634</v>
      </c>
      <c s="41">
        <f>Rekapitulace!C65</f>
      </c>
      <c s="20" t="s">
        <v>0</v>
      </c>
      <c t="s">
        <v>23</v>
      </c>
      <c t="s">
        <v>27</v>
      </c>
    </row>
    <row r="4" spans="1:16" ht="32" customHeight="1">
      <c r="A4" s="24" t="s">
        <v>20</v>
      </c>
      <c s="25" t="s">
        <v>28</v>
      </c>
      <c s="27" t="s">
        <v>3634</v>
      </c>
      <c r="E4" s="26" t="s">
        <v>3635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COUNTIFS(L8:L69,"=0",A8:A69,"P")+COUNTIFS(L8:L69,"",A8:A69,"P")+SUM(Q8:Q69)</f>
      </c>
    </row>
    <row r="8" spans="1:13" ht="12.75">
      <c r="A8" t="s">
        <v>44</v>
      </c>
      <c r="C8" s="28" t="s">
        <v>3752</v>
      </c>
      <c r="E8" s="30" t="s">
        <v>3751</v>
      </c>
      <c r="J8" s="29">
        <f>0+J9+J22+J31+J56</f>
      </c>
      <c s="29">
        <f>0+K9+K22+K31+K56</f>
      </c>
      <c s="29">
        <f>0+L9+L22+L31+L56</f>
      </c>
      <c s="29">
        <f>0+M9+M22+M31+M56</f>
      </c>
    </row>
    <row r="9" spans="1:13" ht="12.75">
      <c r="A9" t="s">
        <v>46</v>
      </c>
      <c r="C9" s="31" t="s">
        <v>620</v>
      </c>
      <c r="E9" s="33" t="s">
        <v>621</v>
      </c>
      <c r="J9" s="32">
        <f>0</f>
      </c>
      <c s="32">
        <f>0</f>
      </c>
      <c s="32">
        <f>0+L10+L14+L18</f>
      </c>
      <c s="32">
        <f>0+M10+M14+M18</f>
      </c>
    </row>
    <row r="10" spans="1:16" ht="12.75">
      <c r="A10" t="s">
        <v>49</v>
      </c>
      <c s="34" t="s">
        <v>47</v>
      </c>
      <c s="34" t="s">
        <v>3639</v>
      </c>
      <c s="35" t="s">
        <v>55</v>
      </c>
      <c s="6" t="s">
        <v>3640</v>
      </c>
      <c s="36" t="s">
        <v>96</v>
      </c>
      <c s="37">
        <v>1</v>
      </c>
      <c s="36">
        <v>0</v>
      </c>
      <c s="36">
        <f>ROUND(G10*H10,6)</f>
      </c>
      <c r="L10" s="38">
        <v>0</v>
      </c>
      <c s="32">
        <f>ROUND(ROUND(L10,2)*ROUND(G10,3),2)</f>
      </c>
      <c s="36" t="s">
        <v>3641</v>
      </c>
      <c>
        <f>(M10*21)/100</f>
      </c>
      <c t="s">
        <v>27</v>
      </c>
    </row>
    <row r="11" spans="1:5" ht="12.75">
      <c r="A11" s="35" t="s">
        <v>54</v>
      </c>
      <c r="E11" s="39" t="s">
        <v>3642</v>
      </c>
    </row>
    <row r="12" spans="1:5" ht="12.75">
      <c r="A12" s="35" t="s">
        <v>56</v>
      </c>
      <c r="E12" s="40" t="s">
        <v>55</v>
      </c>
    </row>
    <row r="13" spans="1:5" ht="12.75">
      <c r="A13" t="s">
        <v>57</v>
      </c>
      <c r="E13" s="39" t="s">
        <v>55</v>
      </c>
    </row>
    <row r="14" spans="1:16" ht="25.5">
      <c r="A14" t="s">
        <v>49</v>
      </c>
      <c s="34" t="s">
        <v>27</v>
      </c>
      <c s="34" t="s">
        <v>571</v>
      </c>
      <c s="35" t="s">
        <v>572</v>
      </c>
      <c s="6" t="s">
        <v>573</v>
      </c>
      <c s="36" t="s">
        <v>554</v>
      </c>
      <c s="37">
        <v>53.46</v>
      </c>
      <c s="36">
        <v>0</v>
      </c>
      <c s="36">
        <f>ROUND(G14*H14,6)</f>
      </c>
      <c r="L14" s="38">
        <v>0</v>
      </c>
      <c s="32">
        <f>ROUND(ROUND(L14,2)*ROUND(G14,3),2)</f>
      </c>
      <c s="36" t="s">
        <v>53</v>
      </c>
      <c>
        <f>(M14*21)/100</f>
      </c>
      <c t="s">
        <v>27</v>
      </c>
    </row>
    <row r="15" spans="1:5" ht="25.5">
      <c r="A15" s="35" t="s">
        <v>54</v>
      </c>
      <c r="E15" s="39" t="s">
        <v>555</v>
      </c>
    </row>
    <row r="16" spans="1:5" ht="12.75">
      <c r="A16" s="35" t="s">
        <v>56</v>
      </c>
      <c r="E16" s="40" t="s">
        <v>3753</v>
      </c>
    </row>
    <row r="17" spans="1:5" ht="165.75">
      <c r="A17" t="s">
        <v>57</v>
      </c>
      <c r="E17" s="39" t="s">
        <v>556</v>
      </c>
    </row>
    <row r="18" spans="1:16" ht="25.5">
      <c r="A18" t="s">
        <v>49</v>
      </c>
      <c s="34" t="s">
        <v>26</v>
      </c>
      <c s="34" t="s">
        <v>566</v>
      </c>
      <c s="35" t="s">
        <v>567</v>
      </c>
      <c s="6" t="s">
        <v>568</v>
      </c>
      <c s="36" t="s">
        <v>554</v>
      </c>
      <c s="37">
        <v>49.5</v>
      </c>
      <c s="36">
        <v>0</v>
      </c>
      <c s="36">
        <f>ROUND(G18*H18,6)</f>
      </c>
      <c r="L18" s="38">
        <v>0</v>
      </c>
      <c s="32">
        <f>ROUND(ROUND(L18,2)*ROUND(G18,3),2)</f>
      </c>
      <c s="36" t="s">
        <v>53</v>
      </c>
      <c>
        <f>(M18*21)/100</f>
      </c>
      <c t="s">
        <v>27</v>
      </c>
    </row>
    <row r="19" spans="1:5" ht="25.5">
      <c r="A19" s="35" t="s">
        <v>54</v>
      </c>
      <c r="E19" s="39" t="s">
        <v>555</v>
      </c>
    </row>
    <row r="20" spans="1:5" ht="12.75">
      <c r="A20" s="35" t="s">
        <v>56</v>
      </c>
      <c r="E20" s="40" t="s">
        <v>3754</v>
      </c>
    </row>
    <row r="21" spans="1:5" ht="165.75">
      <c r="A21" t="s">
        <v>57</v>
      </c>
      <c r="E21" s="39" t="s">
        <v>556</v>
      </c>
    </row>
    <row r="22" spans="1:13" ht="12.75">
      <c r="A22" t="s">
        <v>46</v>
      </c>
      <c r="C22" s="31" t="s">
        <v>47</v>
      </c>
      <c r="E22" s="33" t="s">
        <v>86</v>
      </c>
      <c r="J22" s="32">
        <f>0</f>
      </c>
      <c s="32">
        <f>0</f>
      </c>
      <c s="32">
        <f>0+L23+L27</f>
      </c>
      <c s="32">
        <f>0+M23+M27</f>
      </c>
    </row>
    <row r="23" spans="1:16" ht="25.5">
      <c r="A23" t="s">
        <v>49</v>
      </c>
      <c s="34" t="s">
        <v>65</v>
      </c>
      <c s="34" t="s">
        <v>3646</v>
      </c>
      <c s="35" t="s">
        <v>55</v>
      </c>
      <c s="6" t="s">
        <v>3647</v>
      </c>
      <c s="36" t="s">
        <v>108</v>
      </c>
      <c s="37">
        <v>22.5</v>
      </c>
      <c s="36">
        <v>0</v>
      </c>
      <c s="36">
        <f>ROUND(G23*H23,6)</f>
      </c>
      <c r="L23" s="38">
        <v>0</v>
      </c>
      <c s="32">
        <f>ROUND(ROUND(L23,2)*ROUND(G23,3),2)</f>
      </c>
      <c s="36" t="s">
        <v>3517</v>
      </c>
      <c>
        <f>(M23*21)/100</f>
      </c>
      <c t="s">
        <v>27</v>
      </c>
    </row>
    <row r="24" spans="1:5" ht="12.75">
      <c r="A24" s="35" t="s">
        <v>54</v>
      </c>
      <c r="E24" s="39" t="s">
        <v>55</v>
      </c>
    </row>
    <row r="25" spans="1:5" ht="12.75">
      <c r="A25" s="35" t="s">
        <v>56</v>
      </c>
      <c r="E25" s="40" t="s">
        <v>3755</v>
      </c>
    </row>
    <row r="26" spans="1:5" ht="12.75">
      <c r="A26" t="s">
        <v>57</v>
      </c>
      <c r="E26" s="39" t="s">
        <v>55</v>
      </c>
    </row>
    <row r="27" spans="1:16" ht="25.5">
      <c r="A27" t="s">
        <v>49</v>
      </c>
      <c s="34" t="s">
        <v>70</v>
      </c>
      <c s="34" t="s">
        <v>3649</v>
      </c>
      <c s="35" t="s">
        <v>55</v>
      </c>
      <c s="6" t="s">
        <v>3650</v>
      </c>
      <c s="36" t="s">
        <v>108</v>
      </c>
      <c s="37">
        <v>29.7</v>
      </c>
      <c s="36">
        <v>0</v>
      </c>
      <c s="36">
        <f>ROUND(G27*H27,6)</f>
      </c>
      <c r="L27" s="38">
        <v>0</v>
      </c>
      <c s="32">
        <f>ROUND(ROUND(L27,2)*ROUND(G27,3),2)</f>
      </c>
      <c s="36" t="s">
        <v>3517</v>
      </c>
      <c>
        <f>(M27*21)/100</f>
      </c>
      <c t="s">
        <v>27</v>
      </c>
    </row>
    <row r="28" spans="1:5" ht="12.75">
      <c r="A28" s="35" t="s">
        <v>54</v>
      </c>
      <c r="E28" s="39" t="s">
        <v>55</v>
      </c>
    </row>
    <row r="29" spans="1:5" ht="12.75">
      <c r="A29" s="35" t="s">
        <v>56</v>
      </c>
      <c r="E29" s="40" t="s">
        <v>3756</v>
      </c>
    </row>
    <row r="30" spans="1:5" ht="12.75">
      <c r="A30" t="s">
        <v>57</v>
      </c>
      <c r="E30" s="39" t="s">
        <v>55</v>
      </c>
    </row>
    <row r="31" spans="1:13" ht="12.75">
      <c r="A31" t="s">
        <v>46</v>
      </c>
      <c r="C31" s="31" t="s">
        <v>70</v>
      </c>
      <c r="E31" s="33" t="s">
        <v>2981</v>
      </c>
      <c r="J31" s="32">
        <f>0</f>
      </c>
      <c s="32">
        <f>0</f>
      </c>
      <c s="32">
        <f>0+L32+L36+L40+L44+L48+L52</f>
      </c>
      <c s="32">
        <f>0+M32+M36+M40+M44+M48+M52</f>
      </c>
    </row>
    <row r="32" spans="1:16" ht="12.75">
      <c r="A32" t="s">
        <v>49</v>
      </c>
      <c s="34" t="s">
        <v>75</v>
      </c>
      <c s="34" t="s">
        <v>3652</v>
      </c>
      <c s="35" t="s">
        <v>55</v>
      </c>
      <c s="6" t="s">
        <v>3653</v>
      </c>
      <c s="36" t="s">
        <v>100</v>
      </c>
      <c s="37">
        <v>96</v>
      </c>
      <c s="36">
        <v>0</v>
      </c>
      <c s="36">
        <f>ROUND(G32*H32,6)</f>
      </c>
      <c r="L32" s="38">
        <v>0</v>
      </c>
      <c s="32">
        <f>ROUND(ROUND(L32,2)*ROUND(G32,3),2)</f>
      </c>
      <c s="36" t="s">
        <v>3517</v>
      </c>
      <c>
        <f>(M32*21)/100</f>
      </c>
      <c t="s">
        <v>27</v>
      </c>
    </row>
    <row r="33" spans="1:5" ht="12.75">
      <c r="A33" s="35" t="s">
        <v>54</v>
      </c>
      <c r="E33" s="39" t="s">
        <v>55</v>
      </c>
    </row>
    <row r="34" spans="1:5" ht="12.75">
      <c r="A34" s="35" t="s">
        <v>56</v>
      </c>
      <c r="E34" s="40" t="s">
        <v>3757</v>
      </c>
    </row>
    <row r="35" spans="1:5" ht="12.75">
      <c r="A35" t="s">
        <v>57</v>
      </c>
      <c r="E35" s="39" t="s">
        <v>55</v>
      </c>
    </row>
    <row r="36" spans="1:16" ht="12.75">
      <c r="A36" t="s">
        <v>49</v>
      </c>
      <c s="34" t="s">
        <v>110</v>
      </c>
      <c s="34" t="s">
        <v>3655</v>
      </c>
      <c s="35" t="s">
        <v>55</v>
      </c>
      <c s="6" t="s">
        <v>3656</v>
      </c>
      <c s="36" t="s">
        <v>100</v>
      </c>
      <c s="37">
        <v>288</v>
      </c>
      <c s="36">
        <v>0</v>
      </c>
      <c s="36">
        <f>ROUND(G36*H36,6)</f>
      </c>
      <c r="L36" s="38">
        <v>0</v>
      </c>
      <c s="32">
        <f>ROUND(ROUND(L36,2)*ROUND(G36,3),2)</f>
      </c>
      <c s="36" t="s">
        <v>3517</v>
      </c>
      <c>
        <f>(M36*21)/100</f>
      </c>
      <c t="s">
        <v>27</v>
      </c>
    </row>
    <row r="37" spans="1:5" ht="12.75">
      <c r="A37" s="35" t="s">
        <v>54</v>
      </c>
      <c r="E37" s="39" t="s">
        <v>55</v>
      </c>
    </row>
    <row r="38" spans="1:5" ht="12.75">
      <c r="A38" s="35" t="s">
        <v>56</v>
      </c>
      <c r="E38" s="40" t="s">
        <v>3758</v>
      </c>
    </row>
    <row r="39" spans="1:5" ht="12.75">
      <c r="A39" t="s">
        <v>57</v>
      </c>
      <c r="E39" s="39" t="s">
        <v>55</v>
      </c>
    </row>
    <row r="40" spans="1:16" ht="12.75">
      <c r="A40" t="s">
        <v>49</v>
      </c>
      <c s="34" t="s">
        <v>114</v>
      </c>
      <c s="34" t="s">
        <v>3339</v>
      </c>
      <c s="35" t="s">
        <v>55</v>
      </c>
      <c s="6" t="s">
        <v>3340</v>
      </c>
      <c s="36" t="s">
        <v>100</v>
      </c>
      <c s="37">
        <v>96</v>
      </c>
      <c s="36">
        <v>0</v>
      </c>
      <c s="36">
        <f>ROUND(G40*H40,6)</f>
      </c>
      <c r="L40" s="38">
        <v>0</v>
      </c>
      <c s="32">
        <f>ROUND(ROUND(L40,2)*ROUND(G40,3),2)</f>
      </c>
      <c s="36" t="s">
        <v>3517</v>
      </c>
      <c>
        <f>(M40*21)/100</f>
      </c>
      <c t="s">
        <v>27</v>
      </c>
    </row>
    <row r="41" spans="1:5" ht="12.75">
      <c r="A41" s="35" t="s">
        <v>54</v>
      </c>
      <c r="E41" s="39" t="s">
        <v>55</v>
      </c>
    </row>
    <row r="42" spans="1:5" ht="12.75">
      <c r="A42" s="35" t="s">
        <v>56</v>
      </c>
      <c r="E42" s="40" t="s">
        <v>3757</v>
      </c>
    </row>
    <row r="43" spans="1:5" ht="12.75">
      <c r="A43" t="s">
        <v>57</v>
      </c>
      <c r="E43" s="39" t="s">
        <v>55</v>
      </c>
    </row>
    <row r="44" spans="1:16" ht="12.75">
      <c r="A44" t="s">
        <v>49</v>
      </c>
      <c s="34" t="s">
        <v>119</v>
      </c>
      <c s="34" t="s">
        <v>3759</v>
      </c>
      <c s="35" t="s">
        <v>55</v>
      </c>
      <c s="6" t="s">
        <v>3760</v>
      </c>
      <c s="36" t="s">
        <v>100</v>
      </c>
      <c s="37">
        <v>96</v>
      </c>
      <c s="36">
        <v>0</v>
      </c>
      <c s="36">
        <f>ROUND(G44*H44,6)</f>
      </c>
      <c r="L44" s="38">
        <v>0</v>
      </c>
      <c s="32">
        <f>ROUND(ROUND(L44,2)*ROUND(G44,3),2)</f>
      </c>
      <c s="36" t="s">
        <v>3517</v>
      </c>
      <c>
        <f>(M44*21)/100</f>
      </c>
      <c t="s">
        <v>27</v>
      </c>
    </row>
    <row r="45" spans="1:5" ht="12.75">
      <c r="A45" s="35" t="s">
        <v>54</v>
      </c>
      <c r="E45" s="39" t="s">
        <v>55</v>
      </c>
    </row>
    <row r="46" spans="1:5" ht="12.75">
      <c r="A46" s="35" t="s">
        <v>56</v>
      </c>
      <c r="E46" s="40" t="s">
        <v>3757</v>
      </c>
    </row>
    <row r="47" spans="1:5" ht="12.75">
      <c r="A47" t="s">
        <v>57</v>
      </c>
      <c r="E47" s="39" t="s">
        <v>55</v>
      </c>
    </row>
    <row r="48" spans="1:16" ht="12.75">
      <c r="A48" t="s">
        <v>49</v>
      </c>
      <c s="34" t="s">
        <v>123</v>
      </c>
      <c s="34" t="s">
        <v>3742</v>
      </c>
      <c s="35" t="s">
        <v>55</v>
      </c>
      <c s="6" t="s">
        <v>3743</v>
      </c>
      <c s="36" t="s">
        <v>100</v>
      </c>
      <c s="37">
        <v>96</v>
      </c>
      <c s="36">
        <v>0</v>
      </c>
      <c s="36">
        <f>ROUND(G48*H48,6)</f>
      </c>
      <c r="L48" s="38">
        <v>0</v>
      </c>
      <c s="32">
        <f>ROUND(ROUND(L48,2)*ROUND(G48,3),2)</f>
      </c>
      <c s="36" t="s">
        <v>3517</v>
      </c>
      <c>
        <f>(M48*21)/100</f>
      </c>
      <c t="s">
        <v>27</v>
      </c>
    </row>
    <row r="49" spans="1:5" ht="12.75">
      <c r="A49" s="35" t="s">
        <v>54</v>
      </c>
      <c r="E49" s="39" t="s">
        <v>55</v>
      </c>
    </row>
    <row r="50" spans="1:5" ht="12.75">
      <c r="A50" s="35" t="s">
        <v>56</v>
      </c>
      <c r="E50" s="40" t="s">
        <v>3757</v>
      </c>
    </row>
    <row r="51" spans="1:5" ht="12.75">
      <c r="A51" t="s">
        <v>57</v>
      </c>
      <c r="E51" s="39" t="s">
        <v>55</v>
      </c>
    </row>
    <row r="52" spans="1:16" ht="12.75">
      <c r="A52" t="s">
        <v>49</v>
      </c>
      <c s="34" t="s">
        <v>127</v>
      </c>
      <c s="34" t="s">
        <v>3661</v>
      </c>
      <c s="35" t="s">
        <v>55</v>
      </c>
      <c s="6" t="s">
        <v>3662</v>
      </c>
      <c s="36" t="s">
        <v>104</v>
      </c>
      <c s="37">
        <v>90</v>
      </c>
      <c s="36">
        <v>0</v>
      </c>
      <c s="36">
        <f>ROUND(G52*H52,6)</f>
      </c>
      <c r="L52" s="38">
        <v>0</v>
      </c>
      <c s="32">
        <f>ROUND(ROUND(L52,2)*ROUND(G52,3),2)</f>
      </c>
      <c s="36" t="s">
        <v>3517</v>
      </c>
      <c>
        <f>(M52*21)/100</f>
      </c>
      <c t="s">
        <v>27</v>
      </c>
    </row>
    <row r="53" spans="1:5" ht="12.75">
      <c r="A53" s="35" t="s">
        <v>54</v>
      </c>
      <c r="E53" s="39" t="s">
        <v>55</v>
      </c>
    </row>
    <row r="54" spans="1:5" ht="12.75">
      <c r="A54" s="35" t="s">
        <v>56</v>
      </c>
      <c r="E54" s="40" t="s">
        <v>3761</v>
      </c>
    </row>
    <row r="55" spans="1:5" ht="12.75">
      <c r="A55" t="s">
        <v>57</v>
      </c>
      <c r="E55" s="39" t="s">
        <v>55</v>
      </c>
    </row>
    <row r="56" spans="1:13" ht="12.75">
      <c r="A56" t="s">
        <v>46</v>
      </c>
      <c r="C56" s="31" t="s">
        <v>119</v>
      </c>
      <c r="E56" s="33" t="s">
        <v>3562</v>
      </c>
      <c r="J56" s="32">
        <f>0</f>
      </c>
      <c s="32">
        <f>0</f>
      </c>
      <c s="32">
        <f>0+L57+L61+L65+L69</f>
      </c>
      <c s="32">
        <f>0+M57+M61+M65+M69</f>
      </c>
    </row>
    <row r="57" spans="1:16" ht="12.75">
      <c r="A57" t="s">
        <v>49</v>
      </c>
      <c s="34" t="s">
        <v>131</v>
      </c>
      <c s="34" t="s">
        <v>3762</v>
      </c>
      <c s="35" t="s">
        <v>55</v>
      </c>
      <c s="6" t="s">
        <v>3763</v>
      </c>
      <c s="36" t="s">
        <v>104</v>
      </c>
      <c s="37">
        <v>14</v>
      </c>
      <c s="36">
        <v>0</v>
      </c>
      <c s="36">
        <f>ROUND(G57*H57,6)</f>
      </c>
      <c r="L57" s="38">
        <v>0</v>
      </c>
      <c s="32">
        <f>ROUND(ROUND(L57,2)*ROUND(G57,3),2)</f>
      </c>
      <c s="36" t="s">
        <v>3517</v>
      </c>
      <c>
        <f>(M57*21)/100</f>
      </c>
      <c t="s">
        <v>27</v>
      </c>
    </row>
    <row r="58" spans="1:5" ht="12.75">
      <c r="A58" s="35" t="s">
        <v>54</v>
      </c>
      <c r="E58" s="39" t="s">
        <v>3764</v>
      </c>
    </row>
    <row r="59" spans="1:5" ht="12.75">
      <c r="A59" s="35" t="s">
        <v>56</v>
      </c>
      <c r="E59" s="40" t="s">
        <v>55</v>
      </c>
    </row>
    <row r="60" spans="1:5" ht="12.75">
      <c r="A60" t="s">
        <v>57</v>
      </c>
      <c r="E60" s="39" t="s">
        <v>3765</v>
      </c>
    </row>
    <row r="61" spans="1:16" ht="12.75">
      <c r="A61" t="s">
        <v>49</v>
      </c>
      <c s="34" t="s">
        <v>135</v>
      </c>
      <c s="34" t="s">
        <v>3665</v>
      </c>
      <c s="35" t="s">
        <v>55</v>
      </c>
      <c s="6" t="s">
        <v>3666</v>
      </c>
      <c s="36" t="s">
        <v>3667</v>
      </c>
      <c s="37">
        <v>125</v>
      </c>
      <c s="36">
        <v>0</v>
      </c>
      <c s="36">
        <f>ROUND(G61*H61,6)</f>
      </c>
      <c r="L61" s="38">
        <v>0</v>
      </c>
      <c s="32">
        <f>ROUND(ROUND(L61,2)*ROUND(G61,3),2)</f>
      </c>
      <c s="36" t="s">
        <v>3517</v>
      </c>
      <c>
        <f>(M61*21)/100</f>
      </c>
      <c t="s">
        <v>27</v>
      </c>
    </row>
    <row r="62" spans="1:5" ht="12.75">
      <c r="A62" s="35" t="s">
        <v>54</v>
      </c>
      <c r="E62" s="39" t="s">
        <v>3668</v>
      </c>
    </row>
    <row r="63" spans="1:5" ht="12.75">
      <c r="A63" s="35" t="s">
        <v>56</v>
      </c>
      <c r="E63" s="40" t="s">
        <v>3766</v>
      </c>
    </row>
    <row r="64" spans="1:5" ht="12.75">
      <c r="A64" t="s">
        <v>57</v>
      </c>
      <c r="E64" s="39" t="s">
        <v>55</v>
      </c>
    </row>
    <row r="65" spans="1:16" ht="12.75">
      <c r="A65" t="s">
        <v>49</v>
      </c>
      <c s="34" t="s">
        <v>140</v>
      </c>
      <c s="34" t="s">
        <v>3670</v>
      </c>
      <c s="35" t="s">
        <v>55</v>
      </c>
      <c s="6" t="s">
        <v>3671</v>
      </c>
      <c s="36" t="s">
        <v>3667</v>
      </c>
      <c s="37">
        <v>90</v>
      </c>
      <c s="36">
        <v>0</v>
      </c>
      <c s="36">
        <f>ROUND(G65*H65,6)</f>
      </c>
      <c r="L65" s="38">
        <v>0</v>
      </c>
      <c s="32">
        <f>ROUND(ROUND(L65,2)*ROUND(G65,3),2)</f>
      </c>
      <c s="36" t="s">
        <v>3517</v>
      </c>
      <c>
        <f>(M65*21)/100</f>
      </c>
      <c t="s">
        <v>27</v>
      </c>
    </row>
    <row r="66" spans="1:5" ht="12.75">
      <c r="A66" s="35" t="s">
        <v>54</v>
      </c>
      <c r="E66" s="39" t="s">
        <v>3668</v>
      </c>
    </row>
    <row r="67" spans="1:5" ht="12.75">
      <c r="A67" s="35" t="s">
        <v>56</v>
      </c>
      <c r="E67" s="40" t="s">
        <v>3767</v>
      </c>
    </row>
    <row r="68" spans="1:5" ht="12.75">
      <c r="A68" t="s">
        <v>57</v>
      </c>
      <c r="E68" s="39" t="s">
        <v>55</v>
      </c>
    </row>
    <row r="69" spans="1:16" ht="12.75">
      <c r="A69" t="s">
        <v>49</v>
      </c>
      <c s="34" t="s">
        <v>145</v>
      </c>
      <c s="34" t="s">
        <v>3676</v>
      </c>
      <c s="35" t="s">
        <v>55</v>
      </c>
      <c s="6" t="s">
        <v>3677</v>
      </c>
      <c s="36" t="s">
        <v>100</v>
      </c>
      <c s="37">
        <v>51.84</v>
      </c>
      <c s="36">
        <v>0</v>
      </c>
      <c s="36">
        <f>ROUND(G69*H69,6)</f>
      </c>
      <c r="L69" s="38">
        <v>0</v>
      </c>
      <c s="32">
        <f>ROUND(ROUND(L69,2)*ROUND(G69,3),2)</f>
      </c>
      <c s="36" t="s">
        <v>3517</v>
      </c>
      <c>
        <f>(M69*21)/100</f>
      </c>
      <c t="s">
        <v>27</v>
      </c>
    </row>
    <row r="70" spans="1:5" ht="12.75">
      <c r="A70" s="35" t="s">
        <v>54</v>
      </c>
      <c r="E70" s="39" t="s">
        <v>55</v>
      </c>
    </row>
    <row r="71" spans="1:5" ht="12.75">
      <c r="A71" s="35" t="s">
        <v>56</v>
      </c>
      <c r="E71" s="40" t="s">
        <v>3768</v>
      </c>
    </row>
    <row r="72" spans="1:5" ht="12.75">
      <c r="A72" t="s">
        <v>57</v>
      </c>
      <c r="E72" s="39" t="s">
        <v>3679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7.xml><?xml version="1.0" encoding="utf-8"?>
<worksheet xmlns="http://schemas.openxmlformats.org/spreadsheetml/2006/main" xmlns:r="http://schemas.openxmlformats.org/officeDocument/2006/relationships">
  <dimension ref="A1:T6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3634</v>
      </c>
      <c s="41">
        <f>Rekapitulace!C65</f>
      </c>
      <c s="20" t="s">
        <v>0</v>
      </c>
      <c t="s">
        <v>23</v>
      </c>
      <c t="s">
        <v>27</v>
      </c>
    </row>
    <row r="4" spans="1:16" ht="32" customHeight="1">
      <c r="A4" s="24" t="s">
        <v>20</v>
      </c>
      <c s="25" t="s">
        <v>28</v>
      </c>
      <c s="27" t="s">
        <v>3634</v>
      </c>
      <c r="E4" s="26" t="s">
        <v>3635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COUNTIFS(L8:L61,"=0",A8:A61,"P")+COUNTIFS(L8:L61,"",A8:A61,"P")+SUM(Q8:Q61)</f>
      </c>
    </row>
    <row r="8" spans="1:13" ht="12.75">
      <c r="A8" t="s">
        <v>44</v>
      </c>
      <c r="C8" s="28" t="s">
        <v>3771</v>
      </c>
      <c r="E8" s="30" t="s">
        <v>3770</v>
      </c>
      <c r="J8" s="29">
        <f>0+J9+J22+J27+J44</f>
      </c>
      <c s="29">
        <f>0+K9+K22+K27+K44</f>
      </c>
      <c s="29">
        <f>0+L9+L22+L27+L44</f>
      </c>
      <c s="29">
        <f>0+M9+M22+M27+M44</f>
      </c>
    </row>
    <row r="9" spans="1:13" ht="12.75">
      <c r="A9" t="s">
        <v>46</v>
      </c>
      <c r="C9" s="31" t="s">
        <v>620</v>
      </c>
      <c r="E9" s="33" t="s">
        <v>621</v>
      </c>
      <c r="J9" s="32">
        <f>0</f>
      </c>
      <c s="32">
        <f>0</f>
      </c>
      <c s="32">
        <f>0+L10+L14+L18</f>
      </c>
      <c s="32">
        <f>0+M10+M14+M18</f>
      </c>
    </row>
    <row r="10" spans="1:16" ht="12.75">
      <c r="A10" t="s">
        <v>49</v>
      </c>
      <c s="34" t="s">
        <v>47</v>
      </c>
      <c s="34" t="s">
        <v>3639</v>
      </c>
      <c s="35" t="s">
        <v>55</v>
      </c>
      <c s="6" t="s">
        <v>3640</v>
      </c>
      <c s="36" t="s">
        <v>96</v>
      </c>
      <c s="37">
        <v>1</v>
      </c>
      <c s="36">
        <v>0</v>
      </c>
      <c s="36">
        <f>ROUND(G10*H10,6)</f>
      </c>
      <c r="L10" s="38">
        <v>0</v>
      </c>
      <c s="32">
        <f>ROUND(ROUND(L10,2)*ROUND(G10,3),2)</f>
      </c>
      <c s="36" t="s">
        <v>3641</v>
      </c>
      <c>
        <f>(M10*21)/100</f>
      </c>
      <c t="s">
        <v>27</v>
      </c>
    </row>
    <row r="11" spans="1:5" ht="12.75">
      <c r="A11" s="35" t="s">
        <v>54</v>
      </c>
      <c r="E11" s="39" t="s">
        <v>3642</v>
      </c>
    </row>
    <row r="12" spans="1:5" ht="12.75">
      <c r="A12" s="35" t="s">
        <v>56</v>
      </c>
      <c r="E12" s="40" t="s">
        <v>55</v>
      </c>
    </row>
    <row r="13" spans="1:5" ht="12.75">
      <c r="A13" t="s">
        <v>57</v>
      </c>
      <c r="E13" s="39" t="s">
        <v>55</v>
      </c>
    </row>
    <row r="14" spans="1:16" ht="25.5">
      <c r="A14" t="s">
        <v>49</v>
      </c>
      <c s="34" t="s">
        <v>27</v>
      </c>
      <c s="34" t="s">
        <v>571</v>
      </c>
      <c s="35" t="s">
        <v>572</v>
      </c>
      <c s="6" t="s">
        <v>573</v>
      </c>
      <c s="36" t="s">
        <v>554</v>
      </c>
      <c s="37">
        <v>5.832</v>
      </c>
      <c s="36">
        <v>0</v>
      </c>
      <c s="36">
        <f>ROUND(G14*H14,6)</f>
      </c>
      <c r="L14" s="38">
        <v>0</v>
      </c>
      <c s="32">
        <f>ROUND(ROUND(L14,2)*ROUND(G14,3),2)</f>
      </c>
      <c s="36" t="s">
        <v>53</v>
      </c>
      <c>
        <f>(M14*21)/100</f>
      </c>
      <c t="s">
        <v>27</v>
      </c>
    </row>
    <row r="15" spans="1:5" ht="25.5">
      <c r="A15" s="35" t="s">
        <v>54</v>
      </c>
      <c r="E15" s="39" t="s">
        <v>555</v>
      </c>
    </row>
    <row r="16" spans="1:5" ht="12.75">
      <c r="A16" s="35" t="s">
        <v>56</v>
      </c>
      <c r="E16" s="40" t="s">
        <v>3772</v>
      </c>
    </row>
    <row r="17" spans="1:5" ht="165.75">
      <c r="A17" t="s">
        <v>57</v>
      </c>
      <c r="E17" s="39" t="s">
        <v>556</v>
      </c>
    </row>
    <row r="18" spans="1:16" ht="25.5">
      <c r="A18" t="s">
        <v>49</v>
      </c>
      <c s="34" t="s">
        <v>26</v>
      </c>
      <c s="34" t="s">
        <v>551</v>
      </c>
      <c s="35" t="s">
        <v>552</v>
      </c>
      <c s="6" t="s">
        <v>553</v>
      </c>
      <c s="36" t="s">
        <v>554</v>
      </c>
      <c s="37">
        <v>2.2</v>
      </c>
      <c s="36">
        <v>0</v>
      </c>
      <c s="36">
        <f>ROUND(G18*H18,6)</f>
      </c>
      <c r="L18" s="38">
        <v>0</v>
      </c>
      <c s="32">
        <f>ROUND(ROUND(L18,2)*ROUND(G18,3),2)</f>
      </c>
      <c s="36" t="s">
        <v>53</v>
      </c>
      <c>
        <f>(M18*21)/100</f>
      </c>
      <c t="s">
        <v>27</v>
      </c>
    </row>
    <row r="19" spans="1:5" ht="25.5">
      <c r="A19" s="35" t="s">
        <v>54</v>
      </c>
      <c r="E19" s="39" t="s">
        <v>555</v>
      </c>
    </row>
    <row r="20" spans="1:5" ht="12.75">
      <c r="A20" s="35" t="s">
        <v>56</v>
      </c>
      <c r="E20" s="40" t="s">
        <v>55</v>
      </c>
    </row>
    <row r="21" spans="1:5" ht="165.75">
      <c r="A21" t="s">
        <v>57</v>
      </c>
      <c r="E21" s="39" t="s">
        <v>556</v>
      </c>
    </row>
    <row r="22" spans="1:13" ht="12.75">
      <c r="A22" t="s">
        <v>46</v>
      </c>
      <c r="C22" s="31" t="s">
        <v>47</v>
      </c>
      <c r="E22" s="33" t="s">
        <v>86</v>
      </c>
      <c r="J22" s="32">
        <f>0</f>
      </c>
      <c s="32">
        <f>0</f>
      </c>
      <c s="32">
        <f>0+L23</f>
      </c>
      <c s="32">
        <f>0+M23</f>
      </c>
    </row>
    <row r="23" spans="1:16" ht="25.5">
      <c r="A23" t="s">
        <v>49</v>
      </c>
      <c s="34" t="s">
        <v>65</v>
      </c>
      <c s="34" t="s">
        <v>3649</v>
      </c>
      <c s="35" t="s">
        <v>55</v>
      </c>
      <c s="6" t="s">
        <v>3650</v>
      </c>
      <c s="36" t="s">
        <v>108</v>
      </c>
      <c s="37">
        <v>3.24</v>
      </c>
      <c s="36">
        <v>0</v>
      </c>
      <c s="36">
        <f>ROUND(G23*H23,6)</f>
      </c>
      <c r="L23" s="38">
        <v>0</v>
      </c>
      <c s="32">
        <f>ROUND(ROUND(L23,2)*ROUND(G23,3),2)</f>
      </c>
      <c s="36" t="s">
        <v>3517</v>
      </c>
      <c>
        <f>(M23*21)/100</f>
      </c>
      <c t="s">
        <v>27</v>
      </c>
    </row>
    <row r="24" spans="1:5" ht="12.75">
      <c r="A24" s="35" t="s">
        <v>54</v>
      </c>
      <c r="E24" s="39" t="s">
        <v>55</v>
      </c>
    </row>
    <row r="25" spans="1:5" ht="12.75">
      <c r="A25" s="35" t="s">
        <v>56</v>
      </c>
      <c r="E25" s="40" t="s">
        <v>3773</v>
      </c>
    </row>
    <row r="26" spans="1:5" ht="12.75">
      <c r="A26" t="s">
        <v>57</v>
      </c>
      <c r="E26" s="39" t="s">
        <v>55</v>
      </c>
    </row>
    <row r="27" spans="1:13" ht="12.75">
      <c r="A27" t="s">
        <v>46</v>
      </c>
      <c r="C27" s="31" t="s">
        <v>70</v>
      </c>
      <c r="E27" s="33" t="s">
        <v>2981</v>
      </c>
      <c r="J27" s="32">
        <f>0</f>
      </c>
      <c s="32">
        <f>0</f>
      </c>
      <c s="32">
        <f>0+L28+L32+L36+L40</f>
      </c>
      <c s="32">
        <f>0+M28+M32+M36+M40</f>
      </c>
    </row>
    <row r="28" spans="1:16" ht="12.75">
      <c r="A28" t="s">
        <v>49</v>
      </c>
      <c s="34" t="s">
        <v>70</v>
      </c>
      <c s="34" t="s">
        <v>3620</v>
      </c>
      <c s="35" t="s">
        <v>55</v>
      </c>
      <c s="6" t="s">
        <v>3621</v>
      </c>
      <c s="36" t="s">
        <v>100</v>
      </c>
      <c s="37">
        <v>10.8</v>
      </c>
      <c s="36">
        <v>0</v>
      </c>
      <c s="36">
        <f>ROUND(G28*H28,6)</f>
      </c>
      <c r="L28" s="38">
        <v>0</v>
      </c>
      <c s="32">
        <f>ROUND(ROUND(L28,2)*ROUND(G28,3),2)</f>
      </c>
      <c s="36" t="s">
        <v>3517</v>
      </c>
      <c>
        <f>(M28*21)/100</f>
      </c>
      <c t="s">
        <v>27</v>
      </c>
    </row>
    <row r="29" spans="1:5" ht="12.75">
      <c r="A29" s="35" t="s">
        <v>54</v>
      </c>
      <c r="E29" s="39" t="s">
        <v>55</v>
      </c>
    </row>
    <row r="30" spans="1:5" ht="12.75">
      <c r="A30" s="35" t="s">
        <v>56</v>
      </c>
      <c r="E30" s="40" t="s">
        <v>3774</v>
      </c>
    </row>
    <row r="31" spans="1:5" ht="12.75">
      <c r="A31" t="s">
        <v>57</v>
      </c>
      <c r="E31" s="39" t="s">
        <v>55</v>
      </c>
    </row>
    <row r="32" spans="1:16" ht="12.75">
      <c r="A32" t="s">
        <v>49</v>
      </c>
      <c s="34" t="s">
        <v>75</v>
      </c>
      <c s="34" t="s">
        <v>3713</v>
      </c>
      <c s="35" t="s">
        <v>55</v>
      </c>
      <c s="6" t="s">
        <v>3714</v>
      </c>
      <c s="36" t="s">
        <v>100</v>
      </c>
      <c s="37">
        <v>10.8</v>
      </c>
      <c s="36">
        <v>0</v>
      </c>
      <c s="36">
        <f>ROUND(G32*H32,6)</f>
      </c>
      <c r="L32" s="38">
        <v>0</v>
      </c>
      <c s="32">
        <f>ROUND(ROUND(L32,2)*ROUND(G32,3),2)</f>
      </c>
      <c s="36" t="s">
        <v>3517</v>
      </c>
      <c>
        <f>(M32*21)/100</f>
      </c>
      <c t="s">
        <v>27</v>
      </c>
    </row>
    <row r="33" spans="1:5" ht="12.75">
      <c r="A33" s="35" t="s">
        <v>54</v>
      </c>
      <c r="E33" s="39" t="s">
        <v>55</v>
      </c>
    </row>
    <row r="34" spans="1:5" ht="12.75">
      <c r="A34" s="35" t="s">
        <v>56</v>
      </c>
      <c r="E34" s="40" t="s">
        <v>3774</v>
      </c>
    </row>
    <row r="35" spans="1:5" ht="12.75">
      <c r="A35" t="s">
        <v>57</v>
      </c>
      <c r="E35" s="39" t="s">
        <v>55</v>
      </c>
    </row>
    <row r="36" spans="1:16" ht="12.75">
      <c r="A36" t="s">
        <v>49</v>
      </c>
      <c s="34" t="s">
        <v>110</v>
      </c>
      <c s="34" t="s">
        <v>3715</v>
      </c>
      <c s="35" t="s">
        <v>55</v>
      </c>
      <c s="6" t="s">
        <v>3716</v>
      </c>
      <c s="36" t="s">
        <v>100</v>
      </c>
      <c s="37">
        <v>10.8</v>
      </c>
      <c s="36">
        <v>0</v>
      </c>
      <c s="36">
        <f>ROUND(G36*H36,6)</f>
      </c>
      <c r="L36" s="38">
        <v>0</v>
      </c>
      <c s="32">
        <f>ROUND(ROUND(L36,2)*ROUND(G36,3),2)</f>
      </c>
      <c s="36" t="s">
        <v>3517</v>
      </c>
      <c>
        <f>(M36*21)/100</f>
      </c>
      <c t="s">
        <v>27</v>
      </c>
    </row>
    <row r="37" spans="1:5" ht="12.75">
      <c r="A37" s="35" t="s">
        <v>54</v>
      </c>
      <c r="E37" s="39" t="s">
        <v>55</v>
      </c>
    </row>
    <row r="38" spans="1:5" ht="12.75">
      <c r="A38" s="35" t="s">
        <v>56</v>
      </c>
      <c r="E38" s="40" t="s">
        <v>3774</v>
      </c>
    </row>
    <row r="39" spans="1:5" ht="12.75">
      <c r="A39" t="s">
        <v>57</v>
      </c>
      <c r="E39" s="39" t="s">
        <v>55</v>
      </c>
    </row>
    <row r="40" spans="1:16" ht="12.75">
      <c r="A40" t="s">
        <v>49</v>
      </c>
      <c s="34" t="s">
        <v>114</v>
      </c>
      <c s="34" t="s">
        <v>3661</v>
      </c>
      <c s="35" t="s">
        <v>55</v>
      </c>
      <c s="6" t="s">
        <v>3662</v>
      </c>
      <c s="36" t="s">
        <v>104</v>
      </c>
      <c s="37">
        <v>7.6</v>
      </c>
      <c s="36">
        <v>0</v>
      </c>
      <c s="36">
        <f>ROUND(G40*H40,6)</f>
      </c>
      <c r="L40" s="38">
        <v>0</v>
      </c>
      <c s="32">
        <f>ROUND(ROUND(L40,2)*ROUND(G40,3),2)</f>
      </c>
      <c s="36" t="s">
        <v>3517</v>
      </c>
      <c>
        <f>(M40*21)/100</f>
      </c>
      <c t="s">
        <v>27</v>
      </c>
    </row>
    <row r="41" spans="1:5" ht="12.75">
      <c r="A41" s="35" t="s">
        <v>54</v>
      </c>
      <c r="E41" s="39" t="s">
        <v>55</v>
      </c>
    </row>
    <row r="42" spans="1:5" ht="12.75">
      <c r="A42" s="35" t="s">
        <v>56</v>
      </c>
      <c r="E42" s="40" t="s">
        <v>3775</v>
      </c>
    </row>
    <row r="43" spans="1:5" ht="12.75">
      <c r="A43" t="s">
        <v>57</v>
      </c>
      <c r="E43" s="39" t="s">
        <v>55</v>
      </c>
    </row>
    <row r="44" spans="1:13" ht="12.75">
      <c r="A44" t="s">
        <v>46</v>
      </c>
      <c r="C44" s="31" t="s">
        <v>119</v>
      </c>
      <c r="E44" s="33" t="s">
        <v>3562</v>
      </c>
      <c r="J44" s="32">
        <f>0</f>
      </c>
      <c s="32">
        <f>0</f>
      </c>
      <c s="32">
        <f>0+L45+L49+L53+L57+L61</f>
      </c>
      <c s="32">
        <f>0+M45+M49+M53+M57+M61</f>
      </c>
    </row>
    <row r="45" spans="1:16" ht="25.5">
      <c r="A45" t="s">
        <v>49</v>
      </c>
      <c s="34" t="s">
        <v>119</v>
      </c>
      <c s="34" t="s">
        <v>3663</v>
      </c>
      <c s="35" t="s">
        <v>55</v>
      </c>
      <c s="6" t="s">
        <v>3664</v>
      </c>
      <c s="36" t="s">
        <v>52</v>
      </c>
      <c s="37">
        <v>2</v>
      </c>
      <c s="36">
        <v>0</v>
      </c>
      <c s="36">
        <f>ROUND(G45*H45,6)</f>
      </c>
      <c r="L45" s="38">
        <v>0</v>
      </c>
      <c s="32">
        <f>ROUND(ROUND(L45,2)*ROUND(G45,3),2)</f>
      </c>
      <c s="36" t="s">
        <v>3517</v>
      </c>
      <c>
        <f>(M45*21)/100</f>
      </c>
      <c t="s">
        <v>27</v>
      </c>
    </row>
    <row r="46" spans="1:5" ht="12.75">
      <c r="A46" s="35" t="s">
        <v>54</v>
      </c>
      <c r="E46" s="39" t="s">
        <v>55</v>
      </c>
    </row>
    <row r="47" spans="1:5" ht="12.75">
      <c r="A47" s="35" t="s">
        <v>56</v>
      </c>
      <c r="E47" s="40" t="s">
        <v>55</v>
      </c>
    </row>
    <row r="48" spans="1:5" ht="12.75">
      <c r="A48" t="s">
        <v>57</v>
      </c>
      <c r="E48" s="39" t="s">
        <v>55</v>
      </c>
    </row>
    <row r="49" spans="1:16" ht="12.75">
      <c r="A49" t="s">
        <v>49</v>
      </c>
      <c s="34" t="s">
        <v>123</v>
      </c>
      <c s="34" t="s">
        <v>3665</v>
      </c>
      <c s="35" t="s">
        <v>55</v>
      </c>
      <c s="6" t="s">
        <v>3666</v>
      </c>
      <c s="36" t="s">
        <v>3667</v>
      </c>
      <c s="37">
        <v>70</v>
      </c>
      <c s="36">
        <v>0</v>
      </c>
      <c s="36">
        <f>ROUND(G49*H49,6)</f>
      </c>
      <c r="L49" s="38">
        <v>0</v>
      </c>
      <c s="32">
        <f>ROUND(ROUND(L49,2)*ROUND(G49,3),2)</f>
      </c>
      <c s="36" t="s">
        <v>3517</v>
      </c>
      <c>
        <f>(M49*21)/100</f>
      </c>
      <c t="s">
        <v>27</v>
      </c>
    </row>
    <row r="50" spans="1:5" ht="12.75">
      <c r="A50" s="35" t="s">
        <v>54</v>
      </c>
      <c r="E50" s="39" t="s">
        <v>3668</v>
      </c>
    </row>
    <row r="51" spans="1:5" ht="12.75">
      <c r="A51" s="35" t="s">
        <v>56</v>
      </c>
      <c r="E51" s="40" t="s">
        <v>3776</v>
      </c>
    </row>
    <row r="52" spans="1:5" ht="12.75">
      <c r="A52" t="s">
        <v>57</v>
      </c>
      <c r="E52" s="39" t="s">
        <v>55</v>
      </c>
    </row>
    <row r="53" spans="1:16" ht="12.75">
      <c r="A53" t="s">
        <v>49</v>
      </c>
      <c s="34" t="s">
        <v>127</v>
      </c>
      <c s="34" t="s">
        <v>3670</v>
      </c>
      <c s="35" t="s">
        <v>55</v>
      </c>
      <c s="6" t="s">
        <v>3671</v>
      </c>
      <c s="36" t="s">
        <v>3667</v>
      </c>
      <c s="37">
        <v>35</v>
      </c>
      <c s="36">
        <v>0</v>
      </c>
      <c s="36">
        <f>ROUND(G53*H53,6)</f>
      </c>
      <c r="L53" s="38">
        <v>0</v>
      </c>
      <c s="32">
        <f>ROUND(ROUND(L53,2)*ROUND(G53,3),2)</f>
      </c>
      <c s="36" t="s">
        <v>3517</v>
      </c>
      <c>
        <f>(M53*21)/100</f>
      </c>
      <c t="s">
        <v>27</v>
      </c>
    </row>
    <row r="54" spans="1:5" ht="12.75">
      <c r="A54" s="35" t="s">
        <v>54</v>
      </c>
      <c r="E54" s="39" t="s">
        <v>3668</v>
      </c>
    </row>
    <row r="55" spans="1:5" ht="12.75">
      <c r="A55" s="35" t="s">
        <v>56</v>
      </c>
      <c r="E55" s="40" t="s">
        <v>3777</v>
      </c>
    </row>
    <row r="56" spans="1:5" ht="12.75">
      <c r="A56" t="s">
        <v>57</v>
      </c>
      <c r="E56" s="39" t="s">
        <v>55</v>
      </c>
    </row>
    <row r="57" spans="1:16" ht="12.75">
      <c r="A57" t="s">
        <v>49</v>
      </c>
      <c s="34" t="s">
        <v>131</v>
      </c>
      <c s="34" t="s">
        <v>3676</v>
      </c>
      <c s="35" t="s">
        <v>55</v>
      </c>
      <c s="6" t="s">
        <v>3677</v>
      </c>
      <c s="36" t="s">
        <v>100</v>
      </c>
      <c s="37">
        <v>21.6</v>
      </c>
      <c s="36">
        <v>0</v>
      </c>
      <c s="36">
        <f>ROUND(G57*H57,6)</f>
      </c>
      <c r="L57" s="38">
        <v>0</v>
      </c>
      <c s="32">
        <f>ROUND(ROUND(L57,2)*ROUND(G57,3),2)</f>
      </c>
      <c s="36" t="s">
        <v>3517</v>
      </c>
      <c>
        <f>(M57*21)/100</f>
      </c>
      <c t="s">
        <v>27</v>
      </c>
    </row>
    <row r="58" spans="1:5" ht="12.75">
      <c r="A58" s="35" t="s">
        <v>54</v>
      </c>
      <c r="E58" s="39" t="s">
        <v>55</v>
      </c>
    </row>
    <row r="59" spans="1:5" ht="12.75">
      <c r="A59" s="35" t="s">
        <v>56</v>
      </c>
      <c r="E59" s="40" t="s">
        <v>3718</v>
      </c>
    </row>
    <row r="60" spans="1:5" ht="12.75">
      <c r="A60" t="s">
        <v>57</v>
      </c>
      <c r="E60" s="39" t="s">
        <v>3679</v>
      </c>
    </row>
    <row r="61" spans="1:16" ht="12.75">
      <c r="A61" t="s">
        <v>49</v>
      </c>
      <c s="34" t="s">
        <v>135</v>
      </c>
      <c s="34" t="s">
        <v>3680</v>
      </c>
      <c s="35" t="s">
        <v>55</v>
      </c>
      <c s="6" t="s">
        <v>3681</v>
      </c>
      <c s="36" t="s">
        <v>100</v>
      </c>
      <c s="37">
        <v>10.4</v>
      </c>
      <c s="36">
        <v>0</v>
      </c>
      <c s="36">
        <f>ROUND(G61*H61,6)</f>
      </c>
      <c r="L61" s="38">
        <v>0</v>
      </c>
      <c s="32">
        <f>ROUND(ROUND(L61,2)*ROUND(G61,3),2)</f>
      </c>
      <c s="36" t="s">
        <v>3517</v>
      </c>
      <c>
        <f>(M61*21)/100</f>
      </c>
      <c t="s">
        <v>27</v>
      </c>
    </row>
    <row r="62" spans="1:5" ht="12.75">
      <c r="A62" s="35" t="s">
        <v>54</v>
      </c>
      <c r="E62" s="39" t="s">
        <v>3778</v>
      </c>
    </row>
    <row r="63" spans="1:5" ht="12.75">
      <c r="A63" s="35" t="s">
        <v>56</v>
      </c>
      <c r="E63" s="40" t="s">
        <v>3779</v>
      </c>
    </row>
    <row r="64" spans="1:5" ht="12.75">
      <c r="A64" t="s">
        <v>57</v>
      </c>
      <c r="E64" s="39" t="s">
        <v>55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8.xml><?xml version="1.0" encoding="utf-8"?>
<worksheet xmlns="http://schemas.openxmlformats.org/spreadsheetml/2006/main" xmlns:r="http://schemas.openxmlformats.org/officeDocument/2006/relationships">
  <dimension ref="A1:T7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3634</v>
      </c>
      <c s="41">
        <f>Rekapitulace!C65</f>
      </c>
      <c s="20" t="s">
        <v>0</v>
      </c>
      <c t="s">
        <v>23</v>
      </c>
      <c t="s">
        <v>27</v>
      </c>
    </row>
    <row r="4" spans="1:16" ht="32" customHeight="1">
      <c r="A4" s="24" t="s">
        <v>20</v>
      </c>
      <c s="25" t="s">
        <v>28</v>
      </c>
      <c s="27" t="s">
        <v>3634</v>
      </c>
      <c r="E4" s="26" t="s">
        <v>3635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COUNTIFS(L8:L74,"=0",A8:A74,"P")+COUNTIFS(L8:L74,"",A8:A74,"P")+SUM(Q8:Q74)</f>
      </c>
    </row>
    <row r="8" spans="1:13" ht="12.75">
      <c r="A8" t="s">
        <v>44</v>
      </c>
      <c r="C8" s="28" t="s">
        <v>3782</v>
      </c>
      <c r="E8" s="30" t="s">
        <v>3781</v>
      </c>
      <c r="J8" s="29">
        <f>0+J9+J22+J35+J52+J57</f>
      </c>
      <c s="29">
        <f>0+K9+K22+K35+K52+K57</f>
      </c>
      <c s="29">
        <f>0+L9+L22+L35+L52+L57</f>
      </c>
      <c s="29">
        <f>0+M9+M22+M35+M52+M57</f>
      </c>
    </row>
    <row r="9" spans="1:13" ht="12.75">
      <c r="A9" t="s">
        <v>46</v>
      </c>
      <c r="C9" s="31" t="s">
        <v>620</v>
      </c>
      <c r="E9" s="33" t="s">
        <v>621</v>
      </c>
      <c r="J9" s="32">
        <f>0</f>
      </c>
      <c s="32">
        <f>0</f>
      </c>
      <c s="32">
        <f>0+L10+L14+L18</f>
      </c>
      <c s="32">
        <f>0+M10+M14+M18</f>
      </c>
    </row>
    <row r="10" spans="1:16" ht="12.75">
      <c r="A10" t="s">
        <v>49</v>
      </c>
      <c s="34" t="s">
        <v>47</v>
      </c>
      <c s="34" t="s">
        <v>3639</v>
      </c>
      <c s="35" t="s">
        <v>55</v>
      </c>
      <c s="6" t="s">
        <v>3640</v>
      </c>
      <c s="36" t="s">
        <v>96</v>
      </c>
      <c s="37">
        <v>1</v>
      </c>
      <c s="36">
        <v>0</v>
      </c>
      <c s="36">
        <f>ROUND(G10*H10,6)</f>
      </c>
      <c r="L10" s="38">
        <v>0</v>
      </c>
      <c s="32">
        <f>ROUND(ROUND(L10,2)*ROUND(G10,3),2)</f>
      </c>
      <c s="36" t="s">
        <v>3641</v>
      </c>
      <c>
        <f>(M10*21)/100</f>
      </c>
      <c t="s">
        <v>27</v>
      </c>
    </row>
    <row r="11" spans="1:5" ht="12.75">
      <c r="A11" s="35" t="s">
        <v>54</v>
      </c>
      <c r="E11" s="39" t="s">
        <v>3642</v>
      </c>
    </row>
    <row r="12" spans="1:5" ht="12.75">
      <c r="A12" s="35" t="s">
        <v>56</v>
      </c>
      <c r="E12" s="40" t="s">
        <v>55</v>
      </c>
    </row>
    <row r="13" spans="1:5" ht="12.75">
      <c r="A13" t="s">
        <v>57</v>
      </c>
      <c r="E13" s="39" t="s">
        <v>55</v>
      </c>
    </row>
    <row r="14" spans="1:16" ht="25.5">
      <c r="A14" t="s">
        <v>49</v>
      </c>
      <c s="34" t="s">
        <v>27</v>
      </c>
      <c s="34" t="s">
        <v>571</v>
      </c>
      <c s="35" t="s">
        <v>572</v>
      </c>
      <c s="6" t="s">
        <v>573</v>
      </c>
      <c s="36" t="s">
        <v>554</v>
      </c>
      <c s="37">
        <v>17.1</v>
      </c>
      <c s="36">
        <v>0</v>
      </c>
      <c s="36">
        <f>ROUND(G14*H14,6)</f>
      </c>
      <c r="L14" s="38">
        <v>0</v>
      </c>
      <c s="32">
        <f>ROUND(ROUND(L14,2)*ROUND(G14,3),2)</f>
      </c>
      <c s="36" t="s">
        <v>53</v>
      </c>
      <c>
        <f>(M14*21)/100</f>
      </c>
      <c t="s">
        <v>27</v>
      </c>
    </row>
    <row r="15" spans="1:5" ht="25.5">
      <c r="A15" s="35" t="s">
        <v>54</v>
      </c>
      <c r="E15" s="39" t="s">
        <v>555</v>
      </c>
    </row>
    <row r="16" spans="1:5" ht="12.75">
      <c r="A16" s="35" t="s">
        <v>56</v>
      </c>
      <c r="E16" s="40" t="s">
        <v>3783</v>
      </c>
    </row>
    <row r="17" spans="1:5" ht="165.75">
      <c r="A17" t="s">
        <v>57</v>
      </c>
      <c r="E17" s="39" t="s">
        <v>556</v>
      </c>
    </row>
    <row r="18" spans="1:16" ht="25.5">
      <c r="A18" t="s">
        <v>49</v>
      </c>
      <c s="34" t="s">
        <v>26</v>
      </c>
      <c s="34" t="s">
        <v>551</v>
      </c>
      <c s="35" t="s">
        <v>552</v>
      </c>
      <c s="6" t="s">
        <v>553</v>
      </c>
      <c s="36" t="s">
        <v>554</v>
      </c>
      <c s="37">
        <v>2.2</v>
      </c>
      <c s="36">
        <v>0</v>
      </c>
      <c s="36">
        <f>ROUND(G18*H18,6)</f>
      </c>
      <c r="L18" s="38">
        <v>0</v>
      </c>
      <c s="32">
        <f>ROUND(ROUND(L18,2)*ROUND(G18,3),2)</f>
      </c>
      <c s="36" t="s">
        <v>53</v>
      </c>
      <c>
        <f>(M18*21)/100</f>
      </c>
      <c t="s">
        <v>27</v>
      </c>
    </row>
    <row r="19" spans="1:5" ht="25.5">
      <c r="A19" s="35" t="s">
        <v>54</v>
      </c>
      <c r="E19" s="39" t="s">
        <v>555</v>
      </c>
    </row>
    <row r="20" spans="1:5" ht="12.75">
      <c r="A20" s="35" t="s">
        <v>56</v>
      </c>
      <c r="E20" s="40" t="s">
        <v>55</v>
      </c>
    </row>
    <row r="21" spans="1:5" ht="165.75">
      <c r="A21" t="s">
        <v>57</v>
      </c>
      <c r="E21" s="39" t="s">
        <v>556</v>
      </c>
    </row>
    <row r="22" spans="1:13" ht="12.75">
      <c r="A22" t="s">
        <v>46</v>
      </c>
      <c r="C22" s="31" t="s">
        <v>47</v>
      </c>
      <c r="E22" s="33" t="s">
        <v>86</v>
      </c>
      <c r="J22" s="32">
        <f>0</f>
      </c>
      <c s="32">
        <f>0</f>
      </c>
      <c s="32">
        <f>0+L23+L27+L31</f>
      </c>
      <c s="32">
        <f>0+M23+M27+M31</f>
      </c>
    </row>
    <row r="23" spans="1:16" ht="12.75">
      <c r="A23" t="s">
        <v>49</v>
      </c>
      <c s="34" t="s">
        <v>65</v>
      </c>
      <c s="34" t="s">
        <v>3691</v>
      </c>
      <c s="35" t="s">
        <v>55</v>
      </c>
      <c s="6" t="s">
        <v>3692</v>
      </c>
      <c s="36" t="s">
        <v>108</v>
      </c>
      <c s="37">
        <v>4.22</v>
      </c>
      <c s="36">
        <v>0</v>
      </c>
      <c s="36">
        <f>ROUND(G23*H23,6)</f>
      </c>
      <c r="L23" s="38">
        <v>0</v>
      </c>
      <c s="32">
        <f>ROUND(ROUND(L23,2)*ROUND(G23,3),2)</f>
      </c>
      <c s="36" t="s">
        <v>3517</v>
      </c>
      <c>
        <f>(M23*21)/100</f>
      </c>
      <c t="s">
        <v>27</v>
      </c>
    </row>
    <row r="24" spans="1:5" ht="12.75">
      <c r="A24" s="35" t="s">
        <v>54</v>
      </c>
      <c r="E24" s="39" t="s">
        <v>3693</v>
      </c>
    </row>
    <row r="25" spans="1:5" ht="12.75">
      <c r="A25" s="35" t="s">
        <v>56</v>
      </c>
      <c r="E25" s="40" t="s">
        <v>55</v>
      </c>
    </row>
    <row r="26" spans="1:5" ht="12.75">
      <c r="A26" t="s">
        <v>57</v>
      </c>
      <c r="E26" s="39" t="s">
        <v>55</v>
      </c>
    </row>
    <row r="27" spans="1:16" ht="12.75">
      <c r="A27" t="s">
        <v>49</v>
      </c>
      <c s="34" t="s">
        <v>70</v>
      </c>
      <c s="34" t="s">
        <v>3695</v>
      </c>
      <c s="35" t="s">
        <v>55</v>
      </c>
      <c s="6" t="s">
        <v>3696</v>
      </c>
      <c s="36" t="s">
        <v>108</v>
      </c>
      <c s="37">
        <v>1.7</v>
      </c>
      <c s="36">
        <v>0</v>
      </c>
      <c s="36">
        <f>ROUND(G27*H27,6)</f>
      </c>
      <c r="L27" s="38">
        <v>0</v>
      </c>
      <c s="32">
        <f>ROUND(ROUND(L27,2)*ROUND(G27,3),2)</f>
      </c>
      <c s="36" t="s">
        <v>3517</v>
      </c>
      <c>
        <f>(M27*21)/100</f>
      </c>
      <c t="s">
        <v>27</v>
      </c>
    </row>
    <row r="28" spans="1:5" ht="12.75">
      <c r="A28" s="35" t="s">
        <v>54</v>
      </c>
      <c r="E28" s="39" t="s">
        <v>55</v>
      </c>
    </row>
    <row r="29" spans="1:5" ht="12.75">
      <c r="A29" s="35" t="s">
        <v>56</v>
      </c>
      <c r="E29" s="40" t="s">
        <v>55</v>
      </c>
    </row>
    <row r="30" spans="1:5" ht="12.75">
      <c r="A30" t="s">
        <v>57</v>
      </c>
      <c r="E30" s="39" t="s">
        <v>55</v>
      </c>
    </row>
    <row r="31" spans="1:16" ht="25.5">
      <c r="A31" t="s">
        <v>49</v>
      </c>
      <c s="34" t="s">
        <v>75</v>
      </c>
      <c s="34" t="s">
        <v>3649</v>
      </c>
      <c s="35" t="s">
        <v>55</v>
      </c>
      <c s="6" t="s">
        <v>3650</v>
      </c>
      <c s="36" t="s">
        <v>108</v>
      </c>
      <c s="37">
        <v>5.28</v>
      </c>
      <c s="36">
        <v>0</v>
      </c>
      <c s="36">
        <f>ROUND(G31*H31,6)</f>
      </c>
      <c r="L31" s="38">
        <v>0</v>
      </c>
      <c s="32">
        <f>ROUND(ROUND(L31,2)*ROUND(G31,3),2)</f>
      </c>
      <c s="36" t="s">
        <v>3517</v>
      </c>
      <c>
        <f>(M31*21)/100</f>
      </c>
      <c t="s">
        <v>27</v>
      </c>
    </row>
    <row r="32" spans="1:5" ht="12.75">
      <c r="A32" s="35" t="s">
        <v>54</v>
      </c>
      <c r="E32" s="39" t="s">
        <v>3784</v>
      </c>
    </row>
    <row r="33" spans="1:5" ht="12.75">
      <c r="A33" s="35" t="s">
        <v>56</v>
      </c>
      <c r="E33" s="40" t="s">
        <v>55</v>
      </c>
    </row>
    <row r="34" spans="1:5" ht="12.75">
      <c r="A34" t="s">
        <v>57</v>
      </c>
      <c r="E34" s="39" t="s">
        <v>55</v>
      </c>
    </row>
    <row r="35" spans="1:13" ht="12.75">
      <c r="A35" t="s">
        <v>46</v>
      </c>
      <c r="C35" s="31" t="s">
        <v>70</v>
      </c>
      <c r="E35" s="33" t="s">
        <v>2981</v>
      </c>
      <c r="J35" s="32">
        <f>0</f>
      </c>
      <c s="32">
        <f>0</f>
      </c>
      <c s="32">
        <f>0+L36+L40+L44+L48</f>
      </c>
      <c s="32">
        <f>0+M36+M40+M44+M48</f>
      </c>
    </row>
    <row r="36" spans="1:16" ht="12.75">
      <c r="A36" t="s">
        <v>49</v>
      </c>
      <c s="34" t="s">
        <v>110</v>
      </c>
      <c s="34" t="s">
        <v>3620</v>
      </c>
      <c s="35" t="s">
        <v>55</v>
      </c>
      <c s="6" t="s">
        <v>3621</v>
      </c>
      <c s="36" t="s">
        <v>100</v>
      </c>
      <c s="37">
        <v>14.4</v>
      </c>
      <c s="36">
        <v>0</v>
      </c>
      <c s="36">
        <f>ROUND(G36*H36,6)</f>
      </c>
      <c r="L36" s="38">
        <v>0</v>
      </c>
      <c s="32">
        <f>ROUND(ROUND(L36,2)*ROUND(G36,3),2)</f>
      </c>
      <c s="36" t="s">
        <v>3517</v>
      </c>
      <c>
        <f>(M36*21)/100</f>
      </c>
      <c t="s">
        <v>27</v>
      </c>
    </row>
    <row r="37" spans="1:5" ht="12.75">
      <c r="A37" s="35" t="s">
        <v>54</v>
      </c>
      <c r="E37" s="39" t="s">
        <v>55</v>
      </c>
    </row>
    <row r="38" spans="1:5" ht="12.75">
      <c r="A38" s="35" t="s">
        <v>56</v>
      </c>
      <c r="E38" s="40" t="s">
        <v>3785</v>
      </c>
    </row>
    <row r="39" spans="1:5" ht="12.75">
      <c r="A39" t="s">
        <v>57</v>
      </c>
      <c r="E39" s="39" t="s">
        <v>55</v>
      </c>
    </row>
    <row r="40" spans="1:16" ht="12.75">
      <c r="A40" t="s">
        <v>49</v>
      </c>
      <c s="34" t="s">
        <v>114</v>
      </c>
      <c s="34" t="s">
        <v>3713</v>
      </c>
      <c s="35" t="s">
        <v>55</v>
      </c>
      <c s="6" t="s">
        <v>3714</v>
      </c>
      <c s="36" t="s">
        <v>100</v>
      </c>
      <c s="37">
        <v>14.4</v>
      </c>
      <c s="36">
        <v>0</v>
      </c>
      <c s="36">
        <f>ROUND(G40*H40,6)</f>
      </c>
      <c r="L40" s="38">
        <v>0</v>
      </c>
      <c s="32">
        <f>ROUND(ROUND(L40,2)*ROUND(G40,3),2)</f>
      </c>
      <c s="36" t="s">
        <v>3517</v>
      </c>
      <c>
        <f>(M40*21)/100</f>
      </c>
      <c t="s">
        <v>27</v>
      </c>
    </row>
    <row r="41" spans="1:5" ht="12.75">
      <c r="A41" s="35" t="s">
        <v>54</v>
      </c>
      <c r="E41" s="39" t="s">
        <v>55</v>
      </c>
    </row>
    <row r="42" spans="1:5" ht="12.75">
      <c r="A42" s="35" t="s">
        <v>56</v>
      </c>
      <c r="E42" s="40" t="s">
        <v>3785</v>
      </c>
    </row>
    <row r="43" spans="1:5" ht="12.75">
      <c r="A43" t="s">
        <v>57</v>
      </c>
      <c r="E43" s="39" t="s">
        <v>55</v>
      </c>
    </row>
    <row r="44" spans="1:16" ht="12.75">
      <c r="A44" t="s">
        <v>49</v>
      </c>
      <c s="34" t="s">
        <v>119</v>
      </c>
      <c s="34" t="s">
        <v>3715</v>
      </c>
      <c s="35" t="s">
        <v>55</v>
      </c>
      <c s="6" t="s">
        <v>3716</v>
      </c>
      <c s="36" t="s">
        <v>100</v>
      </c>
      <c s="37">
        <v>14.4</v>
      </c>
      <c s="36">
        <v>0</v>
      </c>
      <c s="36">
        <f>ROUND(G44*H44,6)</f>
      </c>
      <c r="L44" s="38">
        <v>0</v>
      </c>
      <c s="32">
        <f>ROUND(ROUND(L44,2)*ROUND(G44,3),2)</f>
      </c>
      <c s="36" t="s">
        <v>3517</v>
      </c>
      <c>
        <f>(M44*21)/100</f>
      </c>
      <c t="s">
        <v>27</v>
      </c>
    </row>
    <row r="45" spans="1:5" ht="12.75">
      <c r="A45" s="35" t="s">
        <v>54</v>
      </c>
      <c r="E45" s="39" t="s">
        <v>55</v>
      </c>
    </row>
    <row r="46" spans="1:5" ht="12.75">
      <c r="A46" s="35" t="s">
        <v>56</v>
      </c>
      <c r="E46" s="40" t="s">
        <v>3785</v>
      </c>
    </row>
    <row r="47" spans="1:5" ht="12.75">
      <c r="A47" t="s">
        <v>57</v>
      </c>
      <c r="E47" s="39" t="s">
        <v>55</v>
      </c>
    </row>
    <row r="48" spans="1:16" ht="12.75">
      <c r="A48" t="s">
        <v>49</v>
      </c>
      <c s="34" t="s">
        <v>123</v>
      </c>
      <c s="34" t="s">
        <v>3661</v>
      </c>
      <c s="35" t="s">
        <v>55</v>
      </c>
      <c s="6" t="s">
        <v>3662</v>
      </c>
      <c s="36" t="s">
        <v>104</v>
      </c>
      <c s="37">
        <v>19.8</v>
      </c>
      <c s="36">
        <v>0</v>
      </c>
      <c s="36">
        <f>ROUND(G48*H48,6)</f>
      </c>
      <c r="L48" s="38">
        <v>0</v>
      </c>
      <c s="32">
        <f>ROUND(ROUND(L48,2)*ROUND(G48,3),2)</f>
      </c>
      <c s="36" t="s">
        <v>3517</v>
      </c>
      <c>
        <f>(M48*21)/100</f>
      </c>
      <c t="s">
        <v>27</v>
      </c>
    </row>
    <row r="49" spans="1:5" ht="12.75">
      <c r="A49" s="35" t="s">
        <v>54</v>
      </c>
      <c r="E49" s="39" t="s">
        <v>55</v>
      </c>
    </row>
    <row r="50" spans="1:5" ht="12.75">
      <c r="A50" s="35" t="s">
        <v>56</v>
      </c>
      <c r="E50" s="40" t="s">
        <v>55</v>
      </c>
    </row>
    <row r="51" spans="1:5" ht="12.75">
      <c r="A51" t="s">
        <v>57</v>
      </c>
      <c r="E51" s="39" t="s">
        <v>55</v>
      </c>
    </row>
    <row r="52" spans="1:13" ht="12.75">
      <c r="A52" t="s">
        <v>46</v>
      </c>
      <c r="C52" s="31" t="s">
        <v>114</v>
      </c>
      <c r="E52" s="33" t="s">
        <v>3251</v>
      </c>
      <c r="J52" s="32">
        <f>0</f>
      </c>
      <c s="32">
        <f>0</f>
      </c>
      <c s="32">
        <f>0+L53</f>
      </c>
      <c s="32">
        <f>0+M53</f>
      </c>
    </row>
    <row r="53" spans="1:16" ht="12.75">
      <c r="A53" t="s">
        <v>49</v>
      </c>
      <c s="34" t="s">
        <v>127</v>
      </c>
      <c s="34" t="s">
        <v>3786</v>
      </c>
      <c s="35" t="s">
        <v>55</v>
      </c>
      <c s="6" t="s">
        <v>3787</v>
      </c>
      <c s="36" t="s">
        <v>104</v>
      </c>
      <c s="37">
        <v>4.5</v>
      </c>
      <c s="36">
        <v>0</v>
      </c>
      <c s="36">
        <f>ROUND(G53*H53,6)</f>
      </c>
      <c r="L53" s="38">
        <v>0</v>
      </c>
      <c s="32">
        <f>ROUND(ROUND(L53,2)*ROUND(G53,3),2)</f>
      </c>
      <c s="36" t="s">
        <v>3517</v>
      </c>
      <c>
        <f>(M53*21)/100</f>
      </c>
      <c t="s">
        <v>27</v>
      </c>
    </row>
    <row r="54" spans="1:5" ht="12.75">
      <c r="A54" s="35" t="s">
        <v>54</v>
      </c>
      <c r="E54" s="39" t="s">
        <v>3788</v>
      </c>
    </row>
    <row r="55" spans="1:5" ht="12.75">
      <c r="A55" s="35" t="s">
        <v>56</v>
      </c>
      <c r="E55" s="40" t="s">
        <v>3789</v>
      </c>
    </row>
    <row r="56" spans="1:5" ht="12.75">
      <c r="A56" t="s">
        <v>57</v>
      </c>
      <c r="E56" s="39" t="s">
        <v>55</v>
      </c>
    </row>
    <row r="57" spans="1:13" ht="12.75">
      <c r="A57" t="s">
        <v>46</v>
      </c>
      <c r="C57" s="31" t="s">
        <v>119</v>
      </c>
      <c r="E57" s="33" t="s">
        <v>3562</v>
      </c>
      <c r="J57" s="32">
        <f>0</f>
      </c>
      <c s="32">
        <f>0</f>
      </c>
      <c s="32">
        <f>0+L58+L62+L66+L70+L74</f>
      </c>
      <c s="32">
        <f>0+M58+M62+M66+M70+M74</f>
      </c>
    </row>
    <row r="58" spans="1:16" ht="25.5">
      <c r="A58" t="s">
        <v>49</v>
      </c>
      <c s="34" t="s">
        <v>131</v>
      </c>
      <c s="34" t="s">
        <v>3663</v>
      </c>
      <c s="35" t="s">
        <v>55</v>
      </c>
      <c s="6" t="s">
        <v>3664</v>
      </c>
      <c s="36" t="s">
        <v>52</v>
      </c>
      <c s="37">
        <v>2</v>
      </c>
      <c s="36">
        <v>0</v>
      </c>
      <c s="36">
        <f>ROUND(G58*H58,6)</f>
      </c>
      <c r="L58" s="38">
        <v>0</v>
      </c>
      <c s="32">
        <f>ROUND(ROUND(L58,2)*ROUND(G58,3),2)</f>
      </c>
      <c s="36" t="s">
        <v>3517</v>
      </c>
      <c>
        <f>(M58*21)/100</f>
      </c>
      <c t="s">
        <v>27</v>
      </c>
    </row>
    <row r="59" spans="1:5" ht="12.75">
      <c r="A59" s="35" t="s">
        <v>54</v>
      </c>
      <c r="E59" s="39" t="s">
        <v>55</v>
      </c>
    </row>
    <row r="60" spans="1:5" ht="12.75">
      <c r="A60" s="35" t="s">
        <v>56</v>
      </c>
      <c r="E60" s="40" t="s">
        <v>55</v>
      </c>
    </row>
    <row r="61" spans="1:5" ht="12.75">
      <c r="A61" t="s">
        <v>57</v>
      </c>
      <c r="E61" s="39" t="s">
        <v>55</v>
      </c>
    </row>
    <row r="62" spans="1:16" ht="12.75">
      <c r="A62" t="s">
        <v>49</v>
      </c>
      <c s="34" t="s">
        <v>135</v>
      </c>
      <c s="34" t="s">
        <v>3665</v>
      </c>
      <c s="35" t="s">
        <v>55</v>
      </c>
      <c s="6" t="s">
        <v>3666</v>
      </c>
      <c s="36" t="s">
        <v>3667</v>
      </c>
      <c s="37">
        <v>70</v>
      </c>
      <c s="36">
        <v>0</v>
      </c>
      <c s="36">
        <f>ROUND(G62*H62,6)</f>
      </c>
      <c r="L62" s="38">
        <v>0</v>
      </c>
      <c s="32">
        <f>ROUND(ROUND(L62,2)*ROUND(G62,3),2)</f>
      </c>
      <c s="36" t="s">
        <v>3517</v>
      </c>
      <c>
        <f>(M62*21)/100</f>
      </c>
      <c t="s">
        <v>27</v>
      </c>
    </row>
    <row r="63" spans="1:5" ht="12.75">
      <c r="A63" s="35" t="s">
        <v>54</v>
      </c>
      <c r="E63" s="39" t="s">
        <v>3668</v>
      </c>
    </row>
    <row r="64" spans="1:5" ht="12.75">
      <c r="A64" s="35" t="s">
        <v>56</v>
      </c>
      <c r="E64" s="40" t="s">
        <v>3776</v>
      </c>
    </row>
    <row r="65" spans="1:5" ht="12.75">
      <c r="A65" t="s">
        <v>57</v>
      </c>
      <c r="E65" s="39" t="s">
        <v>55</v>
      </c>
    </row>
    <row r="66" spans="1:16" ht="12.75">
      <c r="A66" t="s">
        <v>49</v>
      </c>
      <c s="34" t="s">
        <v>140</v>
      </c>
      <c s="34" t="s">
        <v>3762</v>
      </c>
      <c s="35" t="s">
        <v>55</v>
      </c>
      <c s="6" t="s">
        <v>3763</v>
      </c>
      <c s="36" t="s">
        <v>104</v>
      </c>
      <c s="37">
        <v>8</v>
      </c>
      <c s="36">
        <v>0</v>
      </c>
      <c s="36">
        <f>ROUND(G66*H66,6)</f>
      </c>
      <c r="L66" s="38">
        <v>0</v>
      </c>
      <c s="32">
        <f>ROUND(ROUND(L66,2)*ROUND(G66,3),2)</f>
      </c>
      <c s="36" t="s">
        <v>3517</v>
      </c>
      <c>
        <f>(M66*21)/100</f>
      </c>
      <c t="s">
        <v>27</v>
      </c>
    </row>
    <row r="67" spans="1:5" ht="12.75">
      <c r="A67" s="35" t="s">
        <v>54</v>
      </c>
      <c r="E67" s="39" t="s">
        <v>3790</v>
      </c>
    </row>
    <row r="68" spans="1:5" ht="12.75">
      <c r="A68" s="35" t="s">
        <v>56</v>
      </c>
      <c r="E68" s="40" t="s">
        <v>3791</v>
      </c>
    </row>
    <row r="69" spans="1:5" ht="12.75">
      <c r="A69" t="s">
        <v>57</v>
      </c>
      <c r="E69" s="39" t="s">
        <v>55</v>
      </c>
    </row>
    <row r="70" spans="1:16" ht="12.75">
      <c r="A70" t="s">
        <v>49</v>
      </c>
      <c s="34" t="s">
        <v>145</v>
      </c>
      <c s="34" t="s">
        <v>3676</v>
      </c>
      <c s="35" t="s">
        <v>55</v>
      </c>
      <c s="6" t="s">
        <v>3677</v>
      </c>
      <c s="36" t="s">
        <v>100</v>
      </c>
      <c s="37">
        <v>17.28</v>
      </c>
      <c s="36">
        <v>0</v>
      </c>
      <c s="36">
        <f>ROUND(G70*H70,6)</f>
      </c>
      <c r="L70" s="38">
        <v>0</v>
      </c>
      <c s="32">
        <f>ROUND(ROUND(L70,2)*ROUND(G70,3),2)</f>
      </c>
      <c s="36" t="s">
        <v>3517</v>
      </c>
      <c>
        <f>(M70*21)/100</f>
      </c>
      <c t="s">
        <v>27</v>
      </c>
    </row>
    <row r="71" spans="1:5" ht="12.75">
      <c r="A71" s="35" t="s">
        <v>54</v>
      </c>
      <c r="E71" s="39" t="s">
        <v>55</v>
      </c>
    </row>
    <row r="72" spans="1:5" ht="12.75">
      <c r="A72" s="35" t="s">
        <v>56</v>
      </c>
      <c r="E72" s="40" t="s">
        <v>3792</v>
      </c>
    </row>
    <row r="73" spans="1:5" ht="12.75">
      <c r="A73" t="s">
        <v>57</v>
      </c>
      <c r="E73" s="39" t="s">
        <v>3679</v>
      </c>
    </row>
    <row r="74" spans="1:16" ht="12.75">
      <c r="A74" t="s">
        <v>49</v>
      </c>
      <c s="34" t="s">
        <v>149</v>
      </c>
      <c s="34" t="s">
        <v>3680</v>
      </c>
      <c s="35" t="s">
        <v>55</v>
      </c>
      <c s="6" t="s">
        <v>3681</v>
      </c>
      <c s="36" t="s">
        <v>100</v>
      </c>
      <c s="37">
        <v>10.4</v>
      </c>
      <c s="36">
        <v>0</v>
      </c>
      <c s="36">
        <f>ROUND(G74*H74,6)</f>
      </c>
      <c r="L74" s="38">
        <v>0</v>
      </c>
      <c s="32">
        <f>ROUND(ROUND(L74,2)*ROUND(G74,3),2)</f>
      </c>
      <c s="36" t="s">
        <v>3517</v>
      </c>
      <c>
        <f>(M74*21)/100</f>
      </c>
      <c t="s">
        <v>27</v>
      </c>
    </row>
    <row r="75" spans="1:5" ht="12.75">
      <c r="A75" s="35" t="s">
        <v>54</v>
      </c>
      <c r="E75" s="39" t="s">
        <v>55</v>
      </c>
    </row>
    <row r="76" spans="1:5" ht="12.75">
      <c r="A76" s="35" t="s">
        <v>56</v>
      </c>
      <c r="E76" s="40" t="s">
        <v>3793</v>
      </c>
    </row>
    <row r="77" spans="1:5" ht="12.75">
      <c r="A77" t="s">
        <v>57</v>
      </c>
      <c r="E77" s="39" t="s">
        <v>55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9.xml><?xml version="1.0" encoding="utf-8"?>
<worksheet xmlns="http://schemas.openxmlformats.org/spreadsheetml/2006/main" xmlns:r="http://schemas.openxmlformats.org/officeDocument/2006/relationships">
  <dimension ref="A1:T8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3634</v>
      </c>
      <c s="41">
        <f>Rekapitulace!C65</f>
      </c>
      <c s="20" t="s">
        <v>0</v>
      </c>
      <c t="s">
        <v>23</v>
      </c>
      <c t="s">
        <v>27</v>
      </c>
    </row>
    <row r="4" spans="1:16" ht="32" customHeight="1">
      <c r="A4" s="24" t="s">
        <v>20</v>
      </c>
      <c s="25" t="s">
        <v>28</v>
      </c>
      <c s="27" t="s">
        <v>3634</v>
      </c>
      <c r="E4" s="26" t="s">
        <v>3635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COUNTIFS(L8:L85,"=0",A8:A85,"P")+COUNTIFS(L8:L85,"",A8:A85,"P")+SUM(Q8:Q85)</f>
      </c>
    </row>
    <row r="8" spans="1:13" ht="12.75">
      <c r="A8" t="s">
        <v>44</v>
      </c>
      <c r="C8" s="28" t="s">
        <v>3796</v>
      </c>
      <c r="E8" s="30" t="s">
        <v>3795</v>
      </c>
      <c r="J8" s="29">
        <f>0+J9+J26+J39+J64</f>
      </c>
      <c s="29">
        <f>0+K9+K26+K39+K64</f>
      </c>
      <c s="29">
        <f>0+L9+L26+L39+L64</f>
      </c>
      <c s="29">
        <f>0+M9+M26+M39+M64</f>
      </c>
    </row>
    <row r="9" spans="1:13" ht="12.75">
      <c r="A9" t="s">
        <v>46</v>
      </c>
      <c r="C9" s="31" t="s">
        <v>620</v>
      </c>
      <c r="E9" s="33" t="s">
        <v>621</v>
      </c>
      <c r="J9" s="32">
        <f>0</f>
      </c>
      <c s="32">
        <f>0</f>
      </c>
      <c s="32">
        <f>0+L10+L14+L18+L22</f>
      </c>
      <c s="32">
        <f>0+M10+M14+M18+M22</f>
      </c>
    </row>
    <row r="10" spans="1:16" ht="12.75">
      <c r="A10" t="s">
        <v>49</v>
      </c>
      <c s="34" t="s">
        <v>47</v>
      </c>
      <c s="34" t="s">
        <v>3639</v>
      </c>
      <c s="35" t="s">
        <v>55</v>
      </c>
      <c s="6" t="s">
        <v>3640</v>
      </c>
      <c s="36" t="s">
        <v>96</v>
      </c>
      <c s="37">
        <v>1</v>
      </c>
      <c s="36">
        <v>0</v>
      </c>
      <c s="36">
        <f>ROUND(G10*H10,6)</f>
      </c>
      <c r="L10" s="38">
        <v>0</v>
      </c>
      <c s="32">
        <f>ROUND(ROUND(L10,2)*ROUND(G10,3),2)</f>
      </c>
      <c s="36" t="s">
        <v>3641</v>
      </c>
      <c>
        <f>(M10*21)/100</f>
      </c>
      <c t="s">
        <v>27</v>
      </c>
    </row>
    <row r="11" spans="1:5" ht="12.75">
      <c r="A11" s="35" t="s">
        <v>54</v>
      </c>
      <c r="E11" s="39" t="s">
        <v>3642</v>
      </c>
    </row>
    <row r="12" spans="1:5" ht="12.75">
      <c r="A12" s="35" t="s">
        <v>56</v>
      </c>
      <c r="E12" s="40" t="s">
        <v>55</v>
      </c>
    </row>
    <row r="13" spans="1:5" ht="12.75">
      <c r="A13" t="s">
        <v>57</v>
      </c>
      <c r="E13" s="39" t="s">
        <v>55</v>
      </c>
    </row>
    <row r="14" spans="1:16" ht="25.5">
      <c r="A14" t="s">
        <v>49</v>
      </c>
      <c s="34" t="s">
        <v>27</v>
      </c>
      <c s="34" t="s">
        <v>571</v>
      </c>
      <c s="35" t="s">
        <v>572</v>
      </c>
      <c s="6" t="s">
        <v>573</v>
      </c>
      <c s="36" t="s">
        <v>554</v>
      </c>
      <c s="37">
        <v>33.029</v>
      </c>
      <c s="36">
        <v>0</v>
      </c>
      <c s="36">
        <f>ROUND(G14*H14,6)</f>
      </c>
      <c r="L14" s="38">
        <v>0</v>
      </c>
      <c s="32">
        <f>ROUND(ROUND(L14,2)*ROUND(G14,3),2)</f>
      </c>
      <c s="36" t="s">
        <v>53</v>
      </c>
      <c>
        <f>(M14*21)/100</f>
      </c>
      <c t="s">
        <v>27</v>
      </c>
    </row>
    <row r="15" spans="1:5" ht="25.5">
      <c r="A15" s="35" t="s">
        <v>54</v>
      </c>
      <c r="E15" s="39" t="s">
        <v>555</v>
      </c>
    </row>
    <row r="16" spans="1:5" ht="12.75">
      <c r="A16" s="35" t="s">
        <v>56</v>
      </c>
      <c r="E16" s="40" t="s">
        <v>3797</v>
      </c>
    </row>
    <row r="17" spans="1:5" ht="165.75">
      <c r="A17" t="s">
        <v>57</v>
      </c>
      <c r="E17" s="39" t="s">
        <v>556</v>
      </c>
    </row>
    <row r="18" spans="1:16" ht="25.5">
      <c r="A18" t="s">
        <v>49</v>
      </c>
      <c s="34" t="s">
        <v>26</v>
      </c>
      <c s="34" t="s">
        <v>551</v>
      </c>
      <c s="35" t="s">
        <v>552</v>
      </c>
      <c s="6" t="s">
        <v>553</v>
      </c>
      <c s="36" t="s">
        <v>554</v>
      </c>
      <c s="37">
        <v>4.5</v>
      </c>
      <c s="36">
        <v>0</v>
      </c>
      <c s="36">
        <f>ROUND(G18*H18,6)</f>
      </c>
      <c r="L18" s="38">
        <v>0</v>
      </c>
      <c s="32">
        <f>ROUND(ROUND(L18,2)*ROUND(G18,3),2)</f>
      </c>
      <c s="36" t="s">
        <v>53</v>
      </c>
      <c>
        <f>(M18*21)/100</f>
      </c>
      <c t="s">
        <v>27</v>
      </c>
    </row>
    <row r="19" spans="1:5" ht="25.5">
      <c r="A19" s="35" t="s">
        <v>54</v>
      </c>
      <c r="E19" s="39" t="s">
        <v>555</v>
      </c>
    </row>
    <row r="20" spans="1:5" ht="12.75">
      <c r="A20" s="35" t="s">
        <v>56</v>
      </c>
      <c r="E20" s="40" t="s">
        <v>3644</v>
      </c>
    </row>
    <row r="21" spans="1:5" ht="165.75">
      <c r="A21" t="s">
        <v>57</v>
      </c>
      <c r="E21" s="39" t="s">
        <v>556</v>
      </c>
    </row>
    <row r="22" spans="1:16" ht="25.5">
      <c r="A22" t="s">
        <v>49</v>
      </c>
      <c s="34" t="s">
        <v>65</v>
      </c>
      <c s="34" t="s">
        <v>566</v>
      </c>
      <c s="35" t="s">
        <v>567</v>
      </c>
      <c s="6" t="s">
        <v>568</v>
      </c>
      <c s="36" t="s">
        <v>554</v>
      </c>
      <c s="37">
        <v>25.989</v>
      </c>
      <c s="36">
        <v>0</v>
      </c>
      <c s="36">
        <f>ROUND(G22*H22,6)</f>
      </c>
      <c r="L22" s="38">
        <v>0</v>
      </c>
      <c s="32">
        <f>ROUND(ROUND(L22,2)*ROUND(G22,3),2)</f>
      </c>
      <c s="36" t="s">
        <v>53</v>
      </c>
      <c>
        <f>(M22*21)/100</f>
      </c>
      <c t="s">
        <v>27</v>
      </c>
    </row>
    <row r="23" spans="1:5" ht="25.5">
      <c r="A23" s="35" t="s">
        <v>54</v>
      </c>
      <c r="E23" s="39" t="s">
        <v>555</v>
      </c>
    </row>
    <row r="24" spans="1:5" ht="12.75">
      <c r="A24" s="35" t="s">
        <v>56</v>
      </c>
      <c r="E24" s="40" t="s">
        <v>3798</v>
      </c>
    </row>
    <row r="25" spans="1:5" ht="165.75">
      <c r="A25" t="s">
        <v>57</v>
      </c>
      <c r="E25" s="39" t="s">
        <v>556</v>
      </c>
    </row>
    <row r="26" spans="1:13" ht="12.75">
      <c r="A26" t="s">
        <v>46</v>
      </c>
      <c r="C26" s="31" t="s">
        <v>47</v>
      </c>
      <c r="E26" s="33" t="s">
        <v>86</v>
      </c>
      <c r="J26" s="32">
        <f>0</f>
      </c>
      <c s="32">
        <f>0</f>
      </c>
      <c s="32">
        <f>0+L27+L31+L35</f>
      </c>
      <c s="32">
        <f>0+M27+M31+M35</f>
      </c>
    </row>
    <row r="27" spans="1:16" ht="25.5">
      <c r="A27" t="s">
        <v>49</v>
      </c>
      <c s="34" t="s">
        <v>70</v>
      </c>
      <c s="34" t="s">
        <v>3646</v>
      </c>
      <c s="35" t="s">
        <v>55</v>
      </c>
      <c s="6" t="s">
        <v>3647</v>
      </c>
      <c s="36" t="s">
        <v>108</v>
      </c>
      <c s="37">
        <v>11.813</v>
      </c>
      <c s="36">
        <v>0</v>
      </c>
      <c s="36">
        <f>ROUND(G27*H27,6)</f>
      </c>
      <c r="L27" s="38">
        <v>0</v>
      </c>
      <c s="32">
        <f>ROUND(ROUND(L27,2)*ROUND(G27,3),2)</f>
      </c>
      <c s="36" t="s">
        <v>3517</v>
      </c>
      <c>
        <f>(M27*21)/100</f>
      </c>
      <c t="s">
        <v>27</v>
      </c>
    </row>
    <row r="28" spans="1:5" ht="12.75">
      <c r="A28" s="35" t="s">
        <v>54</v>
      </c>
      <c r="E28" s="39" t="s">
        <v>55</v>
      </c>
    </row>
    <row r="29" spans="1:5" ht="12.75">
      <c r="A29" s="35" t="s">
        <v>56</v>
      </c>
      <c r="E29" s="40" t="s">
        <v>55</v>
      </c>
    </row>
    <row r="30" spans="1:5" ht="12.75">
      <c r="A30" t="s">
        <v>57</v>
      </c>
      <c r="E30" s="39" t="s">
        <v>55</v>
      </c>
    </row>
    <row r="31" spans="1:16" ht="12.75">
      <c r="A31" t="s">
        <v>49</v>
      </c>
      <c s="34" t="s">
        <v>75</v>
      </c>
      <c s="34" t="s">
        <v>3799</v>
      </c>
      <c s="35" t="s">
        <v>55</v>
      </c>
      <c s="6" t="s">
        <v>3800</v>
      </c>
      <c s="36" t="s">
        <v>108</v>
      </c>
      <c s="37">
        <v>1.9</v>
      </c>
      <c s="36">
        <v>0</v>
      </c>
      <c s="36">
        <f>ROUND(G31*H31,6)</f>
      </c>
      <c r="L31" s="38">
        <v>0</v>
      </c>
      <c s="32">
        <f>ROUND(ROUND(L31,2)*ROUND(G31,3),2)</f>
      </c>
      <c s="36" t="s">
        <v>2960</v>
      </c>
      <c>
        <f>(M31*21)/100</f>
      </c>
      <c t="s">
        <v>27</v>
      </c>
    </row>
    <row r="32" spans="1:5" ht="12.75">
      <c r="A32" s="35" t="s">
        <v>54</v>
      </c>
      <c r="E32" s="39" t="s">
        <v>3801</v>
      </c>
    </row>
    <row r="33" spans="1:5" ht="12.75">
      <c r="A33" s="35" t="s">
        <v>56</v>
      </c>
      <c r="E33" s="40" t="s">
        <v>55</v>
      </c>
    </row>
    <row r="34" spans="1:5" ht="12.75">
      <c r="A34" t="s">
        <v>57</v>
      </c>
      <c r="E34" s="39" t="s">
        <v>55</v>
      </c>
    </row>
    <row r="35" spans="1:16" ht="25.5">
      <c r="A35" t="s">
        <v>49</v>
      </c>
      <c s="34" t="s">
        <v>110</v>
      </c>
      <c s="34" t="s">
        <v>3649</v>
      </c>
      <c s="35" t="s">
        <v>55</v>
      </c>
      <c s="6" t="s">
        <v>3650</v>
      </c>
      <c s="36" t="s">
        <v>108</v>
      </c>
      <c s="37">
        <v>18.346</v>
      </c>
      <c s="36">
        <v>0</v>
      </c>
      <c s="36">
        <f>ROUND(G35*H35,6)</f>
      </c>
      <c r="L35" s="38">
        <v>0</v>
      </c>
      <c s="32">
        <f>ROUND(ROUND(L35,2)*ROUND(G35,3),2)</f>
      </c>
      <c s="36" t="s">
        <v>3517</v>
      </c>
      <c>
        <f>(M35*21)/100</f>
      </c>
      <c t="s">
        <v>27</v>
      </c>
    </row>
    <row r="36" spans="1:5" ht="12.75">
      <c r="A36" s="35" t="s">
        <v>54</v>
      </c>
      <c r="E36" s="39" t="s">
        <v>55</v>
      </c>
    </row>
    <row r="37" spans="1:5" ht="12.75">
      <c r="A37" s="35" t="s">
        <v>56</v>
      </c>
      <c r="E37" s="40" t="s">
        <v>55</v>
      </c>
    </row>
    <row r="38" spans="1:5" ht="12.75">
      <c r="A38" t="s">
        <v>57</v>
      </c>
      <c r="E38" s="39" t="s">
        <v>55</v>
      </c>
    </row>
    <row r="39" spans="1:13" ht="12.75">
      <c r="A39" t="s">
        <v>46</v>
      </c>
      <c r="C39" s="31" t="s">
        <v>70</v>
      </c>
      <c r="E39" s="33" t="s">
        <v>2981</v>
      </c>
      <c r="J39" s="32">
        <f>0</f>
      </c>
      <c s="32">
        <f>0</f>
      </c>
      <c s="32">
        <f>0+L40+L44+L48+L52+L56+L60</f>
      </c>
      <c s="32">
        <f>0+M40+M44+M48+M52+M56+M60</f>
      </c>
    </row>
    <row r="40" spans="1:16" ht="12.75">
      <c r="A40" t="s">
        <v>49</v>
      </c>
      <c s="34" t="s">
        <v>114</v>
      </c>
      <c s="34" t="s">
        <v>3652</v>
      </c>
      <c s="35" t="s">
        <v>55</v>
      </c>
      <c s="6" t="s">
        <v>3653</v>
      </c>
      <c s="36" t="s">
        <v>100</v>
      </c>
      <c s="37">
        <v>104</v>
      </c>
      <c s="36">
        <v>0</v>
      </c>
      <c s="36">
        <f>ROUND(G40*H40,6)</f>
      </c>
      <c r="L40" s="38">
        <v>0</v>
      </c>
      <c s="32">
        <f>ROUND(ROUND(L40,2)*ROUND(G40,3),2)</f>
      </c>
      <c s="36" t="s">
        <v>3517</v>
      </c>
      <c>
        <f>(M40*21)/100</f>
      </c>
      <c t="s">
        <v>27</v>
      </c>
    </row>
    <row r="41" spans="1:5" ht="12.75">
      <c r="A41" s="35" t="s">
        <v>54</v>
      </c>
      <c r="E41" s="39" t="s">
        <v>55</v>
      </c>
    </row>
    <row r="42" spans="1:5" ht="12.75">
      <c r="A42" s="35" t="s">
        <v>56</v>
      </c>
      <c r="E42" s="40" t="s">
        <v>55</v>
      </c>
    </row>
    <row r="43" spans="1:5" ht="12.75">
      <c r="A43" t="s">
        <v>57</v>
      </c>
      <c r="E43" s="39" t="s">
        <v>55</v>
      </c>
    </row>
    <row r="44" spans="1:16" ht="12.75">
      <c r="A44" t="s">
        <v>49</v>
      </c>
      <c s="34" t="s">
        <v>119</v>
      </c>
      <c s="34" t="s">
        <v>3655</v>
      </c>
      <c s="35" t="s">
        <v>55</v>
      </c>
      <c s="6" t="s">
        <v>3656</v>
      </c>
      <c s="36" t="s">
        <v>100</v>
      </c>
      <c s="37">
        <v>208</v>
      </c>
      <c s="36">
        <v>0</v>
      </c>
      <c s="36">
        <f>ROUND(G44*H44,6)</f>
      </c>
      <c r="L44" s="38">
        <v>0</v>
      </c>
      <c s="32">
        <f>ROUND(ROUND(L44,2)*ROUND(G44,3),2)</f>
      </c>
      <c s="36" t="s">
        <v>3517</v>
      </c>
      <c>
        <f>(M44*21)/100</f>
      </c>
      <c t="s">
        <v>27</v>
      </c>
    </row>
    <row r="45" spans="1:5" ht="12.75">
      <c r="A45" s="35" t="s">
        <v>54</v>
      </c>
      <c r="E45" s="39" t="s">
        <v>55</v>
      </c>
    </row>
    <row r="46" spans="1:5" ht="12.75">
      <c r="A46" s="35" t="s">
        <v>56</v>
      </c>
      <c r="E46" s="40" t="s">
        <v>55</v>
      </c>
    </row>
    <row r="47" spans="1:5" ht="12.75">
      <c r="A47" t="s">
        <v>57</v>
      </c>
      <c r="E47" s="39" t="s">
        <v>55</v>
      </c>
    </row>
    <row r="48" spans="1:16" ht="12.75">
      <c r="A48" t="s">
        <v>49</v>
      </c>
      <c s="34" t="s">
        <v>123</v>
      </c>
      <c s="34" t="s">
        <v>3339</v>
      </c>
      <c s="35" t="s">
        <v>55</v>
      </c>
      <c s="6" t="s">
        <v>3340</v>
      </c>
      <c s="36" t="s">
        <v>100</v>
      </c>
      <c s="37">
        <v>104</v>
      </c>
      <c s="36">
        <v>0</v>
      </c>
      <c s="36">
        <f>ROUND(G48*H48,6)</f>
      </c>
      <c r="L48" s="38">
        <v>0</v>
      </c>
      <c s="32">
        <f>ROUND(ROUND(L48,2)*ROUND(G48,3),2)</f>
      </c>
      <c s="36" t="s">
        <v>3517</v>
      </c>
      <c>
        <f>(M48*21)/100</f>
      </c>
      <c t="s">
        <v>27</v>
      </c>
    </row>
    <row r="49" spans="1:5" ht="12.75">
      <c r="A49" s="35" t="s">
        <v>54</v>
      </c>
      <c r="E49" s="39" t="s">
        <v>55</v>
      </c>
    </row>
    <row r="50" spans="1:5" ht="12.75">
      <c r="A50" s="35" t="s">
        <v>56</v>
      </c>
      <c r="E50" s="40" t="s">
        <v>55</v>
      </c>
    </row>
    <row r="51" spans="1:5" ht="12.75">
      <c r="A51" t="s">
        <v>57</v>
      </c>
      <c r="E51" s="39" t="s">
        <v>55</v>
      </c>
    </row>
    <row r="52" spans="1:16" ht="12.75">
      <c r="A52" t="s">
        <v>49</v>
      </c>
      <c s="34" t="s">
        <v>127</v>
      </c>
      <c s="34" t="s">
        <v>3659</v>
      </c>
      <c s="35" t="s">
        <v>55</v>
      </c>
      <c s="6" t="s">
        <v>3660</v>
      </c>
      <c s="36" t="s">
        <v>100</v>
      </c>
      <c s="37">
        <v>104</v>
      </c>
      <c s="36">
        <v>0</v>
      </c>
      <c s="36">
        <f>ROUND(G52*H52,6)</f>
      </c>
      <c r="L52" s="38">
        <v>0</v>
      </c>
      <c s="32">
        <f>ROUND(ROUND(L52,2)*ROUND(G52,3),2)</f>
      </c>
      <c s="36" t="s">
        <v>3517</v>
      </c>
      <c>
        <f>(M52*21)/100</f>
      </c>
      <c t="s">
        <v>27</v>
      </c>
    </row>
    <row r="53" spans="1:5" ht="12.75">
      <c r="A53" s="35" t="s">
        <v>54</v>
      </c>
      <c r="E53" s="39" t="s">
        <v>55</v>
      </c>
    </row>
    <row r="54" spans="1:5" ht="12.75">
      <c r="A54" s="35" t="s">
        <v>56</v>
      </c>
      <c r="E54" s="40" t="s">
        <v>55</v>
      </c>
    </row>
    <row r="55" spans="1:5" ht="12.75">
      <c r="A55" t="s">
        <v>57</v>
      </c>
      <c r="E55" s="39" t="s">
        <v>55</v>
      </c>
    </row>
    <row r="56" spans="1:16" ht="12.75">
      <c r="A56" t="s">
        <v>49</v>
      </c>
      <c s="34" t="s">
        <v>131</v>
      </c>
      <c s="34" t="s">
        <v>3802</v>
      </c>
      <c s="35" t="s">
        <v>55</v>
      </c>
      <c s="6" t="s">
        <v>3803</v>
      </c>
      <c s="36" t="s">
        <v>100</v>
      </c>
      <c s="37">
        <v>24</v>
      </c>
      <c s="36">
        <v>0</v>
      </c>
      <c s="36">
        <f>ROUND(G56*H56,6)</f>
      </c>
      <c r="L56" s="38">
        <v>0</v>
      </c>
      <c s="32">
        <f>ROUND(ROUND(L56,2)*ROUND(G56,3),2)</f>
      </c>
      <c s="36" t="s">
        <v>2960</v>
      </c>
      <c>
        <f>(M56*21)/100</f>
      </c>
      <c t="s">
        <v>27</v>
      </c>
    </row>
    <row r="57" spans="1:5" ht="12.75">
      <c r="A57" s="35" t="s">
        <v>54</v>
      </c>
      <c r="E57" s="39" t="s">
        <v>3804</v>
      </c>
    </row>
    <row r="58" spans="1:5" ht="12.75">
      <c r="A58" s="35" t="s">
        <v>56</v>
      </c>
      <c r="E58" s="40" t="s">
        <v>55</v>
      </c>
    </row>
    <row r="59" spans="1:5" ht="12.75">
      <c r="A59" t="s">
        <v>57</v>
      </c>
      <c r="E59" s="39" t="s">
        <v>55</v>
      </c>
    </row>
    <row r="60" spans="1:16" ht="12.75">
      <c r="A60" t="s">
        <v>49</v>
      </c>
      <c s="34" t="s">
        <v>135</v>
      </c>
      <c s="34" t="s">
        <v>3661</v>
      </c>
      <c s="35" t="s">
        <v>55</v>
      </c>
      <c s="6" t="s">
        <v>3662</v>
      </c>
      <c s="36" t="s">
        <v>104</v>
      </c>
      <c s="37">
        <v>52</v>
      </c>
      <c s="36">
        <v>0</v>
      </c>
      <c s="36">
        <f>ROUND(G60*H60,6)</f>
      </c>
      <c r="L60" s="38">
        <v>0</v>
      </c>
      <c s="32">
        <f>ROUND(ROUND(L60,2)*ROUND(G60,3),2)</f>
      </c>
      <c s="36" t="s">
        <v>3517</v>
      </c>
      <c>
        <f>(M60*21)/100</f>
      </c>
      <c t="s">
        <v>27</v>
      </c>
    </row>
    <row r="61" spans="1:5" ht="12.75">
      <c r="A61" s="35" t="s">
        <v>54</v>
      </c>
      <c r="E61" s="39" t="s">
        <v>55</v>
      </c>
    </row>
    <row r="62" spans="1:5" ht="12.75">
      <c r="A62" s="35" t="s">
        <v>56</v>
      </c>
      <c r="E62" s="40" t="s">
        <v>55</v>
      </c>
    </row>
    <row r="63" spans="1:5" ht="12.75">
      <c r="A63" t="s">
        <v>57</v>
      </c>
      <c r="E63" s="39" t="s">
        <v>55</v>
      </c>
    </row>
    <row r="64" spans="1:13" ht="12.75">
      <c r="A64" t="s">
        <v>46</v>
      </c>
      <c r="C64" s="31" t="s">
        <v>119</v>
      </c>
      <c r="E64" s="33" t="s">
        <v>3562</v>
      </c>
      <c r="J64" s="32">
        <f>0</f>
      </c>
      <c s="32">
        <f>0</f>
      </c>
      <c s="32">
        <f>0+L65+L69+L73+L77+L81+L85</f>
      </c>
      <c s="32">
        <f>0+M65+M69+M73+M77+M81+M85</f>
      </c>
    </row>
    <row r="65" spans="1:16" ht="25.5">
      <c r="A65" t="s">
        <v>49</v>
      </c>
      <c s="34" t="s">
        <v>140</v>
      </c>
      <c s="34" t="s">
        <v>3663</v>
      </c>
      <c s="35" t="s">
        <v>55</v>
      </c>
      <c s="6" t="s">
        <v>3664</v>
      </c>
      <c s="36" t="s">
        <v>52</v>
      </c>
      <c s="37">
        <v>2</v>
      </c>
      <c s="36">
        <v>0</v>
      </c>
      <c s="36">
        <f>ROUND(G65*H65,6)</f>
      </c>
      <c r="L65" s="38">
        <v>0</v>
      </c>
      <c s="32">
        <f>ROUND(ROUND(L65,2)*ROUND(G65,3),2)</f>
      </c>
      <c s="36" t="s">
        <v>3517</v>
      </c>
      <c>
        <f>(M65*21)/100</f>
      </c>
      <c t="s">
        <v>27</v>
      </c>
    </row>
    <row r="66" spans="1:5" ht="12.75">
      <c r="A66" s="35" t="s">
        <v>54</v>
      </c>
      <c r="E66" s="39" t="s">
        <v>55</v>
      </c>
    </row>
    <row r="67" spans="1:5" ht="12.75">
      <c r="A67" s="35" t="s">
        <v>56</v>
      </c>
      <c r="E67" s="40" t="s">
        <v>55</v>
      </c>
    </row>
    <row r="68" spans="1:5" ht="12.75">
      <c r="A68" t="s">
        <v>57</v>
      </c>
      <c r="E68" s="39" t="s">
        <v>55</v>
      </c>
    </row>
    <row r="69" spans="1:16" ht="12.75">
      <c r="A69" t="s">
        <v>49</v>
      </c>
      <c s="34" t="s">
        <v>145</v>
      </c>
      <c s="34" t="s">
        <v>3665</v>
      </c>
      <c s="35" t="s">
        <v>55</v>
      </c>
      <c s="6" t="s">
        <v>3666</v>
      </c>
      <c s="36" t="s">
        <v>3667</v>
      </c>
      <c s="37">
        <v>85</v>
      </c>
      <c s="36">
        <v>0</v>
      </c>
      <c s="36">
        <f>ROUND(G69*H69,6)</f>
      </c>
      <c r="L69" s="38">
        <v>0</v>
      </c>
      <c s="32">
        <f>ROUND(ROUND(L69,2)*ROUND(G69,3),2)</f>
      </c>
      <c s="36" t="s">
        <v>3517</v>
      </c>
      <c>
        <f>(M69*21)/100</f>
      </c>
      <c t="s">
        <v>27</v>
      </c>
    </row>
    <row r="70" spans="1:5" ht="12.75">
      <c r="A70" s="35" t="s">
        <v>54</v>
      </c>
      <c r="E70" s="39" t="s">
        <v>3668</v>
      </c>
    </row>
    <row r="71" spans="1:5" ht="12.75">
      <c r="A71" s="35" t="s">
        <v>56</v>
      </c>
      <c r="E71" s="40" t="s">
        <v>3805</v>
      </c>
    </row>
    <row r="72" spans="1:5" ht="12.75">
      <c r="A72" t="s">
        <v>57</v>
      </c>
      <c r="E72" s="39" t="s">
        <v>55</v>
      </c>
    </row>
    <row r="73" spans="1:16" ht="12.75">
      <c r="A73" t="s">
        <v>49</v>
      </c>
      <c s="34" t="s">
        <v>149</v>
      </c>
      <c s="34" t="s">
        <v>3670</v>
      </c>
      <c s="35" t="s">
        <v>55</v>
      </c>
      <c s="6" t="s">
        <v>3671</v>
      </c>
      <c s="36" t="s">
        <v>3667</v>
      </c>
      <c s="37">
        <v>30</v>
      </c>
      <c s="36">
        <v>0</v>
      </c>
      <c s="36">
        <f>ROUND(G73*H73,6)</f>
      </c>
      <c r="L73" s="38">
        <v>0</v>
      </c>
      <c s="32">
        <f>ROUND(ROUND(L73,2)*ROUND(G73,3),2)</f>
      </c>
      <c s="36" t="s">
        <v>3517</v>
      </c>
      <c>
        <f>(M73*21)/100</f>
      </c>
      <c t="s">
        <v>27</v>
      </c>
    </row>
    <row r="74" spans="1:5" ht="12.75">
      <c r="A74" s="35" t="s">
        <v>54</v>
      </c>
      <c r="E74" s="39" t="s">
        <v>3672</v>
      </c>
    </row>
    <row r="75" spans="1:5" ht="12.75">
      <c r="A75" s="35" t="s">
        <v>56</v>
      </c>
      <c r="E75" s="40" t="s">
        <v>3806</v>
      </c>
    </row>
    <row r="76" spans="1:5" ht="12.75">
      <c r="A76" t="s">
        <v>57</v>
      </c>
      <c r="E76" s="39" t="s">
        <v>55</v>
      </c>
    </row>
    <row r="77" spans="1:16" ht="12.75">
      <c r="A77" t="s">
        <v>49</v>
      </c>
      <c s="34" t="s">
        <v>153</v>
      </c>
      <c s="34" t="s">
        <v>3674</v>
      </c>
      <c s="35" t="s">
        <v>55</v>
      </c>
      <c s="6" t="s">
        <v>3675</v>
      </c>
      <c s="36" t="s">
        <v>104</v>
      </c>
      <c s="37">
        <v>15</v>
      </c>
      <c s="36">
        <v>0</v>
      </c>
      <c s="36">
        <f>ROUND(G77*H77,6)</f>
      </c>
      <c r="L77" s="38">
        <v>0</v>
      </c>
      <c s="32">
        <f>ROUND(ROUND(L77,2)*ROUND(G77,3),2)</f>
      </c>
      <c s="36" t="s">
        <v>3517</v>
      </c>
      <c>
        <f>(M77*21)/100</f>
      </c>
      <c t="s">
        <v>27</v>
      </c>
    </row>
    <row r="78" spans="1:5" ht="12.75">
      <c r="A78" s="35" t="s">
        <v>54</v>
      </c>
      <c r="E78" s="39" t="s">
        <v>3807</v>
      </c>
    </row>
    <row r="79" spans="1:5" ht="12.75">
      <c r="A79" s="35" t="s">
        <v>56</v>
      </c>
      <c r="E79" s="40" t="s">
        <v>55</v>
      </c>
    </row>
    <row r="80" spans="1:5" ht="12.75">
      <c r="A80" t="s">
        <v>57</v>
      </c>
      <c r="E80" s="39" t="s">
        <v>55</v>
      </c>
    </row>
    <row r="81" spans="1:16" ht="12.75">
      <c r="A81" t="s">
        <v>49</v>
      </c>
      <c s="34" t="s">
        <v>157</v>
      </c>
      <c s="34" t="s">
        <v>3676</v>
      </c>
      <c s="35" t="s">
        <v>55</v>
      </c>
      <c s="6" t="s">
        <v>3677</v>
      </c>
      <c s="36" t="s">
        <v>100</v>
      </c>
      <c s="37">
        <v>47.52</v>
      </c>
      <c s="36">
        <v>0</v>
      </c>
      <c s="36">
        <f>ROUND(G81*H81,6)</f>
      </c>
      <c r="L81" s="38">
        <v>0</v>
      </c>
      <c s="32">
        <f>ROUND(ROUND(L81,2)*ROUND(G81,3),2)</f>
      </c>
      <c s="36" t="s">
        <v>3517</v>
      </c>
      <c>
        <f>(M81*21)/100</f>
      </c>
      <c t="s">
        <v>27</v>
      </c>
    </row>
    <row r="82" spans="1:5" ht="12.75">
      <c r="A82" s="35" t="s">
        <v>54</v>
      </c>
      <c r="E82" s="39" t="s">
        <v>55</v>
      </c>
    </row>
    <row r="83" spans="1:5" ht="12.75">
      <c r="A83" s="35" t="s">
        <v>56</v>
      </c>
      <c r="E83" s="40" t="s">
        <v>3808</v>
      </c>
    </row>
    <row r="84" spans="1:5" ht="12.75">
      <c r="A84" t="s">
        <v>57</v>
      </c>
      <c r="E84" s="39" t="s">
        <v>3679</v>
      </c>
    </row>
    <row r="85" spans="1:16" ht="12.75">
      <c r="A85" t="s">
        <v>49</v>
      </c>
      <c s="34" t="s">
        <v>161</v>
      </c>
      <c s="34" t="s">
        <v>3680</v>
      </c>
      <c s="35" t="s">
        <v>55</v>
      </c>
      <c s="6" t="s">
        <v>3681</v>
      </c>
      <c s="36" t="s">
        <v>100</v>
      </c>
      <c s="37">
        <v>12.6</v>
      </c>
      <c s="36">
        <v>0</v>
      </c>
      <c s="36">
        <f>ROUND(G85*H85,6)</f>
      </c>
      <c r="L85" s="38">
        <v>0</v>
      </c>
      <c s="32">
        <f>ROUND(ROUND(L85,2)*ROUND(G85,3),2)</f>
      </c>
      <c s="36" t="s">
        <v>3517</v>
      </c>
      <c>
        <f>(M85*21)/100</f>
      </c>
      <c t="s">
        <v>27</v>
      </c>
    </row>
    <row r="86" spans="1:5" ht="12.75">
      <c r="A86" s="35" t="s">
        <v>54</v>
      </c>
      <c r="E86" s="39" t="s">
        <v>3682</v>
      </c>
    </row>
    <row r="87" spans="1:5" ht="12.75">
      <c r="A87" s="35" t="s">
        <v>56</v>
      </c>
      <c r="E87" s="40" t="s">
        <v>3683</v>
      </c>
    </row>
    <row r="88" spans="1:5" ht="12.75">
      <c r="A88" t="s">
        <v>57</v>
      </c>
      <c r="E88" s="39" t="s">
        <v>55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0.xml><?xml version="1.0" encoding="utf-8"?>
<worksheet xmlns="http://schemas.openxmlformats.org/spreadsheetml/2006/main" xmlns:r="http://schemas.openxmlformats.org/officeDocument/2006/relationships">
  <dimension ref="A1:T9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3634</v>
      </c>
      <c s="41">
        <f>Rekapitulace!C65</f>
      </c>
      <c s="20" t="s">
        <v>0</v>
      </c>
      <c t="s">
        <v>23</v>
      </c>
      <c t="s">
        <v>27</v>
      </c>
    </row>
    <row r="4" spans="1:16" ht="32" customHeight="1">
      <c r="A4" s="24" t="s">
        <v>20</v>
      </c>
      <c s="25" t="s">
        <v>28</v>
      </c>
      <c s="27" t="s">
        <v>3634</v>
      </c>
      <c r="E4" s="26" t="s">
        <v>3635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COUNTIFS(L8:L89,"=0",A8:A89,"P")+COUNTIFS(L8:L89,"",A8:A89,"P")+SUM(Q8:Q89)</f>
      </c>
    </row>
    <row r="8" spans="1:13" ht="12.75">
      <c r="A8" t="s">
        <v>44</v>
      </c>
      <c r="C8" s="28" t="s">
        <v>3811</v>
      </c>
      <c r="E8" s="30" t="s">
        <v>3810</v>
      </c>
      <c r="J8" s="29">
        <f>0+J9+J22+J31+J60</f>
      </c>
      <c s="29">
        <f>0+K9+K22+K31+K60</f>
      </c>
      <c s="29">
        <f>0+L9+L22+L31+L60</f>
      </c>
      <c s="29">
        <f>0+M9+M22+M31+M60</f>
      </c>
    </row>
    <row r="9" spans="1:13" ht="12.75">
      <c r="A9" t="s">
        <v>46</v>
      </c>
      <c r="C9" s="31" t="s">
        <v>620</v>
      </c>
      <c r="E9" s="33" t="s">
        <v>621</v>
      </c>
      <c r="J9" s="32">
        <f>0</f>
      </c>
      <c s="32">
        <f>0</f>
      </c>
      <c s="32">
        <f>0+L10+L14+L18</f>
      </c>
      <c s="32">
        <f>0+M10+M14+M18</f>
      </c>
    </row>
    <row r="10" spans="1:16" ht="12.75">
      <c r="A10" t="s">
        <v>49</v>
      </c>
      <c s="34" t="s">
        <v>47</v>
      </c>
      <c s="34" t="s">
        <v>3639</v>
      </c>
      <c s="35" t="s">
        <v>55</v>
      </c>
      <c s="6" t="s">
        <v>3640</v>
      </c>
      <c s="36" t="s">
        <v>96</v>
      </c>
      <c s="37">
        <v>1</v>
      </c>
      <c s="36">
        <v>0</v>
      </c>
      <c s="36">
        <f>ROUND(G10*H10,6)</f>
      </c>
      <c r="L10" s="38">
        <v>0</v>
      </c>
      <c s="32">
        <f>ROUND(ROUND(L10,2)*ROUND(G10,3),2)</f>
      </c>
      <c s="36" t="s">
        <v>3641</v>
      </c>
      <c>
        <f>(M10*21)/100</f>
      </c>
      <c t="s">
        <v>27</v>
      </c>
    </row>
    <row r="11" spans="1:5" ht="12.75">
      <c r="A11" s="35" t="s">
        <v>54</v>
      </c>
      <c r="E11" s="39" t="s">
        <v>3642</v>
      </c>
    </row>
    <row r="12" spans="1:5" ht="12.75">
      <c r="A12" s="35" t="s">
        <v>56</v>
      </c>
      <c r="E12" s="40" t="s">
        <v>55</v>
      </c>
    </row>
    <row r="13" spans="1:5" ht="12.75">
      <c r="A13" t="s">
        <v>57</v>
      </c>
      <c r="E13" s="39" t="s">
        <v>55</v>
      </c>
    </row>
    <row r="14" spans="1:16" ht="25.5">
      <c r="A14" t="s">
        <v>49</v>
      </c>
      <c s="34" t="s">
        <v>27</v>
      </c>
      <c s="34" t="s">
        <v>571</v>
      </c>
      <c s="35" t="s">
        <v>572</v>
      </c>
      <c s="6" t="s">
        <v>573</v>
      </c>
      <c s="36" t="s">
        <v>554</v>
      </c>
      <c s="37">
        <v>67.68</v>
      </c>
      <c s="36">
        <v>0</v>
      </c>
      <c s="36">
        <f>ROUND(G14*H14,6)</f>
      </c>
      <c r="L14" s="38">
        <v>0</v>
      </c>
      <c s="32">
        <f>ROUND(ROUND(L14,2)*ROUND(G14,3),2)</f>
      </c>
      <c s="36" t="s">
        <v>53</v>
      </c>
      <c>
        <f>(M14*21)/100</f>
      </c>
      <c t="s">
        <v>27</v>
      </c>
    </row>
    <row r="15" spans="1:5" ht="25.5">
      <c r="A15" s="35" t="s">
        <v>54</v>
      </c>
      <c r="E15" s="39" t="s">
        <v>555</v>
      </c>
    </row>
    <row r="16" spans="1:5" ht="12.75">
      <c r="A16" s="35" t="s">
        <v>56</v>
      </c>
      <c r="E16" s="40" t="s">
        <v>3812</v>
      </c>
    </row>
    <row r="17" spans="1:5" ht="165.75">
      <c r="A17" t="s">
        <v>57</v>
      </c>
      <c r="E17" s="39" t="s">
        <v>556</v>
      </c>
    </row>
    <row r="18" spans="1:16" ht="25.5">
      <c r="A18" t="s">
        <v>49</v>
      </c>
      <c s="34" t="s">
        <v>26</v>
      </c>
      <c s="34" t="s">
        <v>566</v>
      </c>
      <c s="35" t="s">
        <v>567</v>
      </c>
      <c s="6" t="s">
        <v>568</v>
      </c>
      <c s="36" t="s">
        <v>554</v>
      </c>
      <c s="37">
        <v>41.58</v>
      </c>
      <c s="36">
        <v>0</v>
      </c>
      <c s="36">
        <f>ROUND(G18*H18,6)</f>
      </c>
      <c r="L18" s="38">
        <v>0</v>
      </c>
      <c s="32">
        <f>ROUND(ROUND(L18,2)*ROUND(G18,3),2)</f>
      </c>
      <c s="36" t="s">
        <v>53</v>
      </c>
      <c>
        <f>(M18*21)/100</f>
      </c>
      <c t="s">
        <v>27</v>
      </c>
    </row>
    <row r="19" spans="1:5" ht="25.5">
      <c r="A19" s="35" t="s">
        <v>54</v>
      </c>
      <c r="E19" s="39" t="s">
        <v>555</v>
      </c>
    </row>
    <row r="20" spans="1:5" ht="12.75">
      <c r="A20" s="35" t="s">
        <v>56</v>
      </c>
      <c r="E20" s="40" t="s">
        <v>3813</v>
      </c>
    </row>
    <row r="21" spans="1:5" ht="165.75">
      <c r="A21" t="s">
        <v>57</v>
      </c>
      <c r="E21" s="39" t="s">
        <v>556</v>
      </c>
    </row>
    <row r="22" spans="1:13" ht="12.75">
      <c r="A22" t="s">
        <v>46</v>
      </c>
      <c r="C22" s="31" t="s">
        <v>47</v>
      </c>
      <c r="E22" s="33" t="s">
        <v>86</v>
      </c>
      <c r="J22" s="32">
        <f>0</f>
      </c>
      <c s="32">
        <f>0</f>
      </c>
      <c s="32">
        <f>0+L23+L27</f>
      </c>
      <c s="32">
        <f>0+M23+M27</f>
      </c>
    </row>
    <row r="23" spans="1:16" ht="25.5">
      <c r="A23" t="s">
        <v>49</v>
      </c>
      <c s="34" t="s">
        <v>65</v>
      </c>
      <c s="34" t="s">
        <v>3646</v>
      </c>
      <c s="35" t="s">
        <v>55</v>
      </c>
      <c s="6" t="s">
        <v>3647</v>
      </c>
      <c s="36" t="s">
        <v>108</v>
      </c>
      <c s="37">
        <v>18.9</v>
      </c>
      <c s="36">
        <v>0</v>
      </c>
      <c s="36">
        <f>ROUND(G23*H23,6)</f>
      </c>
      <c r="L23" s="38">
        <v>0</v>
      </c>
      <c s="32">
        <f>ROUND(ROUND(L23,2)*ROUND(G23,3),2)</f>
      </c>
      <c s="36" t="s">
        <v>3517</v>
      </c>
      <c>
        <f>(M23*21)/100</f>
      </c>
      <c t="s">
        <v>27</v>
      </c>
    </row>
    <row r="24" spans="1:5" ht="12.75">
      <c r="A24" s="35" t="s">
        <v>54</v>
      </c>
      <c r="E24" s="39" t="s">
        <v>55</v>
      </c>
    </row>
    <row r="25" spans="1:5" ht="12.75">
      <c r="A25" s="35" t="s">
        <v>56</v>
      </c>
      <c r="E25" s="40" t="s">
        <v>3814</v>
      </c>
    </row>
    <row r="26" spans="1:5" ht="12.75">
      <c r="A26" t="s">
        <v>57</v>
      </c>
      <c r="E26" s="39" t="s">
        <v>55</v>
      </c>
    </row>
    <row r="27" spans="1:16" ht="25.5">
      <c r="A27" t="s">
        <v>49</v>
      </c>
      <c s="34" t="s">
        <v>70</v>
      </c>
      <c s="34" t="s">
        <v>3649</v>
      </c>
      <c s="35" t="s">
        <v>55</v>
      </c>
      <c s="6" t="s">
        <v>3650</v>
      </c>
      <c s="36" t="s">
        <v>108</v>
      </c>
      <c s="37">
        <v>37.6</v>
      </c>
      <c s="36">
        <v>0</v>
      </c>
      <c s="36">
        <f>ROUND(G27*H27,6)</f>
      </c>
      <c r="L27" s="38">
        <v>0</v>
      </c>
      <c s="32">
        <f>ROUND(ROUND(L27,2)*ROUND(G27,3),2)</f>
      </c>
      <c s="36" t="s">
        <v>3517</v>
      </c>
      <c>
        <f>(M27*21)/100</f>
      </c>
      <c t="s">
        <v>27</v>
      </c>
    </row>
    <row r="28" spans="1:5" ht="12.75">
      <c r="A28" s="35" t="s">
        <v>54</v>
      </c>
      <c r="E28" s="39" t="s">
        <v>55</v>
      </c>
    </row>
    <row r="29" spans="1:5" ht="12.75">
      <c r="A29" s="35" t="s">
        <v>56</v>
      </c>
      <c r="E29" s="40" t="s">
        <v>3815</v>
      </c>
    </row>
    <row r="30" spans="1:5" ht="12.75">
      <c r="A30" t="s">
        <v>57</v>
      </c>
      <c r="E30" s="39" t="s">
        <v>55</v>
      </c>
    </row>
    <row r="31" spans="1:13" ht="12.75">
      <c r="A31" t="s">
        <v>46</v>
      </c>
      <c r="C31" s="31" t="s">
        <v>70</v>
      </c>
      <c r="E31" s="33" t="s">
        <v>2981</v>
      </c>
      <c r="J31" s="32">
        <f>0</f>
      </c>
      <c s="32">
        <f>0</f>
      </c>
      <c s="32">
        <f>0+L32+L36+L40+L44+L48+L52+L56</f>
      </c>
      <c s="32">
        <f>0+M32+M36+M40+M44+M48+M52+M56</f>
      </c>
    </row>
    <row r="32" spans="1:16" ht="12.75">
      <c r="A32" t="s">
        <v>49</v>
      </c>
      <c s="34" t="s">
        <v>75</v>
      </c>
      <c s="34" t="s">
        <v>3816</v>
      </c>
      <c s="35" t="s">
        <v>55</v>
      </c>
      <c s="6" t="s">
        <v>3817</v>
      </c>
      <c s="36" t="s">
        <v>100</v>
      </c>
      <c s="37">
        <v>94</v>
      </c>
      <c s="36">
        <v>0</v>
      </c>
      <c s="36">
        <f>ROUND(G32*H32,6)</f>
      </c>
      <c r="L32" s="38">
        <v>0</v>
      </c>
      <c s="32">
        <f>ROUND(ROUND(L32,2)*ROUND(G32,3),2)</f>
      </c>
      <c s="36" t="s">
        <v>3517</v>
      </c>
      <c>
        <f>(M32*21)/100</f>
      </c>
      <c t="s">
        <v>27</v>
      </c>
    </row>
    <row r="33" spans="1:5" ht="12.75">
      <c r="A33" s="35" t="s">
        <v>54</v>
      </c>
      <c r="E33" s="39" t="s">
        <v>55</v>
      </c>
    </row>
    <row r="34" spans="1:5" ht="12.75">
      <c r="A34" s="35" t="s">
        <v>56</v>
      </c>
      <c r="E34" s="40" t="s">
        <v>55</v>
      </c>
    </row>
    <row r="35" spans="1:5" ht="12.75">
      <c r="A35" t="s">
        <v>57</v>
      </c>
      <c r="E35" s="39" t="s">
        <v>55</v>
      </c>
    </row>
    <row r="36" spans="1:16" ht="12.75">
      <c r="A36" t="s">
        <v>49</v>
      </c>
      <c s="34" t="s">
        <v>110</v>
      </c>
      <c s="34" t="s">
        <v>3818</v>
      </c>
      <c s="35" t="s">
        <v>55</v>
      </c>
      <c s="6" t="s">
        <v>3819</v>
      </c>
      <c s="36" t="s">
        <v>100</v>
      </c>
      <c s="37">
        <v>94</v>
      </c>
      <c s="36">
        <v>0</v>
      </c>
      <c s="36">
        <f>ROUND(G36*H36,6)</f>
      </c>
      <c r="L36" s="38">
        <v>0</v>
      </c>
      <c s="32">
        <f>ROUND(ROUND(L36,2)*ROUND(G36,3),2)</f>
      </c>
      <c s="36" t="s">
        <v>3517</v>
      </c>
      <c>
        <f>(M36*21)/100</f>
      </c>
      <c t="s">
        <v>27</v>
      </c>
    </row>
    <row r="37" spans="1:5" ht="12.75">
      <c r="A37" s="35" t="s">
        <v>54</v>
      </c>
      <c r="E37" s="39" t="s">
        <v>55</v>
      </c>
    </row>
    <row r="38" spans="1:5" ht="12.75">
      <c r="A38" s="35" t="s">
        <v>56</v>
      </c>
      <c r="E38" s="40" t="s">
        <v>55</v>
      </c>
    </row>
    <row r="39" spans="1:5" ht="12.75">
      <c r="A39" t="s">
        <v>57</v>
      </c>
      <c r="E39" s="39" t="s">
        <v>55</v>
      </c>
    </row>
    <row r="40" spans="1:16" ht="12.75">
      <c r="A40" t="s">
        <v>49</v>
      </c>
      <c s="34" t="s">
        <v>114</v>
      </c>
      <c s="34" t="s">
        <v>3655</v>
      </c>
      <c s="35" t="s">
        <v>55</v>
      </c>
      <c s="6" t="s">
        <v>3656</v>
      </c>
      <c s="36" t="s">
        <v>100</v>
      </c>
      <c s="37">
        <v>309</v>
      </c>
      <c s="36">
        <v>0</v>
      </c>
      <c s="36">
        <f>ROUND(G40*H40,6)</f>
      </c>
      <c r="L40" s="38">
        <v>0</v>
      </c>
      <c s="32">
        <f>ROUND(ROUND(L40,2)*ROUND(G40,3),2)</f>
      </c>
      <c s="36" t="s">
        <v>3517</v>
      </c>
      <c>
        <f>(M40*21)/100</f>
      </c>
      <c t="s">
        <v>27</v>
      </c>
    </row>
    <row r="41" spans="1:5" ht="12.75">
      <c r="A41" s="35" t="s">
        <v>54</v>
      </c>
      <c r="E41" s="39" t="s">
        <v>55</v>
      </c>
    </row>
    <row r="42" spans="1:5" ht="12.75">
      <c r="A42" s="35" t="s">
        <v>56</v>
      </c>
      <c r="E42" s="40" t="s">
        <v>55</v>
      </c>
    </row>
    <row r="43" spans="1:5" ht="12.75">
      <c r="A43" t="s">
        <v>57</v>
      </c>
      <c r="E43" s="39" t="s">
        <v>55</v>
      </c>
    </row>
    <row r="44" spans="1:16" ht="12.75">
      <c r="A44" t="s">
        <v>49</v>
      </c>
      <c s="34" t="s">
        <v>119</v>
      </c>
      <c s="34" t="s">
        <v>3759</v>
      </c>
      <c s="35" t="s">
        <v>55</v>
      </c>
      <c s="6" t="s">
        <v>3760</v>
      </c>
      <c s="36" t="s">
        <v>100</v>
      </c>
      <c s="37">
        <v>103</v>
      </c>
      <c s="36">
        <v>0</v>
      </c>
      <c s="36">
        <f>ROUND(G44*H44,6)</f>
      </c>
      <c r="L44" s="38">
        <v>0</v>
      </c>
      <c s="32">
        <f>ROUND(ROUND(L44,2)*ROUND(G44,3),2)</f>
      </c>
      <c s="36" t="s">
        <v>3517</v>
      </c>
      <c>
        <f>(M44*21)/100</f>
      </c>
      <c t="s">
        <v>27</v>
      </c>
    </row>
    <row r="45" spans="1:5" ht="12.75">
      <c r="A45" s="35" t="s">
        <v>54</v>
      </c>
      <c r="E45" s="39" t="s">
        <v>55</v>
      </c>
    </row>
    <row r="46" spans="1:5" ht="12.75">
      <c r="A46" s="35" t="s">
        <v>56</v>
      </c>
      <c r="E46" s="40" t="s">
        <v>55</v>
      </c>
    </row>
    <row r="47" spans="1:5" ht="12.75">
      <c r="A47" t="s">
        <v>57</v>
      </c>
      <c r="E47" s="39" t="s">
        <v>55</v>
      </c>
    </row>
    <row r="48" spans="1:16" ht="12.75">
      <c r="A48" t="s">
        <v>49</v>
      </c>
      <c s="34" t="s">
        <v>123</v>
      </c>
      <c s="34" t="s">
        <v>3742</v>
      </c>
      <c s="35" t="s">
        <v>55</v>
      </c>
      <c s="6" t="s">
        <v>3743</v>
      </c>
      <c s="36" t="s">
        <v>100</v>
      </c>
      <c s="37">
        <v>103</v>
      </c>
      <c s="36">
        <v>0</v>
      </c>
      <c s="36">
        <f>ROUND(G48*H48,6)</f>
      </c>
      <c r="L48" s="38">
        <v>0</v>
      </c>
      <c s="32">
        <f>ROUND(ROUND(L48,2)*ROUND(G48,3),2)</f>
      </c>
      <c s="36" t="s">
        <v>3517</v>
      </c>
      <c>
        <f>(M48*21)/100</f>
      </c>
      <c t="s">
        <v>27</v>
      </c>
    </row>
    <row r="49" spans="1:5" ht="12.75">
      <c r="A49" s="35" t="s">
        <v>54</v>
      </c>
      <c r="E49" s="39" t="s">
        <v>55</v>
      </c>
    </row>
    <row r="50" spans="1:5" ht="12.75">
      <c r="A50" s="35" t="s">
        <v>56</v>
      </c>
      <c r="E50" s="40" t="s">
        <v>55</v>
      </c>
    </row>
    <row r="51" spans="1:5" ht="12.75">
      <c r="A51" t="s">
        <v>57</v>
      </c>
      <c r="E51" s="39" t="s">
        <v>55</v>
      </c>
    </row>
    <row r="52" spans="1:16" ht="12.75">
      <c r="A52" t="s">
        <v>49</v>
      </c>
      <c s="34" t="s">
        <v>127</v>
      </c>
      <c s="34" t="s">
        <v>3820</v>
      </c>
      <c s="35" t="s">
        <v>55</v>
      </c>
      <c s="6" t="s">
        <v>3821</v>
      </c>
      <c s="36" t="s">
        <v>100</v>
      </c>
      <c s="37">
        <v>103</v>
      </c>
      <c s="36">
        <v>0</v>
      </c>
      <c s="36">
        <f>ROUND(G52*H52,6)</f>
      </c>
      <c r="L52" s="38">
        <v>0</v>
      </c>
      <c s="32">
        <f>ROUND(ROUND(L52,2)*ROUND(G52,3),2)</f>
      </c>
      <c s="36" t="s">
        <v>3517</v>
      </c>
      <c>
        <f>(M52*21)/100</f>
      </c>
      <c t="s">
        <v>27</v>
      </c>
    </row>
    <row r="53" spans="1:5" ht="12.75">
      <c r="A53" s="35" t="s">
        <v>54</v>
      </c>
      <c r="E53" s="39" t="s">
        <v>55</v>
      </c>
    </row>
    <row r="54" spans="1:5" ht="12.75">
      <c r="A54" s="35" t="s">
        <v>56</v>
      </c>
      <c r="E54" s="40" t="s">
        <v>55</v>
      </c>
    </row>
    <row r="55" spans="1:5" ht="12.75">
      <c r="A55" t="s">
        <v>57</v>
      </c>
      <c r="E55" s="39" t="s">
        <v>55</v>
      </c>
    </row>
    <row r="56" spans="1:16" ht="12.75">
      <c r="A56" t="s">
        <v>49</v>
      </c>
      <c s="34" t="s">
        <v>131</v>
      </c>
      <c s="34" t="s">
        <v>3661</v>
      </c>
      <c s="35" t="s">
        <v>55</v>
      </c>
      <c s="6" t="s">
        <v>3662</v>
      </c>
      <c s="36" t="s">
        <v>104</v>
      </c>
      <c s="37">
        <v>65</v>
      </c>
      <c s="36">
        <v>0</v>
      </c>
      <c s="36">
        <f>ROUND(G56*H56,6)</f>
      </c>
      <c r="L56" s="38">
        <v>0</v>
      </c>
      <c s="32">
        <f>ROUND(ROUND(L56,2)*ROUND(G56,3),2)</f>
      </c>
      <c s="36" t="s">
        <v>3517</v>
      </c>
      <c>
        <f>(M56*21)/100</f>
      </c>
      <c t="s">
        <v>27</v>
      </c>
    </row>
    <row r="57" spans="1:5" ht="12.75">
      <c r="A57" s="35" t="s">
        <v>54</v>
      </c>
      <c r="E57" s="39" t="s">
        <v>55</v>
      </c>
    </row>
    <row r="58" spans="1:5" ht="12.75">
      <c r="A58" s="35" t="s">
        <v>56</v>
      </c>
      <c r="E58" s="40" t="s">
        <v>55</v>
      </c>
    </row>
    <row r="59" spans="1:5" ht="12.75">
      <c r="A59" t="s">
        <v>57</v>
      </c>
      <c r="E59" s="39" t="s">
        <v>55</v>
      </c>
    </row>
    <row r="60" spans="1:13" ht="12.75">
      <c r="A60" t="s">
        <v>46</v>
      </c>
      <c r="C60" s="31" t="s">
        <v>119</v>
      </c>
      <c r="E60" s="33" t="s">
        <v>3562</v>
      </c>
      <c r="J60" s="32">
        <f>0</f>
      </c>
      <c s="32">
        <f>0</f>
      </c>
      <c s="32">
        <f>0+L61+L65+L69+L73+L77+L81+L85+L89</f>
      </c>
      <c s="32">
        <f>0+M61+M65+M69+M73+M77+M81+M85+M89</f>
      </c>
    </row>
    <row r="61" spans="1:16" ht="25.5">
      <c r="A61" t="s">
        <v>49</v>
      </c>
      <c s="34" t="s">
        <v>135</v>
      </c>
      <c s="34" t="s">
        <v>3822</v>
      </c>
      <c s="35" t="s">
        <v>55</v>
      </c>
      <c s="6" t="s">
        <v>3823</v>
      </c>
      <c s="36" t="s">
        <v>100</v>
      </c>
      <c s="37">
        <v>15.4</v>
      </c>
      <c s="36">
        <v>0</v>
      </c>
      <c s="36">
        <f>ROUND(G61*H61,6)</f>
      </c>
      <c r="L61" s="38">
        <v>0</v>
      </c>
      <c s="32">
        <f>ROUND(ROUND(L61,2)*ROUND(G61,3),2)</f>
      </c>
      <c s="36" t="s">
        <v>3517</v>
      </c>
      <c>
        <f>(M61*21)/100</f>
      </c>
      <c t="s">
        <v>27</v>
      </c>
    </row>
    <row r="62" spans="1:5" ht="12.75">
      <c r="A62" s="35" t="s">
        <v>54</v>
      </c>
      <c r="E62" s="39" t="s">
        <v>55</v>
      </c>
    </row>
    <row r="63" spans="1:5" ht="12.75">
      <c r="A63" s="35" t="s">
        <v>56</v>
      </c>
      <c r="E63" s="40" t="s">
        <v>55</v>
      </c>
    </row>
    <row r="64" spans="1:5" ht="12.75">
      <c r="A64" t="s">
        <v>57</v>
      </c>
      <c r="E64" s="39" t="s">
        <v>55</v>
      </c>
    </row>
    <row r="65" spans="1:16" ht="12.75">
      <c r="A65" t="s">
        <v>49</v>
      </c>
      <c s="34" t="s">
        <v>140</v>
      </c>
      <c s="34" t="s">
        <v>3665</v>
      </c>
      <c s="35" t="s">
        <v>55</v>
      </c>
      <c s="6" t="s">
        <v>3666</v>
      </c>
      <c s="36" t="s">
        <v>3667</v>
      </c>
      <c s="37">
        <v>259</v>
      </c>
      <c s="36">
        <v>0</v>
      </c>
      <c s="36">
        <f>ROUND(G65*H65,6)</f>
      </c>
      <c r="L65" s="38">
        <v>0</v>
      </c>
      <c s="32">
        <f>ROUND(ROUND(L65,2)*ROUND(G65,3),2)</f>
      </c>
      <c s="36" t="s">
        <v>3517</v>
      </c>
      <c>
        <f>(M65*21)/100</f>
      </c>
      <c t="s">
        <v>27</v>
      </c>
    </row>
    <row r="66" spans="1:5" ht="12.75">
      <c r="A66" s="35" t="s">
        <v>54</v>
      </c>
      <c r="E66" s="39" t="s">
        <v>3668</v>
      </c>
    </row>
    <row r="67" spans="1:5" ht="12.75">
      <c r="A67" s="35" t="s">
        <v>56</v>
      </c>
      <c r="E67" s="40" t="s">
        <v>3824</v>
      </c>
    </row>
    <row r="68" spans="1:5" ht="12.75">
      <c r="A68" t="s">
        <v>57</v>
      </c>
      <c r="E68" s="39" t="s">
        <v>55</v>
      </c>
    </row>
    <row r="69" spans="1:16" ht="12.75">
      <c r="A69" t="s">
        <v>49</v>
      </c>
      <c s="34" t="s">
        <v>145</v>
      </c>
      <c s="34" t="s">
        <v>3670</v>
      </c>
      <c s="35" t="s">
        <v>55</v>
      </c>
      <c s="6" t="s">
        <v>3671</v>
      </c>
      <c s="36" t="s">
        <v>3667</v>
      </c>
      <c s="37">
        <v>73</v>
      </c>
      <c s="36">
        <v>0</v>
      </c>
      <c s="36">
        <f>ROUND(G69*H69,6)</f>
      </c>
      <c r="L69" s="38">
        <v>0</v>
      </c>
      <c s="32">
        <f>ROUND(ROUND(L69,2)*ROUND(G69,3),2)</f>
      </c>
      <c s="36" t="s">
        <v>3517</v>
      </c>
      <c>
        <f>(M69*21)/100</f>
      </c>
      <c t="s">
        <v>27</v>
      </c>
    </row>
    <row r="70" spans="1:5" ht="12.75">
      <c r="A70" s="35" t="s">
        <v>54</v>
      </c>
      <c r="E70" s="39" t="s">
        <v>3668</v>
      </c>
    </row>
    <row r="71" spans="1:5" ht="12.75">
      <c r="A71" s="35" t="s">
        <v>56</v>
      </c>
      <c r="E71" s="40" t="s">
        <v>3825</v>
      </c>
    </row>
    <row r="72" spans="1:5" ht="12.75">
      <c r="A72" t="s">
        <v>57</v>
      </c>
      <c r="E72" s="39" t="s">
        <v>55</v>
      </c>
    </row>
    <row r="73" spans="1:16" ht="12.75">
      <c r="A73" t="s">
        <v>49</v>
      </c>
      <c s="34" t="s">
        <v>149</v>
      </c>
      <c s="34" t="s">
        <v>3762</v>
      </c>
      <c s="35" t="s">
        <v>55</v>
      </c>
      <c s="6" t="s">
        <v>3763</v>
      </c>
      <c s="36" t="s">
        <v>104</v>
      </c>
      <c s="37">
        <v>13</v>
      </c>
      <c s="36">
        <v>0</v>
      </c>
      <c s="36">
        <f>ROUND(G73*H73,6)</f>
      </c>
      <c r="L73" s="38">
        <v>0</v>
      </c>
      <c s="32">
        <f>ROUND(ROUND(L73,2)*ROUND(G73,3),2)</f>
      </c>
      <c s="36" t="s">
        <v>3517</v>
      </c>
      <c>
        <f>(M73*21)/100</f>
      </c>
      <c t="s">
        <v>27</v>
      </c>
    </row>
    <row r="74" spans="1:5" ht="12.75">
      <c r="A74" s="35" t="s">
        <v>54</v>
      </c>
      <c r="E74" s="39" t="s">
        <v>3764</v>
      </c>
    </row>
    <row r="75" spans="1:5" ht="12.75">
      <c r="A75" s="35" t="s">
        <v>56</v>
      </c>
      <c r="E75" s="40" t="s">
        <v>55</v>
      </c>
    </row>
    <row r="76" spans="1:5" ht="12.75">
      <c r="A76" t="s">
        <v>57</v>
      </c>
      <c r="E76" s="39" t="s">
        <v>55</v>
      </c>
    </row>
    <row r="77" spans="1:16" ht="12.75">
      <c r="A77" t="s">
        <v>49</v>
      </c>
      <c s="34" t="s">
        <v>153</v>
      </c>
      <c s="34" t="s">
        <v>3676</v>
      </c>
      <c s="35" t="s">
        <v>55</v>
      </c>
      <c s="6" t="s">
        <v>3677</v>
      </c>
      <c s="36" t="s">
        <v>100</v>
      </c>
      <c s="37">
        <v>51.33</v>
      </c>
      <c s="36">
        <v>0</v>
      </c>
      <c s="36">
        <f>ROUND(G77*H77,6)</f>
      </c>
      <c r="L77" s="38">
        <v>0</v>
      </c>
      <c s="32">
        <f>ROUND(ROUND(L77,2)*ROUND(G77,3),2)</f>
      </c>
      <c s="36" t="s">
        <v>3517</v>
      </c>
      <c>
        <f>(M77*21)/100</f>
      </c>
      <c t="s">
        <v>27</v>
      </c>
    </row>
    <row r="78" spans="1:5" ht="12.75">
      <c r="A78" s="35" t="s">
        <v>54</v>
      </c>
      <c r="E78" s="39" t="s">
        <v>55</v>
      </c>
    </row>
    <row r="79" spans="1:5" ht="12.75">
      <c r="A79" s="35" t="s">
        <v>56</v>
      </c>
      <c r="E79" s="40" t="s">
        <v>55</v>
      </c>
    </row>
    <row r="80" spans="1:5" ht="12.75">
      <c r="A80" t="s">
        <v>57</v>
      </c>
      <c r="E80" s="39" t="s">
        <v>3679</v>
      </c>
    </row>
    <row r="81" spans="1:16" ht="12.75">
      <c r="A81" t="s">
        <v>49</v>
      </c>
      <c s="34" t="s">
        <v>157</v>
      </c>
      <c s="34" t="s">
        <v>3826</v>
      </c>
      <c s="35" t="s">
        <v>55</v>
      </c>
      <c s="6" t="s">
        <v>3827</v>
      </c>
      <c s="36" t="s">
        <v>104</v>
      </c>
      <c s="37">
        <v>5</v>
      </c>
      <c s="36">
        <v>0</v>
      </c>
      <c s="36">
        <f>ROUND(G81*H81,6)</f>
      </c>
      <c r="L81" s="38">
        <v>0</v>
      </c>
      <c s="32">
        <f>ROUND(ROUND(L81,2)*ROUND(G81,3),2)</f>
      </c>
      <c s="36" t="s">
        <v>3517</v>
      </c>
      <c>
        <f>(M81*21)/100</f>
      </c>
      <c t="s">
        <v>27</v>
      </c>
    </row>
    <row r="82" spans="1:5" ht="12.75">
      <c r="A82" s="35" t="s">
        <v>54</v>
      </c>
      <c r="E82" s="39" t="s">
        <v>3828</v>
      </c>
    </row>
    <row r="83" spans="1:5" ht="12.75">
      <c r="A83" s="35" t="s">
        <v>56</v>
      </c>
      <c r="E83" s="40" t="s">
        <v>55</v>
      </c>
    </row>
    <row r="84" spans="1:5" ht="12.75">
      <c r="A84" t="s">
        <v>57</v>
      </c>
      <c r="E84" s="39" t="s">
        <v>55</v>
      </c>
    </row>
    <row r="85" spans="1:16" ht="12.75">
      <c r="A85" t="s">
        <v>49</v>
      </c>
      <c s="34" t="s">
        <v>161</v>
      </c>
      <c s="34" t="s">
        <v>3680</v>
      </c>
      <c s="35" t="s">
        <v>55</v>
      </c>
      <c s="6" t="s">
        <v>3681</v>
      </c>
      <c s="36" t="s">
        <v>100</v>
      </c>
      <c s="37">
        <v>18.48</v>
      </c>
      <c s="36">
        <v>0</v>
      </c>
      <c s="36">
        <f>ROUND(G85*H85,6)</f>
      </c>
      <c r="L85" s="38">
        <v>0</v>
      </c>
      <c s="32">
        <f>ROUND(ROUND(L85,2)*ROUND(G85,3),2)</f>
      </c>
      <c s="36" t="s">
        <v>3517</v>
      </c>
      <c>
        <f>(M85*21)/100</f>
      </c>
      <c t="s">
        <v>27</v>
      </c>
    </row>
    <row r="86" spans="1:5" ht="12.75">
      <c r="A86" s="35" t="s">
        <v>54</v>
      </c>
      <c r="E86" s="39" t="s">
        <v>3682</v>
      </c>
    </row>
    <row r="87" spans="1:5" ht="12.75">
      <c r="A87" s="35" t="s">
        <v>56</v>
      </c>
      <c r="E87" s="40" t="s">
        <v>3829</v>
      </c>
    </row>
    <row r="88" spans="1:5" ht="12.75">
      <c r="A88" t="s">
        <v>57</v>
      </c>
      <c r="E88" s="39" t="s">
        <v>55</v>
      </c>
    </row>
    <row r="89" spans="1:16" ht="25.5">
      <c r="A89" t="s">
        <v>49</v>
      </c>
      <c s="34" t="s">
        <v>165</v>
      </c>
      <c s="34" t="s">
        <v>3830</v>
      </c>
      <c s="35" t="s">
        <v>55</v>
      </c>
      <c s="6" t="s">
        <v>3831</v>
      </c>
      <c s="36" t="s">
        <v>3832</v>
      </c>
      <c s="37">
        <v>82</v>
      </c>
      <c s="36">
        <v>0</v>
      </c>
      <c s="36">
        <f>ROUND(G89*H89,6)</f>
      </c>
      <c r="L89" s="38">
        <v>0</v>
      </c>
      <c s="32">
        <f>ROUND(ROUND(L89,2)*ROUND(G89,3),2)</f>
      </c>
      <c s="36" t="s">
        <v>3517</v>
      </c>
      <c>
        <f>(M89*21)/100</f>
      </c>
      <c t="s">
        <v>27</v>
      </c>
    </row>
    <row r="90" spans="1:5" ht="12.75">
      <c r="A90" s="35" t="s">
        <v>54</v>
      </c>
      <c r="E90" s="39" t="s">
        <v>3833</v>
      </c>
    </row>
    <row r="91" spans="1:5" ht="12.75">
      <c r="A91" s="35" t="s">
        <v>56</v>
      </c>
      <c r="E91" s="40" t="s">
        <v>3834</v>
      </c>
    </row>
    <row r="92" spans="1:5" ht="12.75">
      <c r="A92" t="s">
        <v>57</v>
      </c>
      <c r="E92" s="39" t="s">
        <v>55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1.xml><?xml version="1.0" encoding="utf-8"?>
<worksheet xmlns="http://schemas.openxmlformats.org/spreadsheetml/2006/main" xmlns:r="http://schemas.openxmlformats.org/officeDocument/2006/relationships">
  <dimension ref="A1:T7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3634</v>
      </c>
      <c s="41">
        <f>Rekapitulace!C65</f>
      </c>
      <c s="20" t="s">
        <v>0</v>
      </c>
      <c t="s">
        <v>23</v>
      </c>
      <c t="s">
        <v>27</v>
      </c>
    </row>
    <row r="4" spans="1:16" ht="32" customHeight="1">
      <c r="A4" s="24" t="s">
        <v>20</v>
      </c>
      <c s="25" t="s">
        <v>28</v>
      </c>
      <c s="27" t="s">
        <v>3634</v>
      </c>
      <c r="E4" s="26" t="s">
        <v>3635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COUNTIFS(L8:L69,"=0",A8:A69,"P")+COUNTIFS(L8:L69,"",A8:A69,"P")+SUM(Q8:Q69)</f>
      </c>
    </row>
    <row r="8" spans="1:13" ht="12.75">
      <c r="A8" t="s">
        <v>44</v>
      </c>
      <c r="C8" s="28" t="s">
        <v>3837</v>
      </c>
      <c r="E8" s="30" t="s">
        <v>3836</v>
      </c>
      <c r="J8" s="29">
        <f>0+J9+J26+J35+J56</f>
      </c>
      <c s="29">
        <f>0+K9+K26+K35+K56</f>
      </c>
      <c s="29">
        <f>0+L9+L26+L35+L56</f>
      </c>
      <c s="29">
        <f>0+M9+M26+M35+M56</f>
      </c>
    </row>
    <row r="9" spans="1:13" ht="12.75">
      <c r="A9" t="s">
        <v>46</v>
      </c>
      <c r="C9" s="31" t="s">
        <v>620</v>
      </c>
      <c r="E9" s="33" t="s">
        <v>621</v>
      </c>
      <c r="J9" s="32">
        <f>0</f>
      </c>
      <c s="32">
        <f>0</f>
      </c>
      <c s="32">
        <f>0+L10+L14+L18+L22</f>
      </c>
      <c s="32">
        <f>0+M10+M14+M18+M22</f>
      </c>
    </row>
    <row r="10" spans="1:16" ht="12.75">
      <c r="A10" t="s">
        <v>49</v>
      </c>
      <c s="34" t="s">
        <v>47</v>
      </c>
      <c s="34" t="s">
        <v>3639</v>
      </c>
      <c s="35" t="s">
        <v>55</v>
      </c>
      <c s="6" t="s">
        <v>3640</v>
      </c>
      <c s="36" t="s">
        <v>96</v>
      </c>
      <c s="37">
        <v>1</v>
      </c>
      <c s="36">
        <v>0</v>
      </c>
      <c s="36">
        <f>ROUND(G10*H10,6)</f>
      </c>
      <c r="L10" s="38">
        <v>0</v>
      </c>
      <c s="32">
        <f>ROUND(ROUND(L10,2)*ROUND(G10,3),2)</f>
      </c>
      <c s="36" t="s">
        <v>3641</v>
      </c>
      <c>
        <f>(M10*21)/100</f>
      </c>
      <c t="s">
        <v>27</v>
      </c>
    </row>
    <row r="11" spans="1:5" ht="12.75">
      <c r="A11" s="35" t="s">
        <v>54</v>
      </c>
      <c r="E11" s="39" t="s">
        <v>3642</v>
      </c>
    </row>
    <row r="12" spans="1:5" ht="12.75">
      <c r="A12" s="35" t="s">
        <v>56</v>
      </c>
      <c r="E12" s="40" t="s">
        <v>55</v>
      </c>
    </row>
    <row r="13" spans="1:5" ht="12.75">
      <c r="A13" t="s">
        <v>57</v>
      </c>
      <c r="E13" s="39" t="s">
        <v>55</v>
      </c>
    </row>
    <row r="14" spans="1:16" ht="25.5">
      <c r="A14" t="s">
        <v>49</v>
      </c>
      <c s="34" t="s">
        <v>27</v>
      </c>
      <c s="34" t="s">
        <v>571</v>
      </c>
      <c s="35" t="s">
        <v>572</v>
      </c>
      <c s="6" t="s">
        <v>573</v>
      </c>
      <c s="36" t="s">
        <v>554</v>
      </c>
      <c s="37">
        <v>18.349</v>
      </c>
      <c s="36">
        <v>0</v>
      </c>
      <c s="36">
        <f>ROUND(G14*H14,6)</f>
      </c>
      <c r="L14" s="38">
        <v>0</v>
      </c>
      <c s="32">
        <f>ROUND(ROUND(L14,2)*ROUND(G14,3),2)</f>
      </c>
      <c s="36" t="s">
        <v>53</v>
      </c>
      <c>
        <f>(M14*21)/100</f>
      </c>
      <c t="s">
        <v>27</v>
      </c>
    </row>
    <row r="15" spans="1:5" ht="25.5">
      <c r="A15" s="35" t="s">
        <v>54</v>
      </c>
      <c r="E15" s="39" t="s">
        <v>555</v>
      </c>
    </row>
    <row r="16" spans="1:5" ht="12.75">
      <c r="A16" s="35" t="s">
        <v>56</v>
      </c>
      <c r="E16" s="40" t="s">
        <v>3838</v>
      </c>
    </row>
    <row r="17" spans="1:5" ht="165.75">
      <c r="A17" t="s">
        <v>57</v>
      </c>
      <c r="E17" s="39" t="s">
        <v>556</v>
      </c>
    </row>
    <row r="18" spans="1:16" ht="25.5">
      <c r="A18" t="s">
        <v>49</v>
      </c>
      <c s="34" t="s">
        <v>26</v>
      </c>
      <c s="34" t="s">
        <v>551</v>
      </c>
      <c s="35" t="s">
        <v>552</v>
      </c>
      <c s="6" t="s">
        <v>553</v>
      </c>
      <c s="36" t="s">
        <v>554</v>
      </c>
      <c s="37">
        <v>3</v>
      </c>
      <c s="36">
        <v>0</v>
      </c>
      <c s="36">
        <f>ROUND(G18*H18,6)</f>
      </c>
      <c r="L18" s="38">
        <v>0</v>
      </c>
      <c s="32">
        <f>ROUND(ROUND(L18,2)*ROUND(G18,3),2)</f>
      </c>
      <c s="36" t="s">
        <v>53</v>
      </c>
      <c>
        <f>(M18*21)/100</f>
      </c>
      <c t="s">
        <v>27</v>
      </c>
    </row>
    <row r="19" spans="1:5" ht="25.5">
      <c r="A19" s="35" t="s">
        <v>54</v>
      </c>
      <c r="E19" s="39" t="s">
        <v>555</v>
      </c>
    </row>
    <row r="20" spans="1:5" ht="12.75">
      <c r="A20" s="35" t="s">
        <v>56</v>
      </c>
      <c r="E20" s="40" t="s">
        <v>55</v>
      </c>
    </row>
    <row r="21" spans="1:5" ht="165.75">
      <c r="A21" t="s">
        <v>57</v>
      </c>
      <c r="E21" s="39" t="s">
        <v>556</v>
      </c>
    </row>
    <row r="22" spans="1:16" ht="25.5">
      <c r="A22" t="s">
        <v>49</v>
      </c>
      <c s="34" t="s">
        <v>65</v>
      </c>
      <c s="34" t="s">
        <v>566</v>
      </c>
      <c s="35" t="s">
        <v>567</v>
      </c>
      <c s="6" t="s">
        <v>568</v>
      </c>
      <c s="36" t="s">
        <v>554</v>
      </c>
      <c s="37">
        <v>14.19</v>
      </c>
      <c s="36">
        <v>0</v>
      </c>
      <c s="36">
        <f>ROUND(G22*H22,6)</f>
      </c>
      <c r="L22" s="38">
        <v>0</v>
      </c>
      <c s="32">
        <f>ROUND(ROUND(L22,2)*ROUND(G22,3),2)</f>
      </c>
      <c s="36" t="s">
        <v>53</v>
      </c>
      <c>
        <f>(M22*21)/100</f>
      </c>
      <c t="s">
        <v>27</v>
      </c>
    </row>
    <row r="23" spans="1:5" ht="25.5">
      <c r="A23" s="35" t="s">
        <v>54</v>
      </c>
      <c r="E23" s="39" t="s">
        <v>555</v>
      </c>
    </row>
    <row r="24" spans="1:5" ht="12.75">
      <c r="A24" s="35" t="s">
        <v>56</v>
      </c>
      <c r="E24" s="40" t="s">
        <v>3839</v>
      </c>
    </row>
    <row r="25" spans="1:5" ht="165.75">
      <c r="A25" t="s">
        <v>57</v>
      </c>
      <c r="E25" s="39" t="s">
        <v>556</v>
      </c>
    </row>
    <row r="26" spans="1:13" ht="12.75">
      <c r="A26" t="s">
        <v>46</v>
      </c>
      <c r="C26" s="31" t="s">
        <v>47</v>
      </c>
      <c r="E26" s="33" t="s">
        <v>86</v>
      </c>
      <c r="J26" s="32">
        <f>0</f>
      </c>
      <c s="32">
        <f>0</f>
      </c>
      <c s="32">
        <f>0+L27+L31</f>
      </c>
      <c s="32">
        <f>0+M27+M31</f>
      </c>
    </row>
    <row r="27" spans="1:16" ht="25.5">
      <c r="A27" t="s">
        <v>49</v>
      </c>
      <c s="34" t="s">
        <v>70</v>
      </c>
      <c s="34" t="s">
        <v>3646</v>
      </c>
      <c s="35" t="s">
        <v>55</v>
      </c>
      <c s="6" t="s">
        <v>3647</v>
      </c>
      <c s="36" t="s">
        <v>108</v>
      </c>
      <c s="37">
        <v>6.45</v>
      </c>
      <c s="36">
        <v>0</v>
      </c>
      <c s="36">
        <f>ROUND(G27*H27,6)</f>
      </c>
      <c r="L27" s="38">
        <v>0</v>
      </c>
      <c s="32">
        <f>ROUND(ROUND(L27,2)*ROUND(G27,3),2)</f>
      </c>
      <c s="36" t="s">
        <v>3517</v>
      </c>
      <c>
        <f>(M27*21)/100</f>
      </c>
      <c t="s">
        <v>27</v>
      </c>
    </row>
    <row r="28" spans="1:5" ht="12.75">
      <c r="A28" s="35" t="s">
        <v>54</v>
      </c>
      <c r="E28" s="39" t="s">
        <v>55</v>
      </c>
    </row>
    <row r="29" spans="1:5" ht="12.75">
      <c r="A29" s="35" t="s">
        <v>56</v>
      </c>
      <c r="E29" s="40" t="s">
        <v>3840</v>
      </c>
    </row>
    <row r="30" spans="1:5" ht="12.75">
      <c r="A30" t="s">
        <v>57</v>
      </c>
      <c r="E30" s="39" t="s">
        <v>55</v>
      </c>
    </row>
    <row r="31" spans="1:16" ht="25.5">
      <c r="A31" t="s">
        <v>49</v>
      </c>
      <c s="34" t="s">
        <v>75</v>
      </c>
      <c s="34" t="s">
        <v>3649</v>
      </c>
      <c s="35" t="s">
        <v>55</v>
      </c>
      <c s="6" t="s">
        <v>3650</v>
      </c>
      <c s="36" t="s">
        <v>108</v>
      </c>
      <c s="37">
        <v>10.191</v>
      </c>
      <c s="36">
        <v>0</v>
      </c>
      <c s="36">
        <f>ROUND(G31*H31,6)</f>
      </c>
      <c r="L31" s="38">
        <v>0</v>
      </c>
      <c s="32">
        <f>ROUND(ROUND(L31,2)*ROUND(G31,3),2)</f>
      </c>
      <c s="36" t="s">
        <v>3517</v>
      </c>
      <c>
        <f>(M31*21)/100</f>
      </c>
      <c t="s">
        <v>27</v>
      </c>
    </row>
    <row r="32" spans="1:5" ht="12.75">
      <c r="A32" s="35" t="s">
        <v>54</v>
      </c>
      <c r="E32" s="39" t="s">
        <v>55</v>
      </c>
    </row>
    <row r="33" spans="1:5" ht="12.75">
      <c r="A33" s="35" t="s">
        <v>56</v>
      </c>
      <c r="E33" s="40" t="s">
        <v>3841</v>
      </c>
    </row>
    <row r="34" spans="1:5" ht="12.75">
      <c r="A34" t="s">
        <v>57</v>
      </c>
      <c r="E34" s="39" t="s">
        <v>55</v>
      </c>
    </row>
    <row r="35" spans="1:13" ht="12.75">
      <c r="A35" t="s">
        <v>46</v>
      </c>
      <c r="C35" s="31" t="s">
        <v>70</v>
      </c>
      <c r="E35" s="33" t="s">
        <v>2981</v>
      </c>
      <c r="J35" s="32">
        <f>0</f>
      </c>
      <c s="32">
        <f>0</f>
      </c>
      <c s="32">
        <f>0+L36+L40+L44+L48+L52</f>
      </c>
      <c s="32">
        <f>0+M36+M40+M44+M48+M52</f>
      </c>
    </row>
    <row r="36" spans="1:16" ht="12.75">
      <c r="A36" t="s">
        <v>49</v>
      </c>
      <c s="34" t="s">
        <v>110</v>
      </c>
      <c s="34" t="s">
        <v>3652</v>
      </c>
      <c s="35" t="s">
        <v>55</v>
      </c>
      <c s="6" t="s">
        <v>3653</v>
      </c>
      <c s="36" t="s">
        <v>100</v>
      </c>
      <c s="37">
        <v>33</v>
      </c>
      <c s="36">
        <v>0</v>
      </c>
      <c s="36">
        <f>ROUND(G36*H36,6)</f>
      </c>
      <c r="L36" s="38">
        <v>0</v>
      </c>
      <c s="32">
        <f>ROUND(ROUND(L36,2)*ROUND(G36,3),2)</f>
      </c>
      <c s="36" t="s">
        <v>3517</v>
      </c>
      <c>
        <f>(M36*21)/100</f>
      </c>
      <c t="s">
        <v>27</v>
      </c>
    </row>
    <row r="37" spans="1:5" ht="12.75">
      <c r="A37" s="35" t="s">
        <v>54</v>
      </c>
      <c r="E37" s="39" t="s">
        <v>55</v>
      </c>
    </row>
    <row r="38" spans="1:5" ht="12.75">
      <c r="A38" s="35" t="s">
        <v>56</v>
      </c>
      <c r="E38" s="40" t="s">
        <v>55</v>
      </c>
    </row>
    <row r="39" spans="1:5" ht="12.75">
      <c r="A39" t="s">
        <v>57</v>
      </c>
      <c r="E39" s="39" t="s">
        <v>55</v>
      </c>
    </row>
    <row r="40" spans="1:16" ht="12.75">
      <c r="A40" t="s">
        <v>49</v>
      </c>
      <c s="34" t="s">
        <v>114</v>
      </c>
      <c s="34" t="s">
        <v>3655</v>
      </c>
      <c s="35" t="s">
        <v>55</v>
      </c>
      <c s="6" t="s">
        <v>3656</v>
      </c>
      <c s="36" t="s">
        <v>100</v>
      </c>
      <c s="37">
        <v>66</v>
      </c>
      <c s="36">
        <v>0</v>
      </c>
      <c s="36">
        <f>ROUND(G40*H40,6)</f>
      </c>
      <c r="L40" s="38">
        <v>0</v>
      </c>
      <c s="32">
        <f>ROUND(ROUND(L40,2)*ROUND(G40,3),2)</f>
      </c>
      <c s="36" t="s">
        <v>3517</v>
      </c>
      <c>
        <f>(M40*21)/100</f>
      </c>
      <c t="s">
        <v>27</v>
      </c>
    </row>
    <row r="41" spans="1:5" ht="12.75">
      <c r="A41" s="35" t="s">
        <v>54</v>
      </c>
      <c r="E41" s="39" t="s">
        <v>55</v>
      </c>
    </row>
    <row r="42" spans="1:5" ht="12.75">
      <c r="A42" s="35" t="s">
        <v>56</v>
      </c>
      <c r="E42" s="40" t="s">
        <v>55</v>
      </c>
    </row>
    <row r="43" spans="1:5" ht="12.75">
      <c r="A43" t="s">
        <v>57</v>
      </c>
      <c r="E43" s="39" t="s">
        <v>55</v>
      </c>
    </row>
    <row r="44" spans="1:16" ht="12.75">
      <c r="A44" t="s">
        <v>49</v>
      </c>
      <c s="34" t="s">
        <v>119</v>
      </c>
      <c s="34" t="s">
        <v>3339</v>
      </c>
      <c s="35" t="s">
        <v>55</v>
      </c>
      <c s="6" t="s">
        <v>3340</v>
      </c>
      <c s="36" t="s">
        <v>100</v>
      </c>
      <c s="37">
        <v>33</v>
      </c>
      <c s="36">
        <v>0</v>
      </c>
      <c s="36">
        <f>ROUND(G44*H44,6)</f>
      </c>
      <c r="L44" s="38">
        <v>0</v>
      </c>
      <c s="32">
        <f>ROUND(ROUND(L44,2)*ROUND(G44,3),2)</f>
      </c>
      <c s="36" t="s">
        <v>3517</v>
      </c>
      <c>
        <f>(M44*21)/100</f>
      </c>
      <c t="s">
        <v>27</v>
      </c>
    </row>
    <row r="45" spans="1:5" ht="12.75">
      <c r="A45" s="35" t="s">
        <v>54</v>
      </c>
      <c r="E45" s="39" t="s">
        <v>55</v>
      </c>
    </row>
    <row r="46" spans="1:5" ht="12.75">
      <c r="A46" s="35" t="s">
        <v>56</v>
      </c>
      <c r="E46" s="40" t="s">
        <v>55</v>
      </c>
    </row>
    <row r="47" spans="1:5" ht="12.75">
      <c r="A47" t="s">
        <v>57</v>
      </c>
      <c r="E47" s="39" t="s">
        <v>55</v>
      </c>
    </row>
    <row r="48" spans="1:16" ht="12.75">
      <c r="A48" t="s">
        <v>49</v>
      </c>
      <c s="34" t="s">
        <v>123</v>
      </c>
      <c s="34" t="s">
        <v>3659</v>
      </c>
      <c s="35" t="s">
        <v>55</v>
      </c>
      <c s="6" t="s">
        <v>3660</v>
      </c>
      <c s="36" t="s">
        <v>100</v>
      </c>
      <c s="37">
        <v>33</v>
      </c>
      <c s="36">
        <v>0</v>
      </c>
      <c s="36">
        <f>ROUND(G48*H48,6)</f>
      </c>
      <c r="L48" s="38">
        <v>0</v>
      </c>
      <c s="32">
        <f>ROUND(ROUND(L48,2)*ROUND(G48,3),2)</f>
      </c>
      <c s="36" t="s">
        <v>3517</v>
      </c>
      <c>
        <f>(M48*21)/100</f>
      </c>
      <c t="s">
        <v>27</v>
      </c>
    </row>
    <row r="49" spans="1:5" ht="12.75">
      <c r="A49" s="35" t="s">
        <v>54</v>
      </c>
      <c r="E49" s="39" t="s">
        <v>55</v>
      </c>
    </row>
    <row r="50" spans="1:5" ht="12.75">
      <c r="A50" s="35" t="s">
        <v>56</v>
      </c>
      <c r="E50" s="40" t="s">
        <v>55</v>
      </c>
    </row>
    <row r="51" spans="1:5" ht="12.75">
      <c r="A51" t="s">
        <v>57</v>
      </c>
      <c r="E51" s="39" t="s">
        <v>55</v>
      </c>
    </row>
    <row r="52" spans="1:16" ht="12.75">
      <c r="A52" t="s">
        <v>49</v>
      </c>
      <c s="34" t="s">
        <v>127</v>
      </c>
      <c s="34" t="s">
        <v>3661</v>
      </c>
      <c s="35" t="s">
        <v>55</v>
      </c>
      <c s="6" t="s">
        <v>3662</v>
      </c>
      <c s="36" t="s">
        <v>104</v>
      </c>
      <c s="37">
        <v>19.6</v>
      </c>
      <c s="36">
        <v>0</v>
      </c>
      <c s="36">
        <f>ROUND(G52*H52,6)</f>
      </c>
      <c r="L52" s="38">
        <v>0</v>
      </c>
      <c s="32">
        <f>ROUND(ROUND(L52,2)*ROUND(G52,3),2)</f>
      </c>
      <c s="36" t="s">
        <v>3517</v>
      </c>
      <c>
        <f>(M52*21)/100</f>
      </c>
      <c t="s">
        <v>27</v>
      </c>
    </row>
    <row r="53" spans="1:5" ht="12.75">
      <c r="A53" s="35" t="s">
        <v>54</v>
      </c>
      <c r="E53" s="39" t="s">
        <v>55</v>
      </c>
    </row>
    <row r="54" spans="1:5" ht="12.75">
      <c r="A54" s="35" t="s">
        <v>56</v>
      </c>
      <c r="E54" s="40" t="s">
        <v>55</v>
      </c>
    </row>
    <row r="55" spans="1:5" ht="12.75">
      <c r="A55" t="s">
        <v>57</v>
      </c>
      <c r="E55" s="39" t="s">
        <v>55</v>
      </c>
    </row>
    <row r="56" spans="1:13" ht="12.75">
      <c r="A56" t="s">
        <v>46</v>
      </c>
      <c r="C56" s="31" t="s">
        <v>119</v>
      </c>
      <c r="E56" s="33" t="s">
        <v>3562</v>
      </c>
      <c r="J56" s="32">
        <f>0</f>
      </c>
      <c s="32">
        <f>0</f>
      </c>
      <c s="32">
        <f>0+L57+L61+L65+L69</f>
      </c>
      <c s="32">
        <f>0+M57+M61+M65+M69</f>
      </c>
    </row>
    <row r="57" spans="1:16" ht="12.75">
      <c r="A57" t="s">
        <v>49</v>
      </c>
      <c s="34" t="s">
        <v>131</v>
      </c>
      <c s="34" t="s">
        <v>3665</v>
      </c>
      <c s="35" t="s">
        <v>55</v>
      </c>
      <c s="6" t="s">
        <v>3666</v>
      </c>
      <c s="36" t="s">
        <v>3667</v>
      </c>
      <c s="37">
        <v>160</v>
      </c>
      <c s="36">
        <v>0</v>
      </c>
      <c s="36">
        <f>ROUND(G57*H57,6)</f>
      </c>
      <c r="L57" s="38">
        <v>0</v>
      </c>
      <c s="32">
        <f>ROUND(ROUND(L57,2)*ROUND(G57,3),2)</f>
      </c>
      <c s="36" t="s">
        <v>3517</v>
      </c>
      <c>
        <f>(M57*21)/100</f>
      </c>
      <c t="s">
        <v>27</v>
      </c>
    </row>
    <row r="58" spans="1:5" ht="12.75">
      <c r="A58" s="35" t="s">
        <v>54</v>
      </c>
      <c r="E58" s="39" t="s">
        <v>3668</v>
      </c>
    </row>
    <row r="59" spans="1:5" ht="12.75">
      <c r="A59" s="35" t="s">
        <v>56</v>
      </c>
      <c r="E59" s="40" t="s">
        <v>3842</v>
      </c>
    </row>
    <row r="60" spans="1:5" ht="12.75">
      <c r="A60" t="s">
        <v>57</v>
      </c>
      <c r="E60" s="39" t="s">
        <v>55</v>
      </c>
    </row>
    <row r="61" spans="1:16" ht="12.75">
      <c r="A61" t="s">
        <v>49</v>
      </c>
      <c s="34" t="s">
        <v>135</v>
      </c>
      <c s="34" t="s">
        <v>3670</v>
      </c>
      <c s="35" t="s">
        <v>55</v>
      </c>
      <c s="6" t="s">
        <v>3671</v>
      </c>
      <c s="36" t="s">
        <v>3667</v>
      </c>
      <c s="37">
        <v>40</v>
      </c>
      <c s="36">
        <v>0</v>
      </c>
      <c s="36">
        <f>ROUND(G61*H61,6)</f>
      </c>
      <c r="L61" s="38">
        <v>0</v>
      </c>
      <c s="32">
        <f>ROUND(ROUND(L61,2)*ROUND(G61,3),2)</f>
      </c>
      <c s="36" t="s">
        <v>3517</v>
      </c>
      <c>
        <f>(M61*21)/100</f>
      </c>
      <c t="s">
        <v>27</v>
      </c>
    </row>
    <row r="62" spans="1:5" ht="12.75">
      <c r="A62" s="35" t="s">
        <v>54</v>
      </c>
      <c r="E62" s="39" t="s">
        <v>3668</v>
      </c>
    </row>
    <row r="63" spans="1:5" ht="12.75">
      <c r="A63" s="35" t="s">
        <v>56</v>
      </c>
      <c r="E63" s="40" t="s">
        <v>3843</v>
      </c>
    </row>
    <row r="64" spans="1:5" ht="12.75">
      <c r="A64" t="s">
        <v>57</v>
      </c>
      <c r="E64" s="39" t="s">
        <v>55</v>
      </c>
    </row>
    <row r="65" spans="1:16" ht="12.75">
      <c r="A65" t="s">
        <v>49</v>
      </c>
      <c s="34" t="s">
        <v>140</v>
      </c>
      <c s="34" t="s">
        <v>3676</v>
      </c>
      <c s="35" t="s">
        <v>55</v>
      </c>
      <c s="6" t="s">
        <v>3677</v>
      </c>
      <c s="36" t="s">
        <v>100</v>
      </c>
      <c s="37">
        <v>25.92</v>
      </c>
      <c s="36">
        <v>0</v>
      </c>
      <c s="36">
        <f>ROUND(G65*H65,6)</f>
      </c>
      <c r="L65" s="38">
        <v>0</v>
      </c>
      <c s="32">
        <f>ROUND(ROUND(L65,2)*ROUND(G65,3),2)</f>
      </c>
      <c s="36" t="s">
        <v>3517</v>
      </c>
      <c>
        <f>(M65*21)/100</f>
      </c>
      <c t="s">
        <v>27</v>
      </c>
    </row>
    <row r="66" spans="1:5" ht="12.75">
      <c r="A66" s="35" t="s">
        <v>54</v>
      </c>
      <c r="E66" s="39" t="s">
        <v>55</v>
      </c>
    </row>
    <row r="67" spans="1:5" ht="12.75">
      <c r="A67" s="35" t="s">
        <v>56</v>
      </c>
      <c r="E67" s="40" t="s">
        <v>3678</v>
      </c>
    </row>
    <row r="68" spans="1:5" ht="12.75">
      <c r="A68" t="s">
        <v>57</v>
      </c>
      <c r="E68" s="39" t="s">
        <v>3844</v>
      </c>
    </row>
    <row r="69" spans="1:16" ht="12.75">
      <c r="A69" t="s">
        <v>49</v>
      </c>
      <c s="34" t="s">
        <v>145</v>
      </c>
      <c s="34" t="s">
        <v>3680</v>
      </c>
      <c s="35" t="s">
        <v>55</v>
      </c>
      <c s="6" t="s">
        <v>3681</v>
      </c>
      <c s="36" t="s">
        <v>100</v>
      </c>
      <c s="37">
        <v>8.4</v>
      </c>
      <c s="36">
        <v>0</v>
      </c>
      <c s="36">
        <f>ROUND(G69*H69,6)</f>
      </c>
      <c r="L69" s="38">
        <v>0</v>
      </c>
      <c s="32">
        <f>ROUND(ROUND(L69,2)*ROUND(G69,3),2)</f>
      </c>
      <c s="36" t="s">
        <v>3517</v>
      </c>
      <c>
        <f>(M69*21)/100</f>
      </c>
      <c t="s">
        <v>27</v>
      </c>
    </row>
    <row r="70" spans="1:5" ht="12.75">
      <c r="A70" s="35" t="s">
        <v>54</v>
      </c>
      <c r="E70" s="39" t="s">
        <v>55</v>
      </c>
    </row>
    <row r="71" spans="1:5" ht="12.75">
      <c r="A71" s="35" t="s">
        <v>56</v>
      </c>
      <c r="E71" s="40" t="s">
        <v>3845</v>
      </c>
    </row>
    <row r="72" spans="1:5" ht="12.75">
      <c r="A72" t="s">
        <v>57</v>
      </c>
      <c r="E72" s="39" t="s">
        <v>55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2.xml><?xml version="1.0" encoding="utf-8"?>
<worksheet xmlns="http://schemas.openxmlformats.org/spreadsheetml/2006/main" xmlns:r="http://schemas.openxmlformats.org/officeDocument/2006/relationships">
  <dimension ref="A1:T7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3634</v>
      </c>
      <c s="41">
        <f>Rekapitulace!C65</f>
      </c>
      <c s="20" t="s">
        <v>0</v>
      </c>
      <c t="s">
        <v>23</v>
      </c>
      <c t="s">
        <v>27</v>
      </c>
    </row>
    <row r="4" spans="1:16" ht="32" customHeight="1">
      <c r="A4" s="24" t="s">
        <v>20</v>
      </c>
      <c s="25" t="s">
        <v>28</v>
      </c>
      <c s="27" t="s">
        <v>3634</v>
      </c>
      <c r="E4" s="26" t="s">
        <v>3635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COUNTIFS(L8:L73,"=0",A8:A73,"P")+COUNTIFS(L8:L73,"",A8:A73,"P")+SUM(Q8:Q73)</f>
      </c>
    </row>
    <row r="8" spans="1:13" ht="12.75">
      <c r="A8" t="s">
        <v>44</v>
      </c>
      <c r="C8" s="28" t="s">
        <v>3848</v>
      </c>
      <c r="E8" s="30" t="s">
        <v>3847</v>
      </c>
      <c r="J8" s="29">
        <f>0+J9+J26+J35+J56</f>
      </c>
      <c s="29">
        <f>0+K9+K26+K35+K56</f>
      </c>
      <c s="29">
        <f>0+L9+L26+L35+L56</f>
      </c>
      <c s="29">
        <f>0+M9+M26+M35+M56</f>
      </c>
    </row>
    <row r="9" spans="1:13" ht="12.75">
      <c r="A9" t="s">
        <v>46</v>
      </c>
      <c r="C9" s="31" t="s">
        <v>620</v>
      </c>
      <c r="E9" s="33" t="s">
        <v>621</v>
      </c>
      <c r="J9" s="32">
        <f>0</f>
      </c>
      <c s="32">
        <f>0</f>
      </c>
      <c s="32">
        <f>0+L10+L14+L18+L22</f>
      </c>
      <c s="32">
        <f>0+M10+M14+M18+M22</f>
      </c>
    </row>
    <row r="10" spans="1:16" ht="12.75">
      <c r="A10" t="s">
        <v>49</v>
      </c>
      <c s="34" t="s">
        <v>47</v>
      </c>
      <c s="34" t="s">
        <v>3639</v>
      </c>
      <c s="35" t="s">
        <v>55</v>
      </c>
      <c s="6" t="s">
        <v>3640</v>
      </c>
      <c s="36" t="s">
        <v>96</v>
      </c>
      <c s="37">
        <v>1</v>
      </c>
      <c s="36">
        <v>0</v>
      </c>
      <c s="36">
        <f>ROUND(G10*H10,6)</f>
      </c>
      <c r="L10" s="38">
        <v>0</v>
      </c>
      <c s="32">
        <f>ROUND(ROUND(L10,2)*ROUND(G10,3),2)</f>
      </c>
      <c s="36" t="s">
        <v>3641</v>
      </c>
      <c>
        <f>(M10*21)/100</f>
      </c>
      <c t="s">
        <v>27</v>
      </c>
    </row>
    <row r="11" spans="1:5" ht="12.75">
      <c r="A11" s="35" t="s">
        <v>54</v>
      </c>
      <c r="E11" s="39" t="s">
        <v>3642</v>
      </c>
    </row>
    <row r="12" spans="1:5" ht="12.75">
      <c r="A12" s="35" t="s">
        <v>56</v>
      </c>
      <c r="E12" s="40" t="s">
        <v>55</v>
      </c>
    </row>
    <row r="13" spans="1:5" ht="12.75">
      <c r="A13" t="s">
        <v>57</v>
      </c>
      <c r="E13" s="39" t="s">
        <v>55</v>
      </c>
    </row>
    <row r="14" spans="1:16" ht="25.5">
      <c r="A14" t="s">
        <v>49</v>
      </c>
      <c s="34" t="s">
        <v>27</v>
      </c>
      <c s="34" t="s">
        <v>571</v>
      </c>
      <c s="35" t="s">
        <v>572</v>
      </c>
      <c s="6" t="s">
        <v>573</v>
      </c>
      <c s="36" t="s">
        <v>554</v>
      </c>
      <c s="37">
        <v>28.53</v>
      </c>
      <c s="36">
        <v>0</v>
      </c>
      <c s="36">
        <f>ROUND(G14*H14,6)</f>
      </c>
      <c r="L14" s="38">
        <v>0</v>
      </c>
      <c s="32">
        <f>ROUND(ROUND(L14,2)*ROUND(G14,3),2)</f>
      </c>
      <c s="36" t="s">
        <v>53</v>
      </c>
      <c>
        <f>(M14*21)/100</f>
      </c>
      <c t="s">
        <v>27</v>
      </c>
    </row>
    <row r="15" spans="1:5" ht="25.5">
      <c r="A15" s="35" t="s">
        <v>54</v>
      </c>
      <c r="E15" s="39" t="s">
        <v>555</v>
      </c>
    </row>
    <row r="16" spans="1:5" ht="12.75">
      <c r="A16" s="35" t="s">
        <v>56</v>
      </c>
      <c r="E16" s="40" t="s">
        <v>3849</v>
      </c>
    </row>
    <row r="17" spans="1:5" ht="165.75">
      <c r="A17" t="s">
        <v>57</v>
      </c>
      <c r="E17" s="39" t="s">
        <v>556</v>
      </c>
    </row>
    <row r="18" spans="1:16" ht="25.5">
      <c r="A18" t="s">
        <v>49</v>
      </c>
      <c s="34" t="s">
        <v>26</v>
      </c>
      <c s="34" t="s">
        <v>551</v>
      </c>
      <c s="35" t="s">
        <v>552</v>
      </c>
      <c s="6" t="s">
        <v>553</v>
      </c>
      <c s="36" t="s">
        <v>554</v>
      </c>
      <c s="37">
        <v>3.3</v>
      </c>
      <c s="36">
        <v>0</v>
      </c>
      <c s="36">
        <f>ROUND(G18*H18,6)</f>
      </c>
      <c r="L18" s="38">
        <v>0</v>
      </c>
      <c s="32">
        <f>ROUND(ROUND(L18,2)*ROUND(G18,3),2)</f>
      </c>
      <c s="36" t="s">
        <v>53</v>
      </c>
      <c>
        <f>(M18*21)/100</f>
      </c>
      <c t="s">
        <v>27</v>
      </c>
    </row>
    <row r="19" spans="1:5" ht="25.5">
      <c r="A19" s="35" t="s">
        <v>54</v>
      </c>
      <c r="E19" s="39" t="s">
        <v>555</v>
      </c>
    </row>
    <row r="20" spans="1:5" ht="12.75">
      <c r="A20" s="35" t="s">
        <v>56</v>
      </c>
      <c r="E20" s="40" t="s">
        <v>55</v>
      </c>
    </row>
    <row r="21" spans="1:5" ht="165.75">
      <c r="A21" t="s">
        <v>57</v>
      </c>
      <c r="E21" s="39" t="s">
        <v>556</v>
      </c>
    </row>
    <row r="22" spans="1:16" ht="25.5">
      <c r="A22" t="s">
        <v>49</v>
      </c>
      <c s="34" t="s">
        <v>65</v>
      </c>
      <c s="34" t="s">
        <v>566</v>
      </c>
      <c s="35" t="s">
        <v>567</v>
      </c>
      <c s="6" t="s">
        <v>568</v>
      </c>
      <c s="36" t="s">
        <v>554</v>
      </c>
      <c s="37">
        <v>16.335</v>
      </c>
      <c s="36">
        <v>0</v>
      </c>
      <c s="36">
        <f>ROUND(G22*H22,6)</f>
      </c>
      <c r="L22" s="38">
        <v>0</v>
      </c>
      <c s="32">
        <f>ROUND(ROUND(L22,2)*ROUND(G22,3),2)</f>
      </c>
      <c s="36" t="s">
        <v>53</v>
      </c>
      <c>
        <f>(M22*21)/100</f>
      </c>
      <c t="s">
        <v>27</v>
      </c>
    </row>
    <row r="23" spans="1:5" ht="25.5">
      <c r="A23" s="35" t="s">
        <v>54</v>
      </c>
      <c r="E23" s="39" t="s">
        <v>555</v>
      </c>
    </row>
    <row r="24" spans="1:5" ht="12.75">
      <c r="A24" s="35" t="s">
        <v>56</v>
      </c>
      <c r="E24" s="40" t="s">
        <v>3850</v>
      </c>
    </row>
    <row r="25" spans="1:5" ht="165.75">
      <c r="A25" t="s">
        <v>57</v>
      </c>
      <c r="E25" s="39" t="s">
        <v>556</v>
      </c>
    </row>
    <row r="26" spans="1:13" ht="12.75">
      <c r="A26" t="s">
        <v>46</v>
      </c>
      <c r="C26" s="31" t="s">
        <v>47</v>
      </c>
      <c r="E26" s="33" t="s">
        <v>86</v>
      </c>
      <c r="J26" s="32">
        <f>0</f>
      </c>
      <c s="32">
        <f>0</f>
      </c>
      <c s="32">
        <f>0+L27+L31</f>
      </c>
      <c s="32">
        <f>0+M27+M31</f>
      </c>
    </row>
    <row r="27" spans="1:16" ht="25.5">
      <c r="A27" t="s">
        <v>49</v>
      </c>
      <c s="34" t="s">
        <v>70</v>
      </c>
      <c s="34" t="s">
        <v>3646</v>
      </c>
      <c s="35" t="s">
        <v>55</v>
      </c>
      <c s="6" t="s">
        <v>3647</v>
      </c>
      <c s="36" t="s">
        <v>108</v>
      </c>
      <c s="37">
        <v>7.425</v>
      </c>
      <c s="36">
        <v>0</v>
      </c>
      <c s="36">
        <f>ROUND(G27*H27,6)</f>
      </c>
      <c r="L27" s="38">
        <v>0</v>
      </c>
      <c s="32">
        <f>ROUND(ROUND(L27,2)*ROUND(G27,3),2)</f>
      </c>
      <c s="36" t="s">
        <v>3517</v>
      </c>
      <c>
        <f>(M27*21)/100</f>
      </c>
      <c t="s">
        <v>27</v>
      </c>
    </row>
    <row r="28" spans="1:5" ht="12.75">
      <c r="A28" s="35" t="s">
        <v>54</v>
      </c>
      <c r="E28" s="39" t="s">
        <v>55</v>
      </c>
    </row>
    <row r="29" spans="1:5" ht="12.75">
      <c r="A29" s="35" t="s">
        <v>56</v>
      </c>
      <c r="E29" s="40" t="s">
        <v>55</v>
      </c>
    </row>
    <row r="30" spans="1:5" ht="12.75">
      <c r="A30" t="s">
        <v>57</v>
      </c>
      <c r="E30" s="39" t="s">
        <v>55</v>
      </c>
    </row>
    <row r="31" spans="1:16" ht="25.5">
      <c r="A31" t="s">
        <v>49</v>
      </c>
      <c s="34" t="s">
        <v>75</v>
      </c>
      <c s="34" t="s">
        <v>3649</v>
      </c>
      <c s="35" t="s">
        <v>55</v>
      </c>
      <c s="6" t="s">
        <v>3650</v>
      </c>
      <c s="36" t="s">
        <v>108</v>
      </c>
      <c s="37">
        <v>15.85</v>
      </c>
      <c s="36">
        <v>0</v>
      </c>
      <c s="36">
        <f>ROUND(G31*H31,6)</f>
      </c>
      <c r="L31" s="38">
        <v>0</v>
      </c>
      <c s="32">
        <f>ROUND(ROUND(L31,2)*ROUND(G31,3),2)</f>
      </c>
      <c s="36" t="s">
        <v>3517</v>
      </c>
      <c>
        <f>(M31*21)/100</f>
      </c>
      <c t="s">
        <v>27</v>
      </c>
    </row>
    <row r="32" spans="1:5" ht="12.75">
      <c r="A32" s="35" t="s">
        <v>54</v>
      </c>
      <c r="E32" s="39" t="s">
        <v>3851</v>
      </c>
    </row>
    <row r="33" spans="1:5" ht="12.75">
      <c r="A33" s="35" t="s">
        <v>56</v>
      </c>
      <c r="E33" s="40" t="s">
        <v>55</v>
      </c>
    </row>
    <row r="34" spans="1:5" ht="12.75">
      <c r="A34" t="s">
        <v>57</v>
      </c>
      <c r="E34" s="39" t="s">
        <v>55</v>
      </c>
    </row>
    <row r="35" spans="1:13" ht="12.75">
      <c r="A35" t="s">
        <v>46</v>
      </c>
      <c r="C35" s="31" t="s">
        <v>70</v>
      </c>
      <c r="E35" s="33" t="s">
        <v>2981</v>
      </c>
      <c r="J35" s="32">
        <f>0</f>
      </c>
      <c s="32">
        <f>0</f>
      </c>
      <c s="32">
        <f>0+L36+L40+L44+L48+L52</f>
      </c>
      <c s="32">
        <f>0+M36+M40+M44+M48+M52</f>
      </c>
    </row>
    <row r="36" spans="1:16" ht="12.75">
      <c r="A36" t="s">
        <v>49</v>
      </c>
      <c s="34" t="s">
        <v>110</v>
      </c>
      <c s="34" t="s">
        <v>3652</v>
      </c>
      <c s="35" t="s">
        <v>55</v>
      </c>
      <c s="6" t="s">
        <v>3653</v>
      </c>
      <c s="36" t="s">
        <v>100</v>
      </c>
      <c s="37">
        <v>45</v>
      </c>
      <c s="36">
        <v>0</v>
      </c>
      <c s="36">
        <f>ROUND(G36*H36,6)</f>
      </c>
      <c r="L36" s="38">
        <v>0</v>
      </c>
      <c s="32">
        <f>ROUND(ROUND(L36,2)*ROUND(G36,3),2)</f>
      </c>
      <c s="36" t="s">
        <v>3517</v>
      </c>
      <c>
        <f>(M36*21)/100</f>
      </c>
      <c t="s">
        <v>27</v>
      </c>
    </row>
    <row r="37" spans="1:5" ht="12.75">
      <c r="A37" s="35" t="s">
        <v>54</v>
      </c>
      <c r="E37" s="39" t="s">
        <v>55</v>
      </c>
    </row>
    <row r="38" spans="1:5" ht="12.75">
      <c r="A38" s="35" t="s">
        <v>56</v>
      </c>
      <c r="E38" s="40" t="s">
        <v>3852</v>
      </c>
    </row>
    <row r="39" spans="1:5" ht="12.75">
      <c r="A39" t="s">
        <v>57</v>
      </c>
      <c r="E39" s="39" t="s">
        <v>55</v>
      </c>
    </row>
    <row r="40" spans="1:16" ht="12.75">
      <c r="A40" t="s">
        <v>49</v>
      </c>
      <c s="34" t="s">
        <v>114</v>
      </c>
      <c s="34" t="s">
        <v>3655</v>
      </c>
      <c s="35" t="s">
        <v>55</v>
      </c>
      <c s="6" t="s">
        <v>3656</v>
      </c>
      <c s="36" t="s">
        <v>100</v>
      </c>
      <c s="37">
        <v>90</v>
      </c>
      <c s="36">
        <v>0</v>
      </c>
      <c s="36">
        <f>ROUND(G40*H40,6)</f>
      </c>
      <c r="L40" s="38">
        <v>0</v>
      </c>
      <c s="32">
        <f>ROUND(ROUND(L40,2)*ROUND(G40,3),2)</f>
      </c>
      <c s="36" t="s">
        <v>3517</v>
      </c>
      <c>
        <f>(M40*21)/100</f>
      </c>
      <c t="s">
        <v>27</v>
      </c>
    </row>
    <row r="41" spans="1:5" ht="12.75">
      <c r="A41" s="35" t="s">
        <v>54</v>
      </c>
      <c r="E41" s="39" t="s">
        <v>55</v>
      </c>
    </row>
    <row r="42" spans="1:5" ht="12.75">
      <c r="A42" s="35" t="s">
        <v>56</v>
      </c>
      <c r="E42" s="40" t="s">
        <v>55</v>
      </c>
    </row>
    <row r="43" spans="1:5" ht="12.75">
      <c r="A43" t="s">
        <v>57</v>
      </c>
      <c r="E43" s="39" t="s">
        <v>55</v>
      </c>
    </row>
    <row r="44" spans="1:16" ht="12.75">
      <c r="A44" t="s">
        <v>49</v>
      </c>
      <c s="34" t="s">
        <v>119</v>
      </c>
      <c s="34" t="s">
        <v>3339</v>
      </c>
      <c s="35" t="s">
        <v>55</v>
      </c>
      <c s="6" t="s">
        <v>3340</v>
      </c>
      <c s="36" t="s">
        <v>100</v>
      </c>
      <c s="37">
        <v>45</v>
      </c>
      <c s="36">
        <v>0</v>
      </c>
      <c s="36">
        <f>ROUND(G44*H44,6)</f>
      </c>
      <c r="L44" s="38">
        <v>0</v>
      </c>
      <c s="32">
        <f>ROUND(ROUND(L44,2)*ROUND(G44,3),2)</f>
      </c>
      <c s="36" t="s">
        <v>3517</v>
      </c>
      <c>
        <f>(M44*21)/100</f>
      </c>
      <c t="s">
        <v>27</v>
      </c>
    </row>
    <row r="45" spans="1:5" ht="12.75">
      <c r="A45" s="35" t="s">
        <v>54</v>
      </c>
      <c r="E45" s="39" t="s">
        <v>55</v>
      </c>
    </row>
    <row r="46" spans="1:5" ht="12.75">
      <c r="A46" s="35" t="s">
        <v>56</v>
      </c>
      <c r="E46" s="40" t="s">
        <v>3852</v>
      </c>
    </row>
    <row r="47" spans="1:5" ht="12.75">
      <c r="A47" t="s">
        <v>57</v>
      </c>
      <c r="E47" s="39" t="s">
        <v>55</v>
      </c>
    </row>
    <row r="48" spans="1:16" ht="12.75">
      <c r="A48" t="s">
        <v>49</v>
      </c>
      <c s="34" t="s">
        <v>123</v>
      </c>
      <c s="34" t="s">
        <v>3659</v>
      </c>
      <c s="35" t="s">
        <v>55</v>
      </c>
      <c s="6" t="s">
        <v>3660</v>
      </c>
      <c s="36" t="s">
        <v>100</v>
      </c>
      <c s="37">
        <v>45</v>
      </c>
      <c s="36">
        <v>0</v>
      </c>
      <c s="36">
        <f>ROUND(G48*H48,6)</f>
      </c>
      <c r="L48" s="38">
        <v>0</v>
      </c>
      <c s="32">
        <f>ROUND(ROUND(L48,2)*ROUND(G48,3),2)</f>
      </c>
      <c s="36" t="s">
        <v>3517</v>
      </c>
      <c>
        <f>(M48*21)/100</f>
      </c>
      <c t="s">
        <v>27</v>
      </c>
    </row>
    <row r="49" spans="1:5" ht="12.75">
      <c r="A49" s="35" t="s">
        <v>54</v>
      </c>
      <c r="E49" s="39" t="s">
        <v>55</v>
      </c>
    </row>
    <row r="50" spans="1:5" ht="12.75">
      <c r="A50" s="35" t="s">
        <v>56</v>
      </c>
      <c r="E50" s="40" t="s">
        <v>3852</v>
      </c>
    </row>
    <row r="51" spans="1:5" ht="12.75">
      <c r="A51" t="s">
        <v>57</v>
      </c>
      <c r="E51" s="39" t="s">
        <v>55</v>
      </c>
    </row>
    <row r="52" spans="1:16" ht="12.75">
      <c r="A52" t="s">
        <v>49</v>
      </c>
      <c s="34" t="s">
        <v>127</v>
      </c>
      <c s="34" t="s">
        <v>3661</v>
      </c>
      <c s="35" t="s">
        <v>55</v>
      </c>
      <c s="6" t="s">
        <v>3662</v>
      </c>
      <c s="36" t="s">
        <v>104</v>
      </c>
      <c s="37">
        <v>18</v>
      </c>
      <c s="36">
        <v>0</v>
      </c>
      <c s="36">
        <f>ROUND(G52*H52,6)</f>
      </c>
      <c r="L52" s="38">
        <v>0</v>
      </c>
      <c s="32">
        <f>ROUND(ROUND(L52,2)*ROUND(G52,3),2)</f>
      </c>
      <c s="36" t="s">
        <v>3517</v>
      </c>
      <c>
        <f>(M52*21)/100</f>
      </c>
      <c t="s">
        <v>27</v>
      </c>
    </row>
    <row r="53" spans="1:5" ht="12.75">
      <c r="A53" s="35" t="s">
        <v>54</v>
      </c>
      <c r="E53" s="39" t="s">
        <v>55</v>
      </c>
    </row>
    <row r="54" spans="1:5" ht="12.75">
      <c r="A54" s="35" t="s">
        <v>56</v>
      </c>
      <c r="E54" s="40" t="s">
        <v>55</v>
      </c>
    </row>
    <row r="55" spans="1:5" ht="12.75">
      <c r="A55" t="s">
        <v>57</v>
      </c>
      <c r="E55" s="39" t="s">
        <v>55</v>
      </c>
    </row>
    <row r="56" spans="1:13" ht="12.75">
      <c r="A56" t="s">
        <v>46</v>
      </c>
      <c r="C56" s="31" t="s">
        <v>119</v>
      </c>
      <c r="E56" s="33" t="s">
        <v>3562</v>
      </c>
      <c r="J56" s="32">
        <f>0</f>
      </c>
      <c s="32">
        <f>0</f>
      </c>
      <c s="32">
        <f>0+L57+L61+L65+L69+L73</f>
      </c>
      <c s="32">
        <f>0+M57+M61+M65+M69+M73</f>
      </c>
    </row>
    <row r="57" spans="1:16" ht="12.75">
      <c r="A57" t="s">
        <v>49</v>
      </c>
      <c s="34" t="s">
        <v>131</v>
      </c>
      <c s="34" t="s">
        <v>3665</v>
      </c>
      <c s="35" t="s">
        <v>55</v>
      </c>
      <c s="6" t="s">
        <v>3666</v>
      </c>
      <c s="36" t="s">
        <v>3667</v>
      </c>
      <c s="37">
        <v>185</v>
      </c>
      <c s="36">
        <v>0</v>
      </c>
      <c s="36">
        <f>ROUND(G57*H57,6)</f>
      </c>
      <c r="L57" s="38">
        <v>0</v>
      </c>
      <c s="32">
        <f>ROUND(ROUND(L57,2)*ROUND(G57,3),2)</f>
      </c>
      <c s="36" t="s">
        <v>3517</v>
      </c>
      <c>
        <f>(M57*21)/100</f>
      </c>
      <c t="s">
        <v>27</v>
      </c>
    </row>
    <row r="58" spans="1:5" ht="12.75">
      <c r="A58" s="35" t="s">
        <v>54</v>
      </c>
      <c r="E58" s="39" t="s">
        <v>3668</v>
      </c>
    </row>
    <row r="59" spans="1:5" ht="12.75">
      <c r="A59" s="35" t="s">
        <v>56</v>
      </c>
      <c r="E59" s="40" t="s">
        <v>3853</v>
      </c>
    </row>
    <row r="60" spans="1:5" ht="12.75">
      <c r="A60" t="s">
        <v>57</v>
      </c>
      <c r="E60" s="39" t="s">
        <v>55</v>
      </c>
    </row>
    <row r="61" spans="1:16" ht="12.75">
      <c r="A61" t="s">
        <v>49</v>
      </c>
      <c s="34" t="s">
        <v>135</v>
      </c>
      <c s="34" t="s">
        <v>3670</v>
      </c>
      <c s="35" t="s">
        <v>55</v>
      </c>
      <c s="6" t="s">
        <v>3671</v>
      </c>
      <c s="36" t="s">
        <v>3667</v>
      </c>
      <c s="37">
        <v>30</v>
      </c>
      <c s="36">
        <v>0</v>
      </c>
      <c s="36">
        <f>ROUND(G61*H61,6)</f>
      </c>
      <c r="L61" s="38">
        <v>0</v>
      </c>
      <c s="32">
        <f>ROUND(ROUND(L61,2)*ROUND(G61,3),2)</f>
      </c>
      <c s="36" t="s">
        <v>3517</v>
      </c>
      <c>
        <f>(M61*21)/100</f>
      </c>
      <c t="s">
        <v>27</v>
      </c>
    </row>
    <row r="62" spans="1:5" ht="12.75">
      <c r="A62" s="35" t="s">
        <v>54</v>
      </c>
      <c r="E62" s="39" t="s">
        <v>3668</v>
      </c>
    </row>
    <row r="63" spans="1:5" ht="12.75">
      <c r="A63" s="35" t="s">
        <v>56</v>
      </c>
      <c r="E63" s="40" t="s">
        <v>3854</v>
      </c>
    </row>
    <row r="64" spans="1:5" ht="12.75">
      <c r="A64" t="s">
        <v>57</v>
      </c>
      <c r="E64" s="39" t="s">
        <v>55</v>
      </c>
    </row>
    <row r="65" spans="1:16" ht="12.75">
      <c r="A65" t="s">
        <v>49</v>
      </c>
      <c s="34" t="s">
        <v>140</v>
      </c>
      <c s="34" t="s">
        <v>3826</v>
      </c>
      <c s="35" t="s">
        <v>55</v>
      </c>
      <c s="6" t="s">
        <v>3827</v>
      </c>
      <c s="36" t="s">
        <v>104</v>
      </c>
      <c s="37">
        <v>8</v>
      </c>
      <c s="36">
        <v>0</v>
      </c>
      <c s="36">
        <f>ROUND(G65*H65,6)</f>
      </c>
      <c r="L65" s="38">
        <v>0</v>
      </c>
      <c s="32">
        <f>ROUND(ROUND(L65,2)*ROUND(G65,3),2)</f>
      </c>
      <c s="36" t="s">
        <v>3517</v>
      </c>
      <c>
        <f>(M65*21)/100</f>
      </c>
      <c t="s">
        <v>27</v>
      </c>
    </row>
    <row r="66" spans="1:5" ht="12.75">
      <c r="A66" s="35" t="s">
        <v>54</v>
      </c>
      <c r="E66" s="39" t="s">
        <v>3828</v>
      </c>
    </row>
    <row r="67" spans="1:5" ht="12.75">
      <c r="A67" s="35" t="s">
        <v>56</v>
      </c>
      <c r="E67" s="40" t="s">
        <v>3855</v>
      </c>
    </row>
    <row r="68" spans="1:5" ht="12.75">
      <c r="A68" t="s">
        <v>57</v>
      </c>
      <c r="E68" s="39" t="s">
        <v>55</v>
      </c>
    </row>
    <row r="69" spans="1:16" ht="12.75">
      <c r="A69" t="s">
        <v>49</v>
      </c>
      <c s="34" t="s">
        <v>145</v>
      </c>
      <c s="34" t="s">
        <v>3676</v>
      </c>
      <c s="35" t="s">
        <v>55</v>
      </c>
      <c s="6" t="s">
        <v>3677</v>
      </c>
      <c s="36" t="s">
        <v>100</v>
      </c>
      <c s="37">
        <v>24</v>
      </c>
      <c s="36">
        <v>0</v>
      </c>
      <c s="36">
        <f>ROUND(G69*H69,6)</f>
      </c>
      <c r="L69" s="38">
        <v>0</v>
      </c>
      <c s="32">
        <f>ROUND(ROUND(L69,2)*ROUND(G69,3),2)</f>
      </c>
      <c s="36" t="s">
        <v>3517</v>
      </c>
      <c>
        <f>(M69*21)/100</f>
      </c>
      <c t="s">
        <v>27</v>
      </c>
    </row>
    <row r="70" spans="1:5" ht="12.75">
      <c r="A70" s="35" t="s">
        <v>54</v>
      </c>
      <c r="E70" s="39" t="s">
        <v>55</v>
      </c>
    </row>
    <row r="71" spans="1:5" ht="12.75">
      <c r="A71" s="35" t="s">
        <v>56</v>
      </c>
      <c r="E71" s="40" t="s">
        <v>3856</v>
      </c>
    </row>
    <row r="72" spans="1:5" ht="12.75">
      <c r="A72" t="s">
        <v>57</v>
      </c>
      <c r="E72" s="39" t="s">
        <v>3844</v>
      </c>
    </row>
    <row r="73" spans="1:16" ht="12.75">
      <c r="A73" t="s">
        <v>49</v>
      </c>
      <c s="34" t="s">
        <v>149</v>
      </c>
      <c s="34" t="s">
        <v>3680</v>
      </c>
      <c s="35" t="s">
        <v>55</v>
      </c>
      <c s="6" t="s">
        <v>3681</v>
      </c>
      <c s="36" t="s">
        <v>100</v>
      </c>
      <c s="37">
        <v>18</v>
      </c>
      <c s="36">
        <v>0</v>
      </c>
      <c s="36">
        <f>ROUND(G73*H73,6)</f>
      </c>
      <c r="L73" s="38">
        <v>0</v>
      </c>
      <c s="32">
        <f>ROUND(ROUND(L73,2)*ROUND(G73,3),2)</f>
      </c>
      <c s="36" t="s">
        <v>3517</v>
      </c>
      <c>
        <f>(M73*21)/100</f>
      </c>
      <c t="s">
        <v>27</v>
      </c>
    </row>
    <row r="74" spans="1:5" ht="12.75">
      <c r="A74" s="35" t="s">
        <v>54</v>
      </c>
      <c r="E74" s="39" t="s">
        <v>55</v>
      </c>
    </row>
    <row r="75" spans="1:5" ht="12.75">
      <c r="A75" s="35" t="s">
        <v>56</v>
      </c>
      <c r="E75" s="40" t="s">
        <v>3857</v>
      </c>
    </row>
    <row r="76" spans="1:5" ht="12.75">
      <c r="A76" t="s">
        <v>57</v>
      </c>
      <c r="E76" s="39" t="s">
        <v>55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3.xml><?xml version="1.0" encoding="utf-8"?>
<worksheet xmlns="http://schemas.openxmlformats.org/spreadsheetml/2006/main" xmlns:r="http://schemas.openxmlformats.org/officeDocument/2006/relationships">
  <dimension ref="A1:T8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3634</v>
      </c>
      <c s="41">
        <f>Rekapitulace!C65</f>
      </c>
      <c s="20" t="s">
        <v>0</v>
      </c>
      <c t="s">
        <v>23</v>
      </c>
      <c t="s">
        <v>27</v>
      </c>
    </row>
    <row r="4" spans="1:16" ht="32" customHeight="1">
      <c r="A4" s="24" t="s">
        <v>20</v>
      </c>
      <c s="25" t="s">
        <v>28</v>
      </c>
      <c s="27" t="s">
        <v>3634</v>
      </c>
      <c r="E4" s="26" t="s">
        <v>3635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COUNTIFS(L8:L85,"=0",A8:A85,"P")+COUNTIFS(L8:L85,"",A8:A85,"P")+SUM(Q8:Q85)</f>
      </c>
    </row>
    <row r="8" spans="1:13" ht="12.75">
      <c r="A8" t="s">
        <v>44</v>
      </c>
      <c r="C8" s="28" t="s">
        <v>3860</v>
      </c>
      <c r="E8" s="30" t="s">
        <v>3859</v>
      </c>
      <c r="J8" s="29">
        <f>0+J9+J22+J31+J60</f>
      </c>
      <c s="29">
        <f>0+K9+K22+K31+K60</f>
      </c>
      <c s="29">
        <f>0+L9+L22+L31+L60</f>
      </c>
      <c s="29">
        <f>0+M9+M22+M31+M60</f>
      </c>
    </row>
    <row r="9" spans="1:13" ht="12.75">
      <c r="A9" t="s">
        <v>46</v>
      </c>
      <c r="C9" s="31" t="s">
        <v>620</v>
      </c>
      <c r="E9" s="33" t="s">
        <v>621</v>
      </c>
      <c r="J9" s="32">
        <f>0</f>
      </c>
      <c s="32">
        <f>0</f>
      </c>
      <c s="32">
        <f>0+L10+L14+L18</f>
      </c>
      <c s="32">
        <f>0+M10+M14+M18</f>
      </c>
    </row>
    <row r="10" spans="1:16" ht="12.75">
      <c r="A10" t="s">
        <v>49</v>
      </c>
      <c s="34" t="s">
        <v>47</v>
      </c>
      <c s="34" t="s">
        <v>3639</v>
      </c>
      <c s="35" t="s">
        <v>55</v>
      </c>
      <c s="6" t="s">
        <v>3640</v>
      </c>
      <c s="36" t="s">
        <v>96</v>
      </c>
      <c s="37">
        <v>1</v>
      </c>
      <c s="36">
        <v>0</v>
      </c>
      <c s="36">
        <f>ROUND(G10*H10,6)</f>
      </c>
      <c r="L10" s="38">
        <v>0</v>
      </c>
      <c s="32">
        <f>ROUND(ROUND(L10,2)*ROUND(G10,3),2)</f>
      </c>
      <c s="36" t="s">
        <v>3641</v>
      </c>
      <c>
        <f>(M10*21)/100</f>
      </c>
      <c t="s">
        <v>27</v>
      </c>
    </row>
    <row r="11" spans="1:5" ht="12.75">
      <c r="A11" s="35" t="s">
        <v>54</v>
      </c>
      <c r="E11" s="39" t="s">
        <v>3642</v>
      </c>
    </row>
    <row r="12" spans="1:5" ht="12.75">
      <c r="A12" s="35" t="s">
        <v>56</v>
      </c>
      <c r="E12" s="40" t="s">
        <v>55</v>
      </c>
    </row>
    <row r="13" spans="1:5" ht="12.75">
      <c r="A13" t="s">
        <v>57</v>
      </c>
      <c r="E13" s="39" t="s">
        <v>55</v>
      </c>
    </row>
    <row r="14" spans="1:16" ht="25.5">
      <c r="A14" t="s">
        <v>49</v>
      </c>
      <c s="34" t="s">
        <v>27</v>
      </c>
      <c s="34" t="s">
        <v>571</v>
      </c>
      <c s="35" t="s">
        <v>572</v>
      </c>
      <c s="6" t="s">
        <v>573</v>
      </c>
      <c s="36" t="s">
        <v>554</v>
      </c>
      <c s="37">
        <v>80.64</v>
      </c>
      <c s="36">
        <v>0</v>
      </c>
      <c s="36">
        <f>ROUND(G14*H14,6)</f>
      </c>
      <c r="L14" s="38">
        <v>0</v>
      </c>
      <c s="32">
        <f>ROUND(ROUND(L14,2)*ROUND(G14,3),2)</f>
      </c>
      <c s="36" t="s">
        <v>53</v>
      </c>
      <c>
        <f>(M14*21)/100</f>
      </c>
      <c t="s">
        <v>27</v>
      </c>
    </row>
    <row r="15" spans="1:5" ht="25.5">
      <c r="A15" s="35" t="s">
        <v>54</v>
      </c>
      <c r="E15" s="39" t="s">
        <v>555</v>
      </c>
    </row>
    <row r="16" spans="1:5" ht="12.75">
      <c r="A16" s="35" t="s">
        <v>56</v>
      </c>
      <c r="E16" s="40" t="s">
        <v>3861</v>
      </c>
    </row>
    <row r="17" spans="1:5" ht="165.75">
      <c r="A17" t="s">
        <v>57</v>
      </c>
      <c r="E17" s="39" t="s">
        <v>556</v>
      </c>
    </row>
    <row r="18" spans="1:16" ht="25.5">
      <c r="A18" t="s">
        <v>49</v>
      </c>
      <c s="34" t="s">
        <v>26</v>
      </c>
      <c s="34" t="s">
        <v>566</v>
      </c>
      <c s="35" t="s">
        <v>567</v>
      </c>
      <c s="6" t="s">
        <v>568</v>
      </c>
      <c s="36" t="s">
        <v>554</v>
      </c>
      <c s="37">
        <v>42.24</v>
      </c>
      <c s="36">
        <v>0</v>
      </c>
      <c s="36">
        <f>ROUND(G18*H18,6)</f>
      </c>
      <c r="L18" s="38">
        <v>0</v>
      </c>
      <c s="32">
        <f>ROUND(ROUND(L18,2)*ROUND(G18,3),2)</f>
      </c>
      <c s="36" t="s">
        <v>53</v>
      </c>
      <c>
        <f>(M18*21)/100</f>
      </c>
      <c t="s">
        <v>27</v>
      </c>
    </row>
    <row r="19" spans="1:5" ht="25.5">
      <c r="A19" s="35" t="s">
        <v>54</v>
      </c>
      <c r="E19" s="39" t="s">
        <v>555</v>
      </c>
    </row>
    <row r="20" spans="1:5" ht="12.75">
      <c r="A20" s="35" t="s">
        <v>56</v>
      </c>
      <c r="E20" s="40" t="s">
        <v>3862</v>
      </c>
    </row>
    <row r="21" spans="1:5" ht="165.75">
      <c r="A21" t="s">
        <v>57</v>
      </c>
      <c r="E21" s="39" t="s">
        <v>556</v>
      </c>
    </row>
    <row r="22" spans="1:13" ht="12.75">
      <c r="A22" t="s">
        <v>46</v>
      </c>
      <c r="C22" s="31" t="s">
        <v>47</v>
      </c>
      <c r="E22" s="33" t="s">
        <v>86</v>
      </c>
      <c r="J22" s="32">
        <f>0</f>
      </c>
      <c s="32">
        <f>0</f>
      </c>
      <c s="32">
        <f>0+L23+L27</f>
      </c>
      <c s="32">
        <f>0+M23+M27</f>
      </c>
    </row>
    <row r="23" spans="1:16" ht="25.5">
      <c r="A23" t="s">
        <v>49</v>
      </c>
      <c s="34" t="s">
        <v>65</v>
      </c>
      <c s="34" t="s">
        <v>3646</v>
      </c>
      <c s="35" t="s">
        <v>55</v>
      </c>
      <c s="6" t="s">
        <v>3647</v>
      </c>
      <c s="36" t="s">
        <v>108</v>
      </c>
      <c s="37">
        <v>19.2</v>
      </c>
      <c s="36">
        <v>0</v>
      </c>
      <c s="36">
        <f>ROUND(G23*H23,6)</f>
      </c>
      <c r="L23" s="38">
        <v>0</v>
      </c>
      <c s="32">
        <f>ROUND(ROUND(L23,2)*ROUND(G23,3),2)</f>
      </c>
      <c s="36" t="s">
        <v>3517</v>
      </c>
      <c>
        <f>(M23*21)/100</f>
      </c>
      <c t="s">
        <v>27</v>
      </c>
    </row>
    <row r="24" spans="1:5" ht="12.75">
      <c r="A24" s="35" t="s">
        <v>54</v>
      </c>
      <c r="E24" s="39" t="s">
        <v>55</v>
      </c>
    </row>
    <row r="25" spans="1:5" ht="12.75">
      <c r="A25" s="35" t="s">
        <v>56</v>
      </c>
      <c r="E25" s="40" t="s">
        <v>3863</v>
      </c>
    </row>
    <row r="26" spans="1:5" ht="12.75">
      <c r="A26" t="s">
        <v>57</v>
      </c>
      <c r="E26" s="39" t="s">
        <v>55</v>
      </c>
    </row>
    <row r="27" spans="1:16" ht="25.5">
      <c r="A27" t="s">
        <v>49</v>
      </c>
      <c s="34" t="s">
        <v>70</v>
      </c>
      <c s="34" t="s">
        <v>3649</v>
      </c>
      <c s="35" t="s">
        <v>55</v>
      </c>
      <c s="6" t="s">
        <v>3650</v>
      </c>
      <c s="36" t="s">
        <v>108</v>
      </c>
      <c s="37">
        <v>44.8</v>
      </c>
      <c s="36">
        <v>0</v>
      </c>
      <c s="36">
        <f>ROUND(G27*H27,6)</f>
      </c>
      <c r="L27" s="38">
        <v>0</v>
      </c>
      <c s="32">
        <f>ROUND(ROUND(L27,2)*ROUND(G27,3),2)</f>
      </c>
      <c s="36" t="s">
        <v>3517</v>
      </c>
      <c>
        <f>(M27*21)/100</f>
      </c>
      <c t="s">
        <v>27</v>
      </c>
    </row>
    <row r="28" spans="1:5" ht="12.75">
      <c r="A28" s="35" t="s">
        <v>54</v>
      </c>
      <c r="E28" s="39" t="s">
        <v>55</v>
      </c>
    </row>
    <row r="29" spans="1:5" ht="12.75">
      <c r="A29" s="35" t="s">
        <v>56</v>
      </c>
      <c r="E29" s="40" t="s">
        <v>3864</v>
      </c>
    </row>
    <row r="30" spans="1:5" ht="12.75">
      <c r="A30" t="s">
        <v>57</v>
      </c>
      <c r="E30" s="39" t="s">
        <v>55</v>
      </c>
    </row>
    <row r="31" spans="1:13" ht="12.75">
      <c r="A31" t="s">
        <v>46</v>
      </c>
      <c r="C31" s="31" t="s">
        <v>70</v>
      </c>
      <c r="E31" s="33" t="s">
        <v>2981</v>
      </c>
      <c r="J31" s="32">
        <f>0</f>
      </c>
      <c s="32">
        <f>0</f>
      </c>
      <c s="32">
        <f>0+L32+L36+L40+L44+L48+L52+L56</f>
      </c>
      <c s="32">
        <f>0+M32+M36+M40+M44+M48+M52+M56</f>
      </c>
    </row>
    <row r="32" spans="1:16" ht="12.75">
      <c r="A32" t="s">
        <v>49</v>
      </c>
      <c s="34" t="s">
        <v>75</v>
      </c>
      <c s="34" t="s">
        <v>3816</v>
      </c>
      <c s="35" t="s">
        <v>55</v>
      </c>
      <c s="6" t="s">
        <v>3817</v>
      </c>
      <c s="36" t="s">
        <v>100</v>
      </c>
      <c s="37">
        <v>112</v>
      </c>
      <c s="36">
        <v>0</v>
      </c>
      <c s="36">
        <f>ROUND(G32*H32,6)</f>
      </c>
      <c r="L32" s="38">
        <v>0</v>
      </c>
      <c s="32">
        <f>ROUND(ROUND(L32,2)*ROUND(G32,3),2)</f>
      </c>
      <c s="36" t="s">
        <v>3517</v>
      </c>
      <c>
        <f>(M32*21)/100</f>
      </c>
      <c t="s">
        <v>27</v>
      </c>
    </row>
    <row r="33" spans="1:5" ht="12.75">
      <c r="A33" s="35" t="s">
        <v>54</v>
      </c>
      <c r="E33" s="39" t="s">
        <v>55</v>
      </c>
    </row>
    <row r="34" spans="1:5" ht="12.75">
      <c r="A34" s="35" t="s">
        <v>56</v>
      </c>
      <c r="E34" s="40" t="s">
        <v>55</v>
      </c>
    </row>
    <row r="35" spans="1:5" ht="12.75">
      <c r="A35" t="s">
        <v>57</v>
      </c>
      <c r="E35" s="39" t="s">
        <v>55</v>
      </c>
    </row>
    <row r="36" spans="1:16" ht="12.75">
      <c r="A36" t="s">
        <v>49</v>
      </c>
      <c s="34" t="s">
        <v>110</v>
      </c>
      <c s="34" t="s">
        <v>3818</v>
      </c>
      <c s="35" t="s">
        <v>55</v>
      </c>
      <c s="6" t="s">
        <v>3819</v>
      </c>
      <c s="36" t="s">
        <v>100</v>
      </c>
      <c s="37">
        <v>112</v>
      </c>
      <c s="36">
        <v>0</v>
      </c>
      <c s="36">
        <f>ROUND(G36*H36,6)</f>
      </c>
      <c r="L36" s="38">
        <v>0</v>
      </c>
      <c s="32">
        <f>ROUND(ROUND(L36,2)*ROUND(G36,3),2)</f>
      </c>
      <c s="36" t="s">
        <v>3517</v>
      </c>
      <c>
        <f>(M36*21)/100</f>
      </c>
      <c t="s">
        <v>27</v>
      </c>
    </row>
    <row r="37" spans="1:5" ht="12.75">
      <c r="A37" s="35" t="s">
        <v>54</v>
      </c>
      <c r="E37" s="39" t="s">
        <v>55</v>
      </c>
    </row>
    <row r="38" spans="1:5" ht="12.75">
      <c r="A38" s="35" t="s">
        <v>56</v>
      </c>
      <c r="E38" s="40" t="s">
        <v>55</v>
      </c>
    </row>
    <row r="39" spans="1:5" ht="12.75">
      <c r="A39" t="s">
        <v>57</v>
      </c>
      <c r="E39" s="39" t="s">
        <v>55</v>
      </c>
    </row>
    <row r="40" spans="1:16" ht="12.75">
      <c r="A40" t="s">
        <v>49</v>
      </c>
      <c s="34" t="s">
        <v>114</v>
      </c>
      <c s="34" t="s">
        <v>3655</v>
      </c>
      <c s="35" t="s">
        <v>55</v>
      </c>
      <c s="6" t="s">
        <v>3656</v>
      </c>
      <c s="36" t="s">
        <v>100</v>
      </c>
      <c s="37">
        <v>336</v>
      </c>
      <c s="36">
        <v>0</v>
      </c>
      <c s="36">
        <f>ROUND(G40*H40,6)</f>
      </c>
      <c r="L40" s="38">
        <v>0</v>
      </c>
      <c s="32">
        <f>ROUND(ROUND(L40,2)*ROUND(G40,3),2)</f>
      </c>
      <c s="36" t="s">
        <v>3517</v>
      </c>
      <c>
        <f>(M40*21)/100</f>
      </c>
      <c t="s">
        <v>27</v>
      </c>
    </row>
    <row r="41" spans="1:5" ht="12.75">
      <c r="A41" s="35" t="s">
        <v>54</v>
      </c>
      <c r="E41" s="39" t="s">
        <v>55</v>
      </c>
    </row>
    <row r="42" spans="1:5" ht="12.75">
      <c r="A42" s="35" t="s">
        <v>56</v>
      </c>
      <c r="E42" s="40" t="s">
        <v>55</v>
      </c>
    </row>
    <row r="43" spans="1:5" ht="12.75">
      <c r="A43" t="s">
        <v>57</v>
      </c>
      <c r="E43" s="39" t="s">
        <v>55</v>
      </c>
    </row>
    <row r="44" spans="1:16" ht="12.75">
      <c r="A44" t="s">
        <v>49</v>
      </c>
      <c s="34" t="s">
        <v>119</v>
      </c>
      <c s="34" t="s">
        <v>3759</v>
      </c>
      <c s="35" t="s">
        <v>55</v>
      </c>
      <c s="6" t="s">
        <v>3760</v>
      </c>
      <c s="36" t="s">
        <v>100</v>
      </c>
      <c s="37">
        <v>112</v>
      </c>
      <c s="36">
        <v>0</v>
      </c>
      <c s="36">
        <f>ROUND(G44*H44,6)</f>
      </c>
      <c r="L44" s="38">
        <v>0</v>
      </c>
      <c s="32">
        <f>ROUND(ROUND(L44,2)*ROUND(G44,3),2)</f>
      </c>
      <c s="36" t="s">
        <v>3517</v>
      </c>
      <c>
        <f>(M44*21)/100</f>
      </c>
      <c t="s">
        <v>27</v>
      </c>
    </row>
    <row r="45" spans="1:5" ht="12.75">
      <c r="A45" s="35" t="s">
        <v>54</v>
      </c>
      <c r="E45" s="39" t="s">
        <v>55</v>
      </c>
    </row>
    <row r="46" spans="1:5" ht="12.75">
      <c r="A46" s="35" t="s">
        <v>56</v>
      </c>
      <c r="E46" s="40" t="s">
        <v>55</v>
      </c>
    </row>
    <row r="47" spans="1:5" ht="12.75">
      <c r="A47" t="s">
        <v>57</v>
      </c>
      <c r="E47" s="39" t="s">
        <v>55</v>
      </c>
    </row>
    <row r="48" spans="1:16" ht="12.75">
      <c r="A48" t="s">
        <v>49</v>
      </c>
      <c s="34" t="s">
        <v>123</v>
      </c>
      <c s="34" t="s">
        <v>3742</v>
      </c>
      <c s="35" t="s">
        <v>55</v>
      </c>
      <c s="6" t="s">
        <v>3743</v>
      </c>
      <c s="36" t="s">
        <v>100</v>
      </c>
      <c s="37">
        <v>112</v>
      </c>
      <c s="36">
        <v>0</v>
      </c>
      <c s="36">
        <f>ROUND(G48*H48,6)</f>
      </c>
      <c r="L48" s="38">
        <v>0</v>
      </c>
      <c s="32">
        <f>ROUND(ROUND(L48,2)*ROUND(G48,3),2)</f>
      </c>
      <c s="36" t="s">
        <v>3517</v>
      </c>
      <c>
        <f>(M48*21)/100</f>
      </c>
      <c t="s">
        <v>27</v>
      </c>
    </row>
    <row r="49" spans="1:5" ht="12.75">
      <c r="A49" s="35" t="s">
        <v>54</v>
      </c>
      <c r="E49" s="39" t="s">
        <v>55</v>
      </c>
    </row>
    <row r="50" spans="1:5" ht="12.75">
      <c r="A50" s="35" t="s">
        <v>56</v>
      </c>
      <c r="E50" s="40" t="s">
        <v>55</v>
      </c>
    </row>
    <row r="51" spans="1:5" ht="12.75">
      <c r="A51" t="s">
        <v>57</v>
      </c>
      <c r="E51" s="39" t="s">
        <v>55</v>
      </c>
    </row>
    <row r="52" spans="1:16" ht="12.75">
      <c r="A52" t="s">
        <v>49</v>
      </c>
      <c s="34" t="s">
        <v>127</v>
      </c>
      <c s="34" t="s">
        <v>3820</v>
      </c>
      <c s="35" t="s">
        <v>55</v>
      </c>
      <c s="6" t="s">
        <v>3821</v>
      </c>
      <c s="36" t="s">
        <v>100</v>
      </c>
      <c s="37">
        <v>139</v>
      </c>
      <c s="36">
        <v>0</v>
      </c>
      <c s="36">
        <f>ROUND(G52*H52,6)</f>
      </c>
      <c r="L52" s="38">
        <v>0</v>
      </c>
      <c s="32">
        <f>ROUND(ROUND(L52,2)*ROUND(G52,3),2)</f>
      </c>
      <c s="36" t="s">
        <v>3517</v>
      </c>
      <c>
        <f>(M52*21)/100</f>
      </c>
      <c t="s">
        <v>27</v>
      </c>
    </row>
    <row r="53" spans="1:5" ht="12.75">
      <c r="A53" s="35" t="s">
        <v>54</v>
      </c>
      <c r="E53" s="39" t="s">
        <v>55</v>
      </c>
    </row>
    <row r="54" spans="1:5" ht="12.75">
      <c r="A54" s="35" t="s">
        <v>56</v>
      </c>
      <c r="E54" s="40" t="s">
        <v>55</v>
      </c>
    </row>
    <row r="55" spans="1:5" ht="12.75">
      <c r="A55" t="s">
        <v>57</v>
      </c>
      <c r="E55" s="39" t="s">
        <v>55</v>
      </c>
    </row>
    <row r="56" spans="1:16" ht="12.75">
      <c r="A56" t="s">
        <v>49</v>
      </c>
      <c s="34" t="s">
        <v>131</v>
      </c>
      <c s="34" t="s">
        <v>3661</v>
      </c>
      <c s="35" t="s">
        <v>55</v>
      </c>
      <c s="6" t="s">
        <v>3662</v>
      </c>
      <c s="36" t="s">
        <v>104</v>
      </c>
      <c s="37">
        <v>43.8</v>
      </c>
      <c s="36">
        <v>0</v>
      </c>
      <c s="36">
        <f>ROUND(G56*H56,6)</f>
      </c>
      <c r="L56" s="38">
        <v>0</v>
      </c>
      <c s="32">
        <f>ROUND(ROUND(L56,2)*ROUND(G56,3),2)</f>
      </c>
      <c s="36" t="s">
        <v>3517</v>
      </c>
      <c>
        <f>(M56*21)/100</f>
      </c>
      <c t="s">
        <v>27</v>
      </c>
    </row>
    <row r="57" spans="1:5" ht="12.75">
      <c r="A57" s="35" t="s">
        <v>54</v>
      </c>
      <c r="E57" s="39" t="s">
        <v>55</v>
      </c>
    </row>
    <row r="58" spans="1:5" ht="12.75">
      <c r="A58" s="35" t="s">
        <v>56</v>
      </c>
      <c r="E58" s="40" t="s">
        <v>55</v>
      </c>
    </row>
    <row r="59" spans="1:5" ht="12.75">
      <c r="A59" t="s">
        <v>57</v>
      </c>
      <c r="E59" s="39" t="s">
        <v>55</v>
      </c>
    </row>
    <row r="60" spans="1:13" ht="12.75">
      <c r="A60" t="s">
        <v>46</v>
      </c>
      <c r="C60" s="31" t="s">
        <v>119</v>
      </c>
      <c r="E60" s="33" t="s">
        <v>3562</v>
      </c>
      <c r="J60" s="32">
        <f>0</f>
      </c>
      <c s="32">
        <f>0</f>
      </c>
      <c s="32">
        <f>0+L61+L65+L69+L73+L77+L81+L85</f>
      </c>
      <c s="32">
        <f>0+M61+M65+M69+M73+M77+M81+M85</f>
      </c>
    </row>
    <row r="61" spans="1:16" ht="25.5">
      <c r="A61" t="s">
        <v>49</v>
      </c>
      <c s="34" t="s">
        <v>135</v>
      </c>
      <c s="34" t="s">
        <v>3822</v>
      </c>
      <c s="35" t="s">
        <v>55</v>
      </c>
      <c s="6" t="s">
        <v>3823</v>
      </c>
      <c s="36" t="s">
        <v>100</v>
      </c>
      <c s="37">
        <v>12.5</v>
      </c>
      <c s="36">
        <v>0</v>
      </c>
      <c s="36">
        <f>ROUND(G61*H61,6)</f>
      </c>
      <c r="L61" s="38">
        <v>0</v>
      </c>
      <c s="32">
        <f>ROUND(ROUND(L61,2)*ROUND(G61,3),2)</f>
      </c>
      <c s="36" t="s">
        <v>3517</v>
      </c>
      <c>
        <f>(M61*21)/100</f>
      </c>
      <c t="s">
        <v>27</v>
      </c>
    </row>
    <row r="62" spans="1:5" ht="12.75">
      <c r="A62" s="35" t="s">
        <v>54</v>
      </c>
      <c r="E62" s="39" t="s">
        <v>55</v>
      </c>
    </row>
    <row r="63" spans="1:5" ht="12.75">
      <c r="A63" s="35" t="s">
        <v>56</v>
      </c>
      <c r="E63" s="40" t="s">
        <v>55</v>
      </c>
    </row>
    <row r="64" spans="1:5" ht="12.75">
      <c r="A64" t="s">
        <v>57</v>
      </c>
      <c r="E64" s="39" t="s">
        <v>55</v>
      </c>
    </row>
    <row r="65" spans="1:16" ht="12.75">
      <c r="A65" t="s">
        <v>49</v>
      </c>
      <c s="34" t="s">
        <v>140</v>
      </c>
      <c s="34" t="s">
        <v>3665</v>
      </c>
      <c s="35" t="s">
        <v>55</v>
      </c>
      <c s="6" t="s">
        <v>3666</v>
      </c>
      <c s="36" t="s">
        <v>3667</v>
      </c>
      <c s="37">
        <v>255</v>
      </c>
      <c s="36">
        <v>0</v>
      </c>
      <c s="36">
        <f>ROUND(G65*H65,6)</f>
      </c>
      <c r="L65" s="38">
        <v>0</v>
      </c>
      <c s="32">
        <f>ROUND(ROUND(L65,2)*ROUND(G65,3),2)</f>
      </c>
      <c s="36" t="s">
        <v>3517</v>
      </c>
      <c>
        <f>(M65*21)/100</f>
      </c>
      <c t="s">
        <v>27</v>
      </c>
    </row>
    <row r="66" spans="1:5" ht="12.75">
      <c r="A66" s="35" t="s">
        <v>54</v>
      </c>
      <c r="E66" s="39" t="s">
        <v>3668</v>
      </c>
    </row>
    <row r="67" spans="1:5" ht="12.75">
      <c r="A67" s="35" t="s">
        <v>56</v>
      </c>
      <c r="E67" s="40" t="s">
        <v>3865</v>
      </c>
    </row>
    <row r="68" spans="1:5" ht="12.75">
      <c r="A68" t="s">
        <v>57</v>
      </c>
      <c r="E68" s="39" t="s">
        <v>55</v>
      </c>
    </row>
    <row r="69" spans="1:16" ht="12.75">
      <c r="A69" t="s">
        <v>49</v>
      </c>
      <c s="34" t="s">
        <v>145</v>
      </c>
      <c s="34" t="s">
        <v>3670</v>
      </c>
      <c s="35" t="s">
        <v>55</v>
      </c>
      <c s="6" t="s">
        <v>3671</v>
      </c>
      <c s="36" t="s">
        <v>3667</v>
      </c>
      <c s="37">
        <v>65</v>
      </c>
      <c s="36">
        <v>0</v>
      </c>
      <c s="36">
        <f>ROUND(G69*H69,6)</f>
      </c>
      <c r="L69" s="38">
        <v>0</v>
      </c>
      <c s="32">
        <f>ROUND(ROUND(L69,2)*ROUND(G69,3),2)</f>
      </c>
      <c s="36" t="s">
        <v>3517</v>
      </c>
      <c>
        <f>(M69*21)/100</f>
      </c>
      <c t="s">
        <v>27</v>
      </c>
    </row>
    <row r="70" spans="1:5" ht="12.75">
      <c r="A70" s="35" t="s">
        <v>54</v>
      </c>
      <c r="E70" s="39" t="s">
        <v>3668</v>
      </c>
    </row>
    <row r="71" spans="1:5" ht="12.75">
      <c r="A71" s="35" t="s">
        <v>56</v>
      </c>
      <c r="E71" s="40" t="s">
        <v>3866</v>
      </c>
    </row>
    <row r="72" spans="1:5" ht="12.75">
      <c r="A72" t="s">
        <v>57</v>
      </c>
      <c r="E72" s="39" t="s">
        <v>55</v>
      </c>
    </row>
    <row r="73" spans="1:16" ht="12.75">
      <c r="A73" t="s">
        <v>49</v>
      </c>
      <c s="34" t="s">
        <v>149</v>
      </c>
      <c s="34" t="s">
        <v>3762</v>
      </c>
      <c s="35" t="s">
        <v>55</v>
      </c>
      <c s="6" t="s">
        <v>3763</v>
      </c>
      <c s="36" t="s">
        <v>104</v>
      </c>
      <c s="37">
        <v>9</v>
      </c>
      <c s="36">
        <v>0</v>
      </c>
      <c s="36">
        <f>ROUND(G73*H73,6)</f>
      </c>
      <c r="L73" s="38">
        <v>0</v>
      </c>
      <c s="32">
        <f>ROUND(ROUND(L73,2)*ROUND(G73,3),2)</f>
      </c>
      <c s="36" t="s">
        <v>3517</v>
      </c>
      <c>
        <f>(M73*21)/100</f>
      </c>
      <c t="s">
        <v>27</v>
      </c>
    </row>
    <row r="74" spans="1:5" ht="12.75">
      <c r="A74" s="35" t="s">
        <v>54</v>
      </c>
      <c r="E74" s="39" t="s">
        <v>3764</v>
      </c>
    </row>
    <row r="75" spans="1:5" ht="12.75">
      <c r="A75" s="35" t="s">
        <v>56</v>
      </c>
      <c r="E75" s="40" t="s">
        <v>55</v>
      </c>
    </row>
    <row r="76" spans="1:5" ht="12.75">
      <c r="A76" t="s">
        <v>57</v>
      </c>
      <c r="E76" s="39" t="s">
        <v>3867</v>
      </c>
    </row>
    <row r="77" spans="1:16" ht="12.75">
      <c r="A77" t="s">
        <v>49</v>
      </c>
      <c s="34" t="s">
        <v>153</v>
      </c>
      <c s="34" t="s">
        <v>3676</v>
      </c>
      <c s="35" t="s">
        <v>55</v>
      </c>
      <c s="6" t="s">
        <v>3677</v>
      </c>
      <c s="36" t="s">
        <v>100</v>
      </c>
      <c s="37">
        <v>34.56</v>
      </c>
      <c s="36">
        <v>0</v>
      </c>
      <c s="36">
        <f>ROUND(G77*H77,6)</f>
      </c>
      <c r="L77" s="38">
        <v>0</v>
      </c>
      <c s="32">
        <f>ROUND(ROUND(L77,2)*ROUND(G77,3),2)</f>
      </c>
      <c s="36" t="s">
        <v>3517</v>
      </c>
      <c>
        <f>(M77*21)/100</f>
      </c>
      <c t="s">
        <v>27</v>
      </c>
    </row>
    <row r="78" spans="1:5" ht="12.75">
      <c r="A78" s="35" t="s">
        <v>54</v>
      </c>
      <c r="E78" s="39" t="s">
        <v>55</v>
      </c>
    </row>
    <row r="79" spans="1:5" ht="12.75">
      <c r="A79" s="35" t="s">
        <v>56</v>
      </c>
      <c r="E79" s="40" t="s">
        <v>3868</v>
      </c>
    </row>
    <row r="80" spans="1:5" ht="12.75">
      <c r="A80" t="s">
        <v>57</v>
      </c>
      <c r="E80" s="39" t="s">
        <v>3679</v>
      </c>
    </row>
    <row r="81" spans="1:16" ht="12.75">
      <c r="A81" t="s">
        <v>49</v>
      </c>
      <c s="34" t="s">
        <v>157</v>
      </c>
      <c s="34" t="s">
        <v>3680</v>
      </c>
      <c s="35" t="s">
        <v>55</v>
      </c>
      <c s="6" t="s">
        <v>3681</v>
      </c>
      <c s="36" t="s">
        <v>100</v>
      </c>
      <c s="37">
        <v>12.6</v>
      </c>
      <c s="36">
        <v>0</v>
      </c>
      <c s="36">
        <f>ROUND(G81*H81,6)</f>
      </c>
      <c r="L81" s="38">
        <v>0</v>
      </c>
      <c s="32">
        <f>ROUND(ROUND(L81,2)*ROUND(G81,3),2)</f>
      </c>
      <c s="36" t="s">
        <v>3517</v>
      </c>
      <c>
        <f>(M81*21)/100</f>
      </c>
      <c t="s">
        <v>27</v>
      </c>
    </row>
    <row r="82" spans="1:5" ht="12.75">
      <c r="A82" s="35" t="s">
        <v>54</v>
      </c>
      <c r="E82" s="39" t="s">
        <v>3682</v>
      </c>
    </row>
    <row r="83" spans="1:5" ht="12.75">
      <c r="A83" s="35" t="s">
        <v>56</v>
      </c>
      <c r="E83" s="40" t="s">
        <v>3869</v>
      </c>
    </row>
    <row r="84" spans="1:5" ht="12.75">
      <c r="A84" t="s">
        <v>57</v>
      </c>
      <c r="E84" s="39" t="s">
        <v>55</v>
      </c>
    </row>
    <row r="85" spans="1:16" ht="25.5">
      <c r="A85" t="s">
        <v>49</v>
      </c>
      <c s="34" t="s">
        <v>161</v>
      </c>
      <c s="34" t="s">
        <v>3830</v>
      </c>
      <c s="35" t="s">
        <v>55</v>
      </c>
      <c s="6" t="s">
        <v>3831</v>
      </c>
      <c s="36" t="s">
        <v>3832</v>
      </c>
      <c s="37">
        <v>64</v>
      </c>
      <c s="36">
        <v>0</v>
      </c>
      <c s="36">
        <f>ROUND(G85*H85,6)</f>
      </c>
      <c r="L85" s="38">
        <v>0</v>
      </c>
      <c s="32">
        <f>ROUND(ROUND(L85,2)*ROUND(G85,3),2)</f>
      </c>
      <c s="36" t="s">
        <v>3517</v>
      </c>
      <c>
        <f>(M85*21)/100</f>
      </c>
      <c t="s">
        <v>27</v>
      </c>
    </row>
    <row r="86" spans="1:5" ht="12.75">
      <c r="A86" s="35" t="s">
        <v>54</v>
      </c>
      <c r="E86" s="39" t="s">
        <v>3870</v>
      </c>
    </row>
    <row r="87" spans="1:5" ht="12.75">
      <c r="A87" s="35" t="s">
        <v>56</v>
      </c>
      <c r="E87" s="40" t="s">
        <v>3871</v>
      </c>
    </row>
    <row r="88" spans="1:5" ht="12.75">
      <c r="A88" t="s">
        <v>57</v>
      </c>
      <c r="E88" s="39" t="s">
        <v>55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4.xml><?xml version="1.0" encoding="utf-8"?>
<worksheet xmlns="http://schemas.openxmlformats.org/spreadsheetml/2006/main" xmlns:r="http://schemas.openxmlformats.org/officeDocument/2006/relationships">
  <dimension ref="A1:T6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3634</v>
      </c>
      <c s="41">
        <f>Rekapitulace!C65</f>
      </c>
      <c s="20" t="s">
        <v>0</v>
      </c>
      <c t="s">
        <v>23</v>
      </c>
      <c t="s">
        <v>27</v>
      </c>
    </row>
    <row r="4" spans="1:16" ht="32" customHeight="1">
      <c r="A4" s="24" t="s">
        <v>20</v>
      </c>
      <c s="25" t="s">
        <v>28</v>
      </c>
      <c s="27" t="s">
        <v>3634</v>
      </c>
      <c r="E4" s="26" t="s">
        <v>3635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COUNTIFS(L8:L57,"=0",A8:A57,"P")+COUNTIFS(L8:L57,"",A8:A57,"P")+SUM(Q8:Q57)</f>
      </c>
    </row>
    <row r="8" spans="1:13" ht="12.75">
      <c r="A8" t="s">
        <v>44</v>
      </c>
      <c r="C8" s="28" t="s">
        <v>3874</v>
      </c>
      <c r="E8" s="30" t="s">
        <v>3873</v>
      </c>
      <c r="J8" s="29">
        <f>0+J9+J22+J27+J44</f>
      </c>
      <c s="29">
        <f>0+K9+K22+K27+K44</f>
      </c>
      <c s="29">
        <f>0+L9+L22+L27+L44</f>
      </c>
      <c s="29">
        <f>0+M9+M22+M27+M44</f>
      </c>
    </row>
    <row r="9" spans="1:13" ht="12.75">
      <c r="A9" t="s">
        <v>46</v>
      </c>
      <c r="C9" s="31" t="s">
        <v>620</v>
      </c>
      <c r="E9" s="33" t="s">
        <v>621</v>
      </c>
      <c r="J9" s="32">
        <f>0</f>
      </c>
      <c s="32">
        <f>0</f>
      </c>
      <c s="32">
        <f>0+L10+L14+L18</f>
      </c>
      <c s="32">
        <f>0+M10+M14+M18</f>
      </c>
    </row>
    <row r="10" spans="1:16" ht="12.75">
      <c r="A10" t="s">
        <v>49</v>
      </c>
      <c s="34" t="s">
        <v>47</v>
      </c>
      <c s="34" t="s">
        <v>3639</v>
      </c>
      <c s="35" t="s">
        <v>55</v>
      </c>
      <c s="6" t="s">
        <v>3640</v>
      </c>
      <c s="36" t="s">
        <v>96</v>
      </c>
      <c s="37">
        <v>1</v>
      </c>
      <c s="36">
        <v>0</v>
      </c>
      <c s="36">
        <f>ROUND(G10*H10,6)</f>
      </c>
      <c r="L10" s="38">
        <v>0</v>
      </c>
      <c s="32">
        <f>ROUND(ROUND(L10,2)*ROUND(G10,3),2)</f>
      </c>
      <c s="36" t="s">
        <v>3641</v>
      </c>
      <c>
        <f>(M10*21)/100</f>
      </c>
      <c t="s">
        <v>27</v>
      </c>
    </row>
    <row r="11" spans="1:5" ht="25.5">
      <c r="A11" s="35" t="s">
        <v>54</v>
      </c>
      <c r="E11" s="39" t="s">
        <v>3875</v>
      </c>
    </row>
    <row r="12" spans="1:5" ht="12.75">
      <c r="A12" s="35" t="s">
        <v>56</v>
      </c>
      <c r="E12" s="40" t="s">
        <v>55</v>
      </c>
    </row>
    <row r="13" spans="1:5" ht="12.75">
      <c r="A13" t="s">
        <v>57</v>
      </c>
      <c r="E13" s="39" t="s">
        <v>55</v>
      </c>
    </row>
    <row r="14" spans="1:16" ht="25.5">
      <c r="A14" t="s">
        <v>49</v>
      </c>
      <c s="34" t="s">
        <v>27</v>
      </c>
      <c s="34" t="s">
        <v>571</v>
      </c>
      <c s="35" t="s">
        <v>572</v>
      </c>
      <c s="6" t="s">
        <v>573</v>
      </c>
      <c s="36" t="s">
        <v>554</v>
      </c>
      <c s="37">
        <v>11.718</v>
      </c>
      <c s="36">
        <v>0</v>
      </c>
      <c s="36">
        <f>ROUND(G14*H14,6)</f>
      </c>
      <c r="L14" s="38">
        <v>0</v>
      </c>
      <c s="32">
        <f>ROUND(ROUND(L14,2)*ROUND(G14,3),2)</f>
      </c>
      <c s="36" t="s">
        <v>53</v>
      </c>
      <c>
        <f>(M14*21)/100</f>
      </c>
      <c t="s">
        <v>27</v>
      </c>
    </row>
    <row r="15" spans="1:5" ht="25.5">
      <c r="A15" s="35" t="s">
        <v>54</v>
      </c>
      <c r="E15" s="39" t="s">
        <v>555</v>
      </c>
    </row>
    <row r="16" spans="1:5" ht="12.75">
      <c r="A16" s="35" t="s">
        <v>56</v>
      </c>
      <c r="E16" s="40" t="s">
        <v>3876</v>
      </c>
    </row>
    <row r="17" spans="1:5" ht="165.75">
      <c r="A17" t="s">
        <v>57</v>
      </c>
      <c r="E17" s="39" t="s">
        <v>556</v>
      </c>
    </row>
    <row r="18" spans="1:16" ht="25.5">
      <c r="A18" t="s">
        <v>49</v>
      </c>
      <c s="34" t="s">
        <v>26</v>
      </c>
      <c s="34" t="s">
        <v>551</v>
      </c>
      <c s="35" t="s">
        <v>552</v>
      </c>
      <c s="6" t="s">
        <v>553</v>
      </c>
      <c s="36" t="s">
        <v>554</v>
      </c>
      <c s="37">
        <v>6</v>
      </c>
      <c s="36">
        <v>0</v>
      </c>
      <c s="36">
        <f>ROUND(G18*H18,6)</f>
      </c>
      <c r="L18" s="38">
        <v>0</v>
      </c>
      <c s="32">
        <f>ROUND(ROUND(L18,2)*ROUND(G18,3),2)</f>
      </c>
      <c s="36" t="s">
        <v>53</v>
      </c>
      <c>
        <f>(M18*21)/100</f>
      </c>
      <c t="s">
        <v>27</v>
      </c>
    </row>
    <row r="19" spans="1:5" ht="25.5">
      <c r="A19" s="35" t="s">
        <v>54</v>
      </c>
      <c r="E19" s="39" t="s">
        <v>555</v>
      </c>
    </row>
    <row r="20" spans="1:5" ht="12.75">
      <c r="A20" s="35" t="s">
        <v>56</v>
      </c>
      <c r="E20" s="40" t="s">
        <v>55</v>
      </c>
    </row>
    <row r="21" spans="1:5" ht="165.75">
      <c r="A21" t="s">
        <v>57</v>
      </c>
      <c r="E21" s="39" t="s">
        <v>556</v>
      </c>
    </row>
    <row r="22" spans="1:13" ht="12.75">
      <c r="A22" t="s">
        <v>46</v>
      </c>
      <c r="C22" s="31" t="s">
        <v>47</v>
      </c>
      <c r="E22" s="33" t="s">
        <v>86</v>
      </c>
      <c r="J22" s="32">
        <f>0</f>
      </c>
      <c s="32">
        <f>0</f>
      </c>
      <c s="32">
        <f>0+L23</f>
      </c>
      <c s="32">
        <f>0+M23</f>
      </c>
    </row>
    <row r="23" spans="1:16" ht="25.5">
      <c r="A23" t="s">
        <v>49</v>
      </c>
      <c s="34" t="s">
        <v>65</v>
      </c>
      <c s="34" t="s">
        <v>3649</v>
      </c>
      <c s="35" t="s">
        <v>55</v>
      </c>
      <c s="6" t="s">
        <v>3650</v>
      </c>
      <c s="36" t="s">
        <v>108</v>
      </c>
      <c s="37">
        <v>6.51</v>
      </c>
      <c s="36">
        <v>0</v>
      </c>
      <c s="36">
        <f>ROUND(G23*H23,6)</f>
      </c>
      <c r="L23" s="38">
        <v>0</v>
      </c>
      <c s="32">
        <f>ROUND(ROUND(L23,2)*ROUND(G23,3),2)</f>
      </c>
      <c s="36" t="s">
        <v>3517</v>
      </c>
      <c>
        <f>(M23*21)/100</f>
      </c>
      <c t="s">
        <v>27</v>
      </c>
    </row>
    <row r="24" spans="1:5" ht="12.75">
      <c r="A24" s="35" t="s">
        <v>54</v>
      </c>
      <c r="E24" s="39" t="s">
        <v>55</v>
      </c>
    </row>
    <row r="25" spans="1:5" ht="12.75">
      <c r="A25" s="35" t="s">
        <v>56</v>
      </c>
      <c r="E25" s="40" t="s">
        <v>3877</v>
      </c>
    </row>
    <row r="26" spans="1:5" ht="12.75">
      <c r="A26" t="s">
        <v>57</v>
      </c>
      <c r="E26" s="39" t="s">
        <v>55</v>
      </c>
    </row>
    <row r="27" spans="1:13" ht="12.75">
      <c r="A27" t="s">
        <v>46</v>
      </c>
      <c r="C27" s="31" t="s">
        <v>70</v>
      </c>
      <c r="E27" s="33" t="s">
        <v>2981</v>
      </c>
      <c r="J27" s="32">
        <f>0</f>
      </c>
      <c s="32">
        <f>0</f>
      </c>
      <c s="32">
        <f>0+L28+L32+L36+L40</f>
      </c>
      <c s="32">
        <f>0+M28+M32+M36+M40</f>
      </c>
    </row>
    <row r="28" spans="1:16" ht="12.75">
      <c r="A28" t="s">
        <v>49</v>
      </c>
      <c s="34" t="s">
        <v>70</v>
      </c>
      <c s="34" t="s">
        <v>3620</v>
      </c>
      <c s="35" t="s">
        <v>55</v>
      </c>
      <c s="6" t="s">
        <v>3621</v>
      </c>
      <c s="36" t="s">
        <v>100</v>
      </c>
      <c s="37">
        <v>21.35</v>
      </c>
      <c s="36">
        <v>0</v>
      </c>
      <c s="36">
        <f>ROUND(G28*H28,6)</f>
      </c>
      <c r="L28" s="38">
        <v>0</v>
      </c>
      <c s="32">
        <f>ROUND(ROUND(L28,2)*ROUND(G28,3),2)</f>
      </c>
      <c s="36" t="s">
        <v>3517</v>
      </c>
      <c>
        <f>(M28*21)/100</f>
      </c>
      <c t="s">
        <v>27</v>
      </c>
    </row>
    <row r="29" spans="1:5" ht="12.75">
      <c r="A29" s="35" t="s">
        <v>54</v>
      </c>
      <c r="E29" s="39" t="s">
        <v>55</v>
      </c>
    </row>
    <row r="30" spans="1:5" ht="12.75">
      <c r="A30" s="35" t="s">
        <v>56</v>
      </c>
      <c r="E30" s="40" t="s">
        <v>3878</v>
      </c>
    </row>
    <row r="31" spans="1:5" ht="12.75">
      <c r="A31" t="s">
        <v>57</v>
      </c>
      <c r="E31" s="39" t="s">
        <v>55</v>
      </c>
    </row>
    <row r="32" spans="1:16" ht="12.75">
      <c r="A32" t="s">
        <v>49</v>
      </c>
      <c s="34" t="s">
        <v>75</v>
      </c>
      <c s="34" t="s">
        <v>3713</v>
      </c>
      <c s="35" t="s">
        <v>55</v>
      </c>
      <c s="6" t="s">
        <v>3714</v>
      </c>
      <c s="36" t="s">
        <v>100</v>
      </c>
      <c s="37">
        <v>21.35</v>
      </c>
      <c s="36">
        <v>0</v>
      </c>
      <c s="36">
        <f>ROUND(G32*H32,6)</f>
      </c>
      <c r="L32" s="38">
        <v>0</v>
      </c>
      <c s="32">
        <f>ROUND(ROUND(L32,2)*ROUND(G32,3),2)</f>
      </c>
      <c s="36" t="s">
        <v>3517</v>
      </c>
      <c>
        <f>(M32*21)/100</f>
      </c>
      <c t="s">
        <v>27</v>
      </c>
    </row>
    <row r="33" spans="1:5" ht="12.75">
      <c r="A33" s="35" t="s">
        <v>54</v>
      </c>
      <c r="E33" s="39" t="s">
        <v>55</v>
      </c>
    </row>
    <row r="34" spans="1:5" ht="12.75">
      <c r="A34" s="35" t="s">
        <v>56</v>
      </c>
      <c r="E34" s="40" t="s">
        <v>3878</v>
      </c>
    </row>
    <row r="35" spans="1:5" ht="12.75">
      <c r="A35" t="s">
        <v>57</v>
      </c>
      <c r="E35" s="39" t="s">
        <v>55</v>
      </c>
    </row>
    <row r="36" spans="1:16" ht="12.75">
      <c r="A36" t="s">
        <v>49</v>
      </c>
      <c s="34" t="s">
        <v>110</v>
      </c>
      <c s="34" t="s">
        <v>3715</v>
      </c>
      <c s="35" t="s">
        <v>55</v>
      </c>
      <c s="6" t="s">
        <v>3716</v>
      </c>
      <c s="36" t="s">
        <v>100</v>
      </c>
      <c s="37">
        <v>21.35</v>
      </c>
      <c s="36">
        <v>0</v>
      </c>
      <c s="36">
        <f>ROUND(G36*H36,6)</f>
      </c>
      <c r="L36" s="38">
        <v>0</v>
      </c>
      <c s="32">
        <f>ROUND(ROUND(L36,2)*ROUND(G36,3),2)</f>
      </c>
      <c s="36" t="s">
        <v>3517</v>
      </c>
      <c>
        <f>(M36*21)/100</f>
      </c>
      <c t="s">
        <v>27</v>
      </c>
    </row>
    <row r="37" spans="1:5" ht="12.75">
      <c r="A37" s="35" t="s">
        <v>54</v>
      </c>
      <c r="E37" s="39" t="s">
        <v>55</v>
      </c>
    </row>
    <row r="38" spans="1:5" ht="12.75">
      <c r="A38" s="35" t="s">
        <v>56</v>
      </c>
      <c r="E38" s="40" t="s">
        <v>3878</v>
      </c>
    </row>
    <row r="39" spans="1:5" ht="12.75">
      <c r="A39" t="s">
        <v>57</v>
      </c>
      <c r="E39" s="39" t="s">
        <v>55</v>
      </c>
    </row>
    <row r="40" spans="1:16" ht="12.75">
      <c r="A40" t="s">
        <v>49</v>
      </c>
      <c s="34" t="s">
        <v>114</v>
      </c>
      <c s="34" t="s">
        <v>3661</v>
      </c>
      <c s="35" t="s">
        <v>55</v>
      </c>
      <c s="6" t="s">
        <v>3662</v>
      </c>
      <c s="36" t="s">
        <v>104</v>
      </c>
      <c s="37">
        <v>7</v>
      </c>
      <c s="36">
        <v>0</v>
      </c>
      <c s="36">
        <f>ROUND(G40*H40,6)</f>
      </c>
      <c r="L40" s="38">
        <v>0</v>
      </c>
      <c s="32">
        <f>ROUND(ROUND(L40,2)*ROUND(G40,3),2)</f>
      </c>
      <c s="36" t="s">
        <v>3517</v>
      </c>
      <c>
        <f>(M40*21)/100</f>
      </c>
      <c t="s">
        <v>27</v>
      </c>
    </row>
    <row r="41" spans="1:5" ht="12.75">
      <c r="A41" s="35" t="s">
        <v>54</v>
      </c>
      <c r="E41" s="39" t="s">
        <v>55</v>
      </c>
    </row>
    <row r="42" spans="1:5" ht="12.75">
      <c r="A42" s="35" t="s">
        <v>56</v>
      </c>
      <c r="E42" s="40" t="s">
        <v>3879</v>
      </c>
    </row>
    <row r="43" spans="1:5" ht="12.75">
      <c r="A43" t="s">
        <v>57</v>
      </c>
      <c r="E43" s="39" t="s">
        <v>55</v>
      </c>
    </row>
    <row r="44" spans="1:13" ht="12.75">
      <c r="A44" t="s">
        <v>46</v>
      </c>
      <c r="C44" s="31" t="s">
        <v>119</v>
      </c>
      <c r="E44" s="33" t="s">
        <v>3562</v>
      </c>
      <c r="J44" s="32">
        <f>0</f>
      </c>
      <c s="32">
        <f>0</f>
      </c>
      <c s="32">
        <f>0+L45+L49+L53+L57</f>
      </c>
      <c s="32">
        <f>0+M45+M49+M53+M57</f>
      </c>
    </row>
    <row r="45" spans="1:16" ht="25.5">
      <c r="A45" t="s">
        <v>49</v>
      </c>
      <c s="34" t="s">
        <v>119</v>
      </c>
      <c s="34" t="s">
        <v>3663</v>
      </c>
      <c s="35" t="s">
        <v>55</v>
      </c>
      <c s="6" t="s">
        <v>3664</v>
      </c>
      <c s="36" t="s">
        <v>52</v>
      </c>
      <c s="37">
        <v>2</v>
      </c>
      <c s="36">
        <v>0</v>
      </c>
      <c s="36">
        <f>ROUND(G45*H45,6)</f>
      </c>
      <c r="L45" s="38">
        <v>0</v>
      </c>
      <c s="32">
        <f>ROUND(ROUND(L45,2)*ROUND(G45,3),2)</f>
      </c>
      <c s="36" t="s">
        <v>3517</v>
      </c>
      <c>
        <f>(M45*21)/100</f>
      </c>
      <c t="s">
        <v>27</v>
      </c>
    </row>
    <row r="46" spans="1:5" ht="12.75">
      <c r="A46" s="35" t="s">
        <v>54</v>
      </c>
      <c r="E46" s="39" t="s">
        <v>55</v>
      </c>
    </row>
    <row r="47" spans="1:5" ht="12.75">
      <c r="A47" s="35" t="s">
        <v>56</v>
      </c>
      <c r="E47" s="40" t="s">
        <v>55</v>
      </c>
    </row>
    <row r="48" spans="1:5" ht="12.75">
      <c r="A48" t="s">
        <v>57</v>
      </c>
      <c r="E48" s="39" t="s">
        <v>55</v>
      </c>
    </row>
    <row r="49" spans="1:16" ht="12.75">
      <c r="A49" t="s">
        <v>49</v>
      </c>
      <c s="34" t="s">
        <v>123</v>
      </c>
      <c s="34" t="s">
        <v>3665</v>
      </c>
      <c s="35" t="s">
        <v>55</v>
      </c>
      <c s="6" t="s">
        <v>3666</v>
      </c>
      <c s="36" t="s">
        <v>3667</v>
      </c>
      <c s="37">
        <v>70</v>
      </c>
      <c s="36">
        <v>0</v>
      </c>
      <c s="36">
        <f>ROUND(G49*H49,6)</f>
      </c>
      <c r="L49" s="38">
        <v>0</v>
      </c>
      <c s="32">
        <f>ROUND(ROUND(L49,2)*ROUND(G49,3),2)</f>
      </c>
      <c s="36" t="s">
        <v>3517</v>
      </c>
      <c>
        <f>(M49*21)/100</f>
      </c>
      <c t="s">
        <v>27</v>
      </c>
    </row>
    <row r="50" spans="1:5" ht="12.75">
      <c r="A50" s="35" t="s">
        <v>54</v>
      </c>
      <c r="E50" s="39" t="s">
        <v>3668</v>
      </c>
    </row>
    <row r="51" spans="1:5" ht="12.75">
      <c r="A51" s="35" t="s">
        <v>56</v>
      </c>
      <c r="E51" s="40" t="s">
        <v>3776</v>
      </c>
    </row>
    <row r="52" spans="1:5" ht="12.75">
      <c r="A52" t="s">
        <v>57</v>
      </c>
      <c r="E52" s="39" t="s">
        <v>55</v>
      </c>
    </row>
    <row r="53" spans="1:16" ht="12.75">
      <c r="A53" t="s">
        <v>49</v>
      </c>
      <c s="34" t="s">
        <v>127</v>
      </c>
      <c s="34" t="s">
        <v>3676</v>
      </c>
      <c s="35" t="s">
        <v>55</v>
      </c>
      <c s="6" t="s">
        <v>3677</v>
      </c>
      <c s="36" t="s">
        <v>100</v>
      </c>
      <c s="37">
        <v>21.6</v>
      </c>
      <c s="36">
        <v>0</v>
      </c>
      <c s="36">
        <f>ROUND(G53*H53,6)</f>
      </c>
      <c r="L53" s="38">
        <v>0</v>
      </c>
      <c s="32">
        <f>ROUND(ROUND(L53,2)*ROUND(G53,3),2)</f>
      </c>
      <c s="36" t="s">
        <v>3517</v>
      </c>
      <c>
        <f>(M53*21)/100</f>
      </c>
      <c t="s">
        <v>27</v>
      </c>
    </row>
    <row r="54" spans="1:5" ht="12.75">
      <c r="A54" s="35" t="s">
        <v>54</v>
      </c>
      <c r="E54" s="39" t="s">
        <v>55</v>
      </c>
    </row>
    <row r="55" spans="1:5" ht="12.75">
      <c r="A55" s="35" t="s">
        <v>56</v>
      </c>
      <c r="E55" s="40" t="s">
        <v>3880</v>
      </c>
    </row>
    <row r="56" spans="1:5" ht="12.75">
      <c r="A56" t="s">
        <v>57</v>
      </c>
      <c r="E56" s="39" t="s">
        <v>3679</v>
      </c>
    </row>
    <row r="57" spans="1:16" ht="12.75">
      <c r="A57" t="s">
        <v>49</v>
      </c>
      <c s="34" t="s">
        <v>131</v>
      </c>
      <c s="34" t="s">
        <v>3680</v>
      </c>
      <c s="35" t="s">
        <v>55</v>
      </c>
      <c s="6" t="s">
        <v>3681</v>
      </c>
      <c s="36" t="s">
        <v>100</v>
      </c>
      <c s="37">
        <v>9</v>
      </c>
      <c s="36">
        <v>0</v>
      </c>
      <c s="36">
        <f>ROUND(G57*H57,6)</f>
      </c>
      <c r="L57" s="38">
        <v>0</v>
      </c>
      <c s="32">
        <f>ROUND(ROUND(L57,2)*ROUND(G57,3),2)</f>
      </c>
      <c s="36" t="s">
        <v>3517</v>
      </c>
      <c>
        <f>(M57*21)/100</f>
      </c>
      <c t="s">
        <v>27</v>
      </c>
    </row>
    <row r="58" spans="1:5" ht="12.75">
      <c r="A58" s="35" t="s">
        <v>54</v>
      </c>
      <c r="E58" s="39" t="s">
        <v>3881</v>
      </c>
    </row>
    <row r="59" spans="1:5" ht="12.75">
      <c r="A59" s="35" t="s">
        <v>56</v>
      </c>
      <c r="E59" s="40" t="s">
        <v>55</v>
      </c>
    </row>
    <row r="60" spans="1:5" ht="12.75">
      <c r="A60" t="s">
        <v>57</v>
      </c>
      <c r="E60" s="39" t="s">
        <v>55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5.xml><?xml version="1.0" encoding="utf-8"?>
<worksheet xmlns="http://schemas.openxmlformats.org/spreadsheetml/2006/main" xmlns:r="http://schemas.openxmlformats.org/officeDocument/2006/relationships">
  <dimension ref="A1:T6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3634</v>
      </c>
      <c s="41">
        <f>Rekapitulace!C65</f>
      </c>
      <c s="20" t="s">
        <v>0</v>
      </c>
      <c t="s">
        <v>23</v>
      </c>
      <c t="s">
        <v>27</v>
      </c>
    </row>
    <row r="4" spans="1:16" ht="32" customHeight="1">
      <c r="A4" s="24" t="s">
        <v>20</v>
      </c>
      <c s="25" t="s">
        <v>28</v>
      </c>
      <c s="27" t="s">
        <v>3634</v>
      </c>
      <c r="E4" s="26" t="s">
        <v>3635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COUNTIFS(L8:L65,"=0",A8:A65,"P")+COUNTIFS(L8:L65,"",A8:A65,"P")+SUM(Q8:Q65)</f>
      </c>
    </row>
    <row r="8" spans="1:13" ht="12.75">
      <c r="A8" t="s">
        <v>44</v>
      </c>
      <c r="C8" s="28" t="s">
        <v>3884</v>
      </c>
      <c r="E8" s="30" t="s">
        <v>3883</v>
      </c>
      <c r="J8" s="29">
        <f>0+J9+J22+J31+J52</f>
      </c>
      <c s="29">
        <f>0+K9+K22+K31+K52</f>
      </c>
      <c s="29">
        <f>0+L9+L22+L31+L52</f>
      </c>
      <c s="29">
        <f>0+M9+M22+M31+M52</f>
      </c>
    </row>
    <row r="9" spans="1:13" ht="12.75">
      <c r="A9" t="s">
        <v>46</v>
      </c>
      <c r="C9" s="31" t="s">
        <v>620</v>
      </c>
      <c r="E9" s="33" t="s">
        <v>621</v>
      </c>
      <c r="J9" s="32">
        <f>0</f>
      </c>
      <c s="32">
        <f>0</f>
      </c>
      <c s="32">
        <f>0+L10+L14+L18</f>
      </c>
      <c s="32">
        <f>0+M10+M14+M18</f>
      </c>
    </row>
    <row r="10" spans="1:16" ht="12.75">
      <c r="A10" t="s">
        <v>49</v>
      </c>
      <c s="34" t="s">
        <v>47</v>
      </c>
      <c s="34" t="s">
        <v>3639</v>
      </c>
      <c s="35" t="s">
        <v>55</v>
      </c>
      <c s="6" t="s">
        <v>3640</v>
      </c>
      <c s="36" t="s">
        <v>96</v>
      </c>
      <c s="37">
        <v>1</v>
      </c>
      <c s="36">
        <v>0</v>
      </c>
      <c s="36">
        <f>ROUND(G10*H10,6)</f>
      </c>
      <c r="L10" s="38">
        <v>0</v>
      </c>
      <c s="32">
        <f>ROUND(ROUND(L10,2)*ROUND(G10,3),2)</f>
      </c>
      <c s="36" t="s">
        <v>3641</v>
      </c>
      <c>
        <f>(M10*21)/100</f>
      </c>
      <c t="s">
        <v>27</v>
      </c>
    </row>
    <row r="11" spans="1:5" ht="12.75">
      <c r="A11" s="35" t="s">
        <v>54</v>
      </c>
      <c r="E11" s="39" t="s">
        <v>3642</v>
      </c>
    </row>
    <row r="12" spans="1:5" ht="12.75">
      <c r="A12" s="35" t="s">
        <v>56</v>
      </c>
      <c r="E12" s="40" t="s">
        <v>55</v>
      </c>
    </row>
    <row r="13" spans="1:5" ht="12.75">
      <c r="A13" t="s">
        <v>57</v>
      </c>
      <c r="E13" s="39" t="s">
        <v>55</v>
      </c>
    </row>
    <row r="14" spans="1:16" ht="25.5">
      <c r="A14" t="s">
        <v>49</v>
      </c>
      <c s="34" t="s">
        <v>27</v>
      </c>
      <c s="34" t="s">
        <v>571</v>
      </c>
      <c s="35" t="s">
        <v>572</v>
      </c>
      <c s="6" t="s">
        <v>573</v>
      </c>
      <c s="36" t="s">
        <v>554</v>
      </c>
      <c s="37">
        <v>33.912</v>
      </c>
      <c s="36">
        <v>0</v>
      </c>
      <c s="36">
        <f>ROUND(G14*H14,6)</f>
      </c>
      <c r="L14" s="38">
        <v>0</v>
      </c>
      <c s="32">
        <f>ROUND(ROUND(L14,2)*ROUND(G14,3),2)</f>
      </c>
      <c s="36" t="s">
        <v>53</v>
      </c>
      <c>
        <f>(M14*21)/100</f>
      </c>
      <c t="s">
        <v>27</v>
      </c>
    </row>
    <row r="15" spans="1:5" ht="25.5">
      <c r="A15" s="35" t="s">
        <v>54</v>
      </c>
      <c r="E15" s="39" t="s">
        <v>555</v>
      </c>
    </row>
    <row r="16" spans="1:5" ht="12.75">
      <c r="A16" s="35" t="s">
        <v>56</v>
      </c>
      <c r="E16" s="40" t="s">
        <v>3885</v>
      </c>
    </row>
    <row r="17" spans="1:5" ht="165.75">
      <c r="A17" t="s">
        <v>57</v>
      </c>
      <c r="E17" s="39" t="s">
        <v>556</v>
      </c>
    </row>
    <row r="18" spans="1:16" ht="25.5">
      <c r="A18" t="s">
        <v>49</v>
      </c>
      <c s="34" t="s">
        <v>26</v>
      </c>
      <c s="34" t="s">
        <v>566</v>
      </c>
      <c s="35" t="s">
        <v>567</v>
      </c>
      <c s="6" t="s">
        <v>568</v>
      </c>
      <c s="36" t="s">
        <v>554</v>
      </c>
      <c s="37">
        <v>22.077</v>
      </c>
      <c s="36">
        <v>0</v>
      </c>
      <c s="36">
        <f>ROUND(G18*H18,6)</f>
      </c>
      <c r="L18" s="38">
        <v>0</v>
      </c>
      <c s="32">
        <f>ROUND(ROUND(L18,2)*ROUND(G18,3),2)</f>
      </c>
      <c s="36" t="s">
        <v>53</v>
      </c>
      <c>
        <f>(M18*21)/100</f>
      </c>
      <c t="s">
        <v>27</v>
      </c>
    </row>
    <row r="19" spans="1:5" ht="25.5">
      <c r="A19" s="35" t="s">
        <v>54</v>
      </c>
      <c r="E19" s="39" t="s">
        <v>555</v>
      </c>
    </row>
    <row r="20" spans="1:5" ht="12.75">
      <c r="A20" s="35" t="s">
        <v>56</v>
      </c>
      <c r="E20" s="40" t="s">
        <v>3886</v>
      </c>
    </row>
    <row r="21" spans="1:5" ht="165.75">
      <c r="A21" t="s">
        <v>57</v>
      </c>
      <c r="E21" s="39" t="s">
        <v>556</v>
      </c>
    </row>
    <row r="22" spans="1:13" ht="12.75">
      <c r="A22" t="s">
        <v>46</v>
      </c>
      <c r="C22" s="31" t="s">
        <v>47</v>
      </c>
      <c r="E22" s="33" t="s">
        <v>86</v>
      </c>
      <c r="J22" s="32">
        <f>0</f>
      </c>
      <c s="32">
        <f>0</f>
      </c>
      <c s="32">
        <f>0+L23+L27</f>
      </c>
      <c s="32">
        <f>0+M23+M27</f>
      </c>
    </row>
    <row r="23" spans="1:16" ht="25.5">
      <c r="A23" t="s">
        <v>49</v>
      </c>
      <c s="34" t="s">
        <v>65</v>
      </c>
      <c s="34" t="s">
        <v>3646</v>
      </c>
      <c s="35" t="s">
        <v>55</v>
      </c>
      <c s="6" t="s">
        <v>3647</v>
      </c>
      <c s="36" t="s">
        <v>108</v>
      </c>
      <c s="37">
        <v>10.035</v>
      </c>
      <c s="36">
        <v>0</v>
      </c>
      <c s="36">
        <f>ROUND(G23*H23,6)</f>
      </c>
      <c r="L23" s="38">
        <v>0</v>
      </c>
      <c s="32">
        <f>ROUND(ROUND(L23,2)*ROUND(G23,3),2)</f>
      </c>
      <c s="36" t="s">
        <v>3517</v>
      </c>
      <c>
        <f>(M23*21)/100</f>
      </c>
      <c t="s">
        <v>27</v>
      </c>
    </row>
    <row r="24" spans="1:5" ht="12.75">
      <c r="A24" s="35" t="s">
        <v>54</v>
      </c>
      <c r="E24" s="39" t="s">
        <v>55</v>
      </c>
    </row>
    <row r="25" spans="1:5" ht="12.75">
      <c r="A25" s="35" t="s">
        <v>56</v>
      </c>
      <c r="E25" s="40" t="s">
        <v>3887</v>
      </c>
    </row>
    <row r="26" spans="1:5" ht="12.75">
      <c r="A26" t="s">
        <v>57</v>
      </c>
      <c r="E26" s="39" t="s">
        <v>55</v>
      </c>
    </row>
    <row r="27" spans="1:16" ht="25.5">
      <c r="A27" t="s">
        <v>49</v>
      </c>
      <c s="34" t="s">
        <v>70</v>
      </c>
      <c s="34" t="s">
        <v>3649</v>
      </c>
      <c s="35" t="s">
        <v>55</v>
      </c>
      <c s="6" t="s">
        <v>3650</v>
      </c>
      <c s="36" t="s">
        <v>108</v>
      </c>
      <c s="37">
        <v>18.84</v>
      </c>
      <c s="36">
        <v>0</v>
      </c>
      <c s="36">
        <f>ROUND(G27*H27,6)</f>
      </c>
      <c r="L27" s="38">
        <v>0</v>
      </c>
      <c s="32">
        <f>ROUND(ROUND(L27,2)*ROUND(G27,3),2)</f>
      </c>
      <c s="36" t="s">
        <v>3517</v>
      </c>
      <c>
        <f>(M27*21)/100</f>
      </c>
      <c t="s">
        <v>27</v>
      </c>
    </row>
    <row r="28" spans="1:5" ht="12.75">
      <c r="A28" s="35" t="s">
        <v>54</v>
      </c>
      <c r="E28" s="39" t="s">
        <v>55</v>
      </c>
    </row>
    <row r="29" spans="1:5" ht="12.75">
      <c r="A29" s="35" t="s">
        <v>56</v>
      </c>
      <c r="E29" s="40" t="s">
        <v>3888</v>
      </c>
    </row>
    <row r="30" spans="1:5" ht="12.75">
      <c r="A30" t="s">
        <v>57</v>
      </c>
      <c r="E30" s="39" t="s">
        <v>55</v>
      </c>
    </row>
    <row r="31" spans="1:13" ht="12.75">
      <c r="A31" t="s">
        <v>46</v>
      </c>
      <c r="C31" s="31" t="s">
        <v>70</v>
      </c>
      <c r="E31" s="33" t="s">
        <v>2981</v>
      </c>
      <c r="J31" s="32">
        <f>0</f>
      </c>
      <c s="32">
        <f>0</f>
      </c>
      <c s="32">
        <f>0+L32+L36+L40+L44+L48</f>
      </c>
      <c s="32">
        <f>0+M32+M36+M40+M44+M48</f>
      </c>
    </row>
    <row r="32" spans="1:16" ht="12.75">
      <c r="A32" t="s">
        <v>49</v>
      </c>
      <c s="34" t="s">
        <v>75</v>
      </c>
      <c s="34" t="s">
        <v>3652</v>
      </c>
      <c s="35" t="s">
        <v>55</v>
      </c>
      <c s="6" t="s">
        <v>3653</v>
      </c>
      <c s="36" t="s">
        <v>100</v>
      </c>
      <c s="37">
        <v>56</v>
      </c>
      <c s="36">
        <v>0</v>
      </c>
      <c s="36">
        <f>ROUND(G32*H32,6)</f>
      </c>
      <c r="L32" s="38">
        <v>0</v>
      </c>
      <c s="32">
        <f>ROUND(ROUND(L32,2)*ROUND(G32,3),2)</f>
      </c>
      <c s="36" t="s">
        <v>3517</v>
      </c>
      <c>
        <f>(M32*21)/100</f>
      </c>
      <c t="s">
        <v>27</v>
      </c>
    </row>
    <row r="33" spans="1:5" ht="12.75">
      <c r="A33" s="35" t="s">
        <v>54</v>
      </c>
      <c r="E33" s="39" t="s">
        <v>55</v>
      </c>
    </row>
    <row r="34" spans="1:5" ht="12.75">
      <c r="A34" s="35" t="s">
        <v>56</v>
      </c>
      <c r="E34" s="40" t="s">
        <v>55</v>
      </c>
    </row>
    <row r="35" spans="1:5" ht="12.75">
      <c r="A35" t="s">
        <v>57</v>
      </c>
      <c r="E35" s="39" t="s">
        <v>55</v>
      </c>
    </row>
    <row r="36" spans="1:16" ht="12.75">
      <c r="A36" t="s">
        <v>49</v>
      </c>
      <c s="34" t="s">
        <v>110</v>
      </c>
      <c s="34" t="s">
        <v>3655</v>
      </c>
      <c s="35" t="s">
        <v>55</v>
      </c>
      <c s="6" t="s">
        <v>3656</v>
      </c>
      <c s="36" t="s">
        <v>100</v>
      </c>
      <c s="37">
        <v>102</v>
      </c>
      <c s="36">
        <v>0</v>
      </c>
      <c s="36">
        <f>ROUND(G36*H36,6)</f>
      </c>
      <c r="L36" s="38">
        <v>0</v>
      </c>
      <c s="32">
        <f>ROUND(ROUND(L36,2)*ROUND(G36,3),2)</f>
      </c>
      <c s="36" t="s">
        <v>3517</v>
      </c>
      <c>
        <f>(M36*21)/100</f>
      </c>
      <c t="s">
        <v>27</v>
      </c>
    </row>
    <row r="37" spans="1:5" ht="12.75">
      <c r="A37" s="35" t="s">
        <v>54</v>
      </c>
      <c r="E37" s="39" t="s">
        <v>55</v>
      </c>
    </row>
    <row r="38" spans="1:5" ht="12.75">
      <c r="A38" s="35" t="s">
        <v>56</v>
      </c>
      <c r="E38" s="40" t="s">
        <v>55</v>
      </c>
    </row>
    <row r="39" spans="1:5" ht="12.75">
      <c r="A39" t="s">
        <v>57</v>
      </c>
      <c r="E39" s="39" t="s">
        <v>55</v>
      </c>
    </row>
    <row r="40" spans="1:16" ht="12.75">
      <c r="A40" t="s">
        <v>49</v>
      </c>
      <c s="34" t="s">
        <v>114</v>
      </c>
      <c s="34" t="s">
        <v>3339</v>
      </c>
      <c s="35" t="s">
        <v>55</v>
      </c>
      <c s="6" t="s">
        <v>3340</v>
      </c>
      <c s="36" t="s">
        <v>100</v>
      </c>
      <c s="37">
        <v>51</v>
      </c>
      <c s="36">
        <v>0</v>
      </c>
      <c s="36">
        <f>ROUND(G40*H40,6)</f>
      </c>
      <c r="L40" s="38">
        <v>0</v>
      </c>
      <c s="32">
        <f>ROUND(ROUND(L40,2)*ROUND(G40,3),2)</f>
      </c>
      <c s="36" t="s">
        <v>3517</v>
      </c>
      <c>
        <f>(M40*21)/100</f>
      </c>
      <c t="s">
        <v>27</v>
      </c>
    </row>
    <row r="41" spans="1:5" ht="12.75">
      <c r="A41" s="35" t="s">
        <v>54</v>
      </c>
      <c r="E41" s="39" t="s">
        <v>55</v>
      </c>
    </row>
    <row r="42" spans="1:5" ht="12.75">
      <c r="A42" s="35" t="s">
        <v>56</v>
      </c>
      <c r="E42" s="40" t="s">
        <v>3658</v>
      </c>
    </row>
    <row r="43" spans="1:5" ht="12.75">
      <c r="A43" t="s">
        <v>57</v>
      </c>
      <c r="E43" s="39" t="s">
        <v>55</v>
      </c>
    </row>
    <row r="44" spans="1:16" ht="12.75">
      <c r="A44" t="s">
        <v>49</v>
      </c>
      <c s="34" t="s">
        <v>119</v>
      </c>
      <c s="34" t="s">
        <v>3659</v>
      </c>
      <c s="35" t="s">
        <v>55</v>
      </c>
      <c s="6" t="s">
        <v>3660</v>
      </c>
      <c s="36" t="s">
        <v>100</v>
      </c>
      <c s="37">
        <v>51</v>
      </c>
      <c s="36">
        <v>0</v>
      </c>
      <c s="36">
        <f>ROUND(G44*H44,6)</f>
      </c>
      <c r="L44" s="38">
        <v>0</v>
      </c>
      <c s="32">
        <f>ROUND(ROUND(L44,2)*ROUND(G44,3),2)</f>
      </c>
      <c s="36" t="s">
        <v>3517</v>
      </c>
      <c>
        <f>(M44*21)/100</f>
      </c>
      <c t="s">
        <v>27</v>
      </c>
    </row>
    <row r="45" spans="1:5" ht="12.75">
      <c r="A45" s="35" t="s">
        <v>54</v>
      </c>
      <c r="E45" s="39" t="s">
        <v>55</v>
      </c>
    </row>
    <row r="46" spans="1:5" ht="12.75">
      <c r="A46" s="35" t="s">
        <v>56</v>
      </c>
      <c r="E46" s="40" t="s">
        <v>3658</v>
      </c>
    </row>
    <row r="47" spans="1:5" ht="12.75">
      <c r="A47" t="s">
        <v>57</v>
      </c>
      <c r="E47" s="39" t="s">
        <v>55</v>
      </c>
    </row>
    <row r="48" spans="1:16" ht="12.75">
      <c r="A48" t="s">
        <v>49</v>
      </c>
      <c s="34" t="s">
        <v>123</v>
      </c>
      <c s="34" t="s">
        <v>3661</v>
      </c>
      <c s="35" t="s">
        <v>55</v>
      </c>
      <c s="6" t="s">
        <v>3662</v>
      </c>
      <c s="36" t="s">
        <v>104</v>
      </c>
      <c s="37">
        <v>33.2</v>
      </c>
      <c s="36">
        <v>0</v>
      </c>
      <c s="36">
        <f>ROUND(G48*H48,6)</f>
      </c>
      <c r="L48" s="38">
        <v>0</v>
      </c>
      <c s="32">
        <f>ROUND(ROUND(L48,2)*ROUND(G48,3),2)</f>
      </c>
      <c s="36" t="s">
        <v>3517</v>
      </c>
      <c>
        <f>(M48*21)/100</f>
      </c>
      <c t="s">
        <v>27</v>
      </c>
    </row>
    <row r="49" spans="1:5" ht="12.75">
      <c r="A49" s="35" t="s">
        <v>54</v>
      </c>
      <c r="E49" s="39" t="s">
        <v>55</v>
      </c>
    </row>
    <row r="50" spans="1:5" ht="12.75">
      <c r="A50" s="35" t="s">
        <v>56</v>
      </c>
      <c r="E50" s="40" t="s">
        <v>3889</v>
      </c>
    </row>
    <row r="51" spans="1:5" ht="12.75">
      <c r="A51" t="s">
        <v>57</v>
      </c>
      <c r="E51" s="39" t="s">
        <v>55</v>
      </c>
    </row>
    <row r="52" spans="1:13" ht="12.75">
      <c r="A52" t="s">
        <v>46</v>
      </c>
      <c r="C52" s="31" t="s">
        <v>119</v>
      </c>
      <c r="E52" s="33" t="s">
        <v>3562</v>
      </c>
      <c r="J52" s="32">
        <f>0</f>
      </c>
      <c s="32">
        <f>0</f>
      </c>
      <c s="32">
        <f>0+L53+L57+L61+L65</f>
      </c>
      <c s="32">
        <f>0+M53+M57+M61+M65</f>
      </c>
    </row>
    <row r="53" spans="1:16" ht="12.75">
      <c r="A53" t="s">
        <v>49</v>
      </c>
      <c s="34" t="s">
        <v>127</v>
      </c>
      <c s="34" t="s">
        <v>3665</v>
      </c>
      <c s="35" t="s">
        <v>55</v>
      </c>
      <c s="6" t="s">
        <v>3666</v>
      </c>
      <c s="36" t="s">
        <v>3667</v>
      </c>
      <c s="37">
        <v>160</v>
      </c>
      <c s="36">
        <v>0</v>
      </c>
      <c s="36">
        <f>ROUND(G53*H53,6)</f>
      </c>
      <c r="L53" s="38">
        <v>0</v>
      </c>
      <c s="32">
        <f>ROUND(ROUND(L53,2)*ROUND(G53,3),2)</f>
      </c>
      <c s="36" t="s">
        <v>3517</v>
      </c>
      <c>
        <f>(M53*21)/100</f>
      </c>
      <c t="s">
        <v>27</v>
      </c>
    </row>
    <row r="54" spans="1:5" ht="12.75">
      <c r="A54" s="35" t="s">
        <v>54</v>
      </c>
      <c r="E54" s="39" t="s">
        <v>3668</v>
      </c>
    </row>
    <row r="55" spans="1:5" ht="12.75">
      <c r="A55" s="35" t="s">
        <v>56</v>
      </c>
      <c r="E55" s="40" t="s">
        <v>3842</v>
      </c>
    </row>
    <row r="56" spans="1:5" ht="12.75">
      <c r="A56" t="s">
        <v>57</v>
      </c>
      <c r="E56" s="39" t="s">
        <v>55</v>
      </c>
    </row>
    <row r="57" spans="1:16" ht="12.75">
      <c r="A57" t="s">
        <v>49</v>
      </c>
      <c s="34" t="s">
        <v>131</v>
      </c>
      <c s="34" t="s">
        <v>3670</v>
      </c>
      <c s="35" t="s">
        <v>55</v>
      </c>
      <c s="6" t="s">
        <v>3671</v>
      </c>
      <c s="36" t="s">
        <v>3667</v>
      </c>
      <c s="37">
        <v>50</v>
      </c>
      <c s="36">
        <v>0</v>
      </c>
      <c s="36">
        <f>ROUND(G57*H57,6)</f>
      </c>
      <c r="L57" s="38">
        <v>0</v>
      </c>
      <c s="32">
        <f>ROUND(ROUND(L57,2)*ROUND(G57,3),2)</f>
      </c>
      <c s="36" t="s">
        <v>3517</v>
      </c>
      <c>
        <f>(M57*21)/100</f>
      </c>
      <c t="s">
        <v>27</v>
      </c>
    </row>
    <row r="58" spans="1:5" ht="12.75">
      <c r="A58" s="35" t="s">
        <v>54</v>
      </c>
      <c r="E58" s="39" t="s">
        <v>3672</v>
      </c>
    </row>
    <row r="59" spans="1:5" ht="12.75">
      <c r="A59" s="35" t="s">
        <v>56</v>
      </c>
      <c r="E59" s="40" t="s">
        <v>3890</v>
      </c>
    </row>
    <row r="60" spans="1:5" ht="12.75">
      <c r="A60" t="s">
        <v>57</v>
      </c>
      <c r="E60" s="39" t="s">
        <v>55</v>
      </c>
    </row>
    <row r="61" spans="1:16" ht="12.75">
      <c r="A61" t="s">
        <v>49</v>
      </c>
      <c s="34" t="s">
        <v>135</v>
      </c>
      <c s="34" t="s">
        <v>3674</v>
      </c>
      <c s="35" t="s">
        <v>55</v>
      </c>
      <c s="6" t="s">
        <v>3763</v>
      </c>
      <c s="36" t="s">
        <v>104</v>
      </c>
      <c s="37">
        <v>6.9</v>
      </c>
      <c s="36">
        <v>0</v>
      </c>
      <c s="36">
        <f>ROUND(G61*H61,6)</f>
      </c>
      <c r="L61" s="38">
        <v>0</v>
      </c>
      <c s="32">
        <f>ROUND(ROUND(L61,2)*ROUND(G61,3),2)</f>
      </c>
      <c s="36" t="s">
        <v>3517</v>
      </c>
      <c>
        <f>(M61*21)/100</f>
      </c>
      <c t="s">
        <v>27</v>
      </c>
    </row>
    <row r="62" spans="1:5" ht="12.75">
      <c r="A62" s="35" t="s">
        <v>54</v>
      </c>
      <c r="E62" s="39" t="s">
        <v>3891</v>
      </c>
    </row>
    <row r="63" spans="1:5" ht="12.75">
      <c r="A63" s="35" t="s">
        <v>56</v>
      </c>
      <c r="E63" s="40" t="s">
        <v>55</v>
      </c>
    </row>
    <row r="64" spans="1:5" ht="12.75">
      <c r="A64" t="s">
        <v>57</v>
      </c>
      <c r="E64" s="39" t="s">
        <v>3892</v>
      </c>
    </row>
    <row r="65" spans="1:16" ht="12.75">
      <c r="A65" t="s">
        <v>49</v>
      </c>
      <c s="34" t="s">
        <v>140</v>
      </c>
      <c s="34" t="s">
        <v>3676</v>
      </c>
      <c s="35" t="s">
        <v>55</v>
      </c>
      <c s="6" t="s">
        <v>3677</v>
      </c>
      <c s="36" t="s">
        <v>100</v>
      </c>
      <c s="37">
        <v>30.24</v>
      </c>
      <c s="36">
        <v>0</v>
      </c>
      <c s="36">
        <f>ROUND(G65*H65,6)</f>
      </c>
      <c r="L65" s="38">
        <v>0</v>
      </c>
      <c s="32">
        <f>ROUND(ROUND(L65,2)*ROUND(G65,3),2)</f>
      </c>
      <c s="36" t="s">
        <v>3517</v>
      </c>
      <c>
        <f>(M65*21)/100</f>
      </c>
      <c t="s">
        <v>27</v>
      </c>
    </row>
    <row r="66" spans="1:5" ht="12.75">
      <c r="A66" s="35" t="s">
        <v>54</v>
      </c>
      <c r="E66" s="39" t="s">
        <v>55</v>
      </c>
    </row>
    <row r="67" spans="1:5" ht="12.75">
      <c r="A67" s="35" t="s">
        <v>56</v>
      </c>
      <c r="E67" s="40" t="s">
        <v>3893</v>
      </c>
    </row>
    <row r="68" spans="1:5" ht="12.75">
      <c r="A68" t="s">
        <v>57</v>
      </c>
      <c r="E68" s="39" t="s">
        <v>3679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6.xml><?xml version="1.0" encoding="utf-8"?>
<worksheet xmlns="http://schemas.openxmlformats.org/spreadsheetml/2006/main" xmlns:r="http://schemas.openxmlformats.org/officeDocument/2006/relationships">
  <dimension ref="A1:T15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3894</v>
      </c>
      <c s="41">
        <f>Rekapitulace!C81</f>
      </c>
      <c s="20" t="s">
        <v>0</v>
      </c>
      <c t="s">
        <v>23</v>
      </c>
      <c t="s">
        <v>27</v>
      </c>
    </row>
    <row r="4" spans="1:16" ht="32" customHeight="1">
      <c r="A4" s="24" t="s">
        <v>20</v>
      </c>
      <c s="25" t="s">
        <v>28</v>
      </c>
      <c s="27" t="s">
        <v>3894</v>
      </c>
      <c r="E4" s="26" t="s">
        <v>3895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COUNTIFS(L8:L148,"=0",A8:A148,"P")+COUNTIFS(L8:L148,"",A8:A148,"P")+SUM(Q8:Q148)</f>
      </c>
    </row>
    <row r="8" spans="1:13" ht="12.75">
      <c r="A8" t="s">
        <v>44</v>
      </c>
      <c r="C8" s="28" t="s">
        <v>3898</v>
      </c>
      <c r="E8" s="30" t="s">
        <v>3897</v>
      </c>
      <c r="J8" s="29">
        <f>0+J9+J22+J59+J76+J101+J118+J131</f>
      </c>
      <c s="29">
        <f>0+K9+K22+K59+K76+K101+K118+K131</f>
      </c>
      <c s="29">
        <f>0+L9+L22+L59+L76+L101+L118+L131</f>
      </c>
      <c s="29">
        <f>0+M9+M22+M59+M76+M101+M118+M131</f>
      </c>
    </row>
    <row r="9" spans="1:13" ht="12.75">
      <c r="A9" t="s">
        <v>46</v>
      </c>
      <c r="C9" s="31" t="s">
        <v>620</v>
      </c>
      <c r="E9" s="33" t="s">
        <v>621</v>
      </c>
      <c r="J9" s="32">
        <f>0</f>
      </c>
      <c s="32">
        <f>0</f>
      </c>
      <c s="32">
        <f>0+L10+L14+L18</f>
      </c>
      <c s="32">
        <f>0+M10+M14+M18</f>
      </c>
    </row>
    <row r="10" spans="1:16" ht="25.5">
      <c r="A10" t="s">
        <v>49</v>
      </c>
      <c s="34" t="s">
        <v>47</v>
      </c>
      <c s="34" t="s">
        <v>571</v>
      </c>
      <c s="35" t="s">
        <v>572</v>
      </c>
      <c s="6" t="s">
        <v>573</v>
      </c>
      <c s="36" t="s">
        <v>554</v>
      </c>
      <c s="37">
        <v>262.68</v>
      </c>
      <c s="36">
        <v>0</v>
      </c>
      <c s="36">
        <f>ROUND(G10*H10,6)</f>
      </c>
      <c r="L10" s="38">
        <v>0</v>
      </c>
      <c s="32">
        <f>ROUND(ROUND(L10,2)*ROUND(G10,3),2)</f>
      </c>
      <c s="36" t="s">
        <v>53</v>
      </c>
      <c>
        <f>(M10*21)/100</f>
      </c>
      <c t="s">
        <v>27</v>
      </c>
    </row>
    <row r="11" spans="1:5" ht="25.5">
      <c r="A11" s="35" t="s">
        <v>54</v>
      </c>
      <c r="E11" s="39" t="s">
        <v>555</v>
      </c>
    </row>
    <row r="12" spans="1:5" ht="38.25">
      <c r="A12" s="35" t="s">
        <v>56</v>
      </c>
      <c r="E12" s="40" t="s">
        <v>3899</v>
      </c>
    </row>
    <row r="13" spans="1:5" ht="165.75">
      <c r="A13" t="s">
        <v>57</v>
      </c>
      <c r="E13" s="39" t="s">
        <v>556</v>
      </c>
    </row>
    <row r="14" spans="1:16" ht="25.5">
      <c r="A14" t="s">
        <v>49</v>
      </c>
      <c s="34" t="s">
        <v>27</v>
      </c>
      <c s="34" t="s">
        <v>551</v>
      </c>
      <c s="35" t="s">
        <v>552</v>
      </c>
      <c s="6" t="s">
        <v>553</v>
      </c>
      <c s="36" t="s">
        <v>554</v>
      </c>
      <c s="37">
        <v>24.163</v>
      </c>
      <c s="36">
        <v>0</v>
      </c>
      <c s="36">
        <f>ROUND(G14*H14,6)</f>
      </c>
      <c r="L14" s="38">
        <v>0</v>
      </c>
      <c s="32">
        <f>ROUND(ROUND(L14,2)*ROUND(G14,3),2)</f>
      </c>
      <c s="36" t="s">
        <v>53</v>
      </c>
      <c>
        <f>(M14*21)/100</f>
      </c>
      <c t="s">
        <v>27</v>
      </c>
    </row>
    <row r="15" spans="1:5" ht="25.5">
      <c r="A15" s="35" t="s">
        <v>54</v>
      </c>
      <c r="E15" s="39" t="s">
        <v>555</v>
      </c>
    </row>
    <row r="16" spans="1:5" ht="25.5">
      <c r="A16" s="35" t="s">
        <v>56</v>
      </c>
      <c r="E16" s="40" t="s">
        <v>3900</v>
      </c>
    </row>
    <row r="17" spans="1:5" ht="165.75">
      <c r="A17" t="s">
        <v>57</v>
      </c>
      <c r="E17" s="39" t="s">
        <v>556</v>
      </c>
    </row>
    <row r="18" spans="1:16" ht="25.5">
      <c r="A18" t="s">
        <v>49</v>
      </c>
      <c s="34" t="s">
        <v>26</v>
      </c>
      <c s="34" t="s">
        <v>2787</v>
      </c>
      <c s="35" t="s">
        <v>2788</v>
      </c>
      <c s="6" t="s">
        <v>2789</v>
      </c>
      <c s="36" t="s">
        <v>554</v>
      </c>
      <c s="37">
        <v>135.576</v>
      </c>
      <c s="36">
        <v>0</v>
      </c>
      <c s="36">
        <f>ROUND(G18*H18,6)</f>
      </c>
      <c r="L18" s="38">
        <v>0</v>
      </c>
      <c s="32">
        <f>ROUND(ROUND(L18,2)*ROUND(G18,3),2)</f>
      </c>
      <c s="36" t="s">
        <v>53</v>
      </c>
      <c>
        <f>(M18*21)/100</f>
      </c>
      <c t="s">
        <v>27</v>
      </c>
    </row>
    <row r="19" spans="1:5" ht="25.5">
      <c r="A19" s="35" t="s">
        <v>54</v>
      </c>
      <c r="E19" s="39" t="s">
        <v>555</v>
      </c>
    </row>
    <row r="20" spans="1:5" ht="25.5">
      <c r="A20" s="35" t="s">
        <v>56</v>
      </c>
      <c r="E20" s="40" t="s">
        <v>3901</v>
      </c>
    </row>
    <row r="21" spans="1:5" ht="165.75">
      <c r="A21" t="s">
        <v>57</v>
      </c>
      <c r="E21" s="39" t="s">
        <v>556</v>
      </c>
    </row>
    <row r="22" spans="1:13" ht="12.75">
      <c r="A22" t="s">
        <v>46</v>
      </c>
      <c r="C22" s="31" t="s">
        <v>47</v>
      </c>
      <c r="E22" s="33" t="s">
        <v>86</v>
      </c>
      <c r="J22" s="32">
        <f>0</f>
      </c>
      <c s="32">
        <f>0</f>
      </c>
      <c s="32">
        <f>0+L23+L27+L31+L35+L39+L43+L47+L51+L55</f>
      </c>
      <c s="32">
        <f>0+M23+M27+M31+M35+M39+M43+M47+M51+M55</f>
      </c>
    </row>
    <row r="23" spans="1:16" ht="12.75">
      <c r="A23" t="s">
        <v>49</v>
      </c>
      <c s="34" t="s">
        <v>65</v>
      </c>
      <c s="34" t="s">
        <v>3289</v>
      </c>
      <c s="35" t="s">
        <v>55</v>
      </c>
      <c s="6" t="s">
        <v>99</v>
      </c>
      <c s="36" t="s">
        <v>100</v>
      </c>
      <c s="37">
        <v>40</v>
      </c>
      <c s="36">
        <v>0</v>
      </c>
      <c s="36">
        <f>ROUND(G23*H23,6)</f>
      </c>
      <c r="L23" s="38">
        <v>0</v>
      </c>
      <c s="32">
        <f>ROUND(ROUND(L23,2)*ROUND(G23,3),2)</f>
      </c>
      <c s="36" t="s">
        <v>3071</v>
      </c>
      <c>
        <f>(M23*21)/100</f>
      </c>
      <c t="s">
        <v>27</v>
      </c>
    </row>
    <row r="24" spans="1:5" ht="12.75">
      <c r="A24" s="35" t="s">
        <v>54</v>
      </c>
      <c r="E24" s="39" t="s">
        <v>55</v>
      </c>
    </row>
    <row r="25" spans="1:5" ht="89.25">
      <c r="A25" s="35" t="s">
        <v>56</v>
      </c>
      <c r="E25" s="40" t="s">
        <v>3902</v>
      </c>
    </row>
    <row r="26" spans="1:5" ht="38.25">
      <c r="A26" t="s">
        <v>57</v>
      </c>
      <c r="E26" s="39" t="s">
        <v>3903</v>
      </c>
    </row>
    <row r="27" spans="1:16" ht="12.75">
      <c r="A27" t="s">
        <v>49</v>
      </c>
      <c s="34" t="s">
        <v>70</v>
      </c>
      <c s="34" t="s">
        <v>3133</v>
      </c>
      <c s="35" t="s">
        <v>55</v>
      </c>
      <c s="6" t="s">
        <v>3134</v>
      </c>
      <c s="36" t="s">
        <v>108</v>
      </c>
      <c s="37">
        <v>3.78</v>
      </c>
      <c s="36">
        <v>0</v>
      </c>
      <c s="36">
        <f>ROUND(G27*H27,6)</f>
      </c>
      <c r="L27" s="38">
        <v>0</v>
      </c>
      <c s="32">
        <f>ROUND(ROUND(L27,2)*ROUND(G27,3),2)</f>
      </c>
      <c s="36" t="s">
        <v>3071</v>
      </c>
      <c>
        <f>(M27*21)/100</f>
      </c>
      <c t="s">
        <v>27</v>
      </c>
    </row>
    <row r="28" spans="1:5" ht="12.75">
      <c r="A28" s="35" t="s">
        <v>54</v>
      </c>
      <c r="E28" s="39" t="s">
        <v>55</v>
      </c>
    </row>
    <row r="29" spans="1:5" ht="89.25">
      <c r="A29" s="35" t="s">
        <v>56</v>
      </c>
      <c r="E29" s="40" t="s">
        <v>3904</v>
      </c>
    </row>
    <row r="30" spans="1:5" ht="38.25">
      <c r="A30" t="s">
        <v>57</v>
      </c>
      <c r="E30" s="39" t="s">
        <v>3136</v>
      </c>
    </row>
    <row r="31" spans="1:16" ht="12.75">
      <c r="A31" t="s">
        <v>49</v>
      </c>
      <c s="34" t="s">
        <v>75</v>
      </c>
      <c s="34" t="s">
        <v>3905</v>
      </c>
      <c s="35" t="s">
        <v>55</v>
      </c>
      <c s="6" t="s">
        <v>3906</v>
      </c>
      <c s="36" t="s">
        <v>108</v>
      </c>
      <c s="37">
        <v>156.505</v>
      </c>
      <c s="36">
        <v>0</v>
      </c>
      <c s="36">
        <f>ROUND(G31*H31,6)</f>
      </c>
      <c r="L31" s="38">
        <v>0</v>
      </c>
      <c s="32">
        <f>ROUND(ROUND(L31,2)*ROUND(G31,3),2)</f>
      </c>
      <c s="36" t="s">
        <v>3071</v>
      </c>
      <c>
        <f>(M31*21)/100</f>
      </c>
      <c t="s">
        <v>27</v>
      </c>
    </row>
    <row r="32" spans="1:5" ht="12.75">
      <c r="A32" s="35" t="s">
        <v>54</v>
      </c>
      <c r="E32" s="39" t="s">
        <v>55</v>
      </c>
    </row>
    <row r="33" spans="1:5" ht="89.25">
      <c r="A33" s="35" t="s">
        <v>56</v>
      </c>
      <c r="E33" s="40" t="s">
        <v>3907</v>
      </c>
    </row>
    <row r="34" spans="1:5" ht="318.75">
      <c r="A34" t="s">
        <v>57</v>
      </c>
      <c r="E34" s="39" t="s">
        <v>3908</v>
      </c>
    </row>
    <row r="35" spans="1:16" ht="12.75">
      <c r="A35" t="s">
        <v>49</v>
      </c>
      <c s="34" t="s">
        <v>110</v>
      </c>
      <c s="34" t="s">
        <v>3909</v>
      </c>
      <c s="35" t="s">
        <v>55</v>
      </c>
      <c s="6" t="s">
        <v>3910</v>
      </c>
      <c s="36" t="s">
        <v>108</v>
      </c>
      <c s="37">
        <v>156.505</v>
      </c>
      <c s="36">
        <v>0</v>
      </c>
      <c s="36">
        <f>ROUND(G35*H35,6)</f>
      </c>
      <c r="L35" s="38">
        <v>0</v>
      </c>
      <c s="32">
        <f>ROUND(ROUND(L35,2)*ROUND(G35,3),2)</f>
      </c>
      <c s="36" t="s">
        <v>3071</v>
      </c>
      <c>
        <f>(M35*21)/100</f>
      </c>
      <c t="s">
        <v>27</v>
      </c>
    </row>
    <row r="36" spans="1:5" ht="12.75">
      <c r="A36" s="35" t="s">
        <v>54</v>
      </c>
      <c r="E36" s="39" t="s">
        <v>55</v>
      </c>
    </row>
    <row r="37" spans="1:5" ht="25.5">
      <c r="A37" s="35" t="s">
        <v>56</v>
      </c>
      <c r="E37" s="40" t="s">
        <v>3911</v>
      </c>
    </row>
    <row r="38" spans="1:5" ht="191.25">
      <c r="A38" t="s">
        <v>57</v>
      </c>
      <c r="E38" s="39" t="s">
        <v>3912</v>
      </c>
    </row>
    <row r="39" spans="1:16" ht="12.75">
      <c r="A39" t="s">
        <v>49</v>
      </c>
      <c s="34" t="s">
        <v>114</v>
      </c>
      <c s="34" t="s">
        <v>3153</v>
      </c>
      <c s="35" t="s">
        <v>55</v>
      </c>
      <c s="6" t="s">
        <v>137</v>
      </c>
      <c s="36" t="s">
        <v>108</v>
      </c>
      <c s="37">
        <v>25.165</v>
      </c>
      <c s="36">
        <v>0</v>
      </c>
      <c s="36">
        <f>ROUND(G39*H39,6)</f>
      </c>
      <c r="L39" s="38">
        <v>0</v>
      </c>
      <c s="32">
        <f>ROUND(ROUND(L39,2)*ROUND(G39,3),2)</f>
      </c>
      <c s="36" t="s">
        <v>3071</v>
      </c>
      <c>
        <f>(M39*21)/100</f>
      </c>
      <c t="s">
        <v>27</v>
      </c>
    </row>
    <row r="40" spans="1:5" ht="12.75">
      <c r="A40" s="35" t="s">
        <v>54</v>
      </c>
      <c r="E40" s="39" t="s">
        <v>55</v>
      </c>
    </row>
    <row r="41" spans="1:5" ht="51">
      <c r="A41" s="35" t="s">
        <v>56</v>
      </c>
      <c r="E41" s="40" t="s">
        <v>3913</v>
      </c>
    </row>
    <row r="42" spans="1:5" ht="229.5">
      <c r="A42" t="s">
        <v>57</v>
      </c>
      <c r="E42" s="39" t="s">
        <v>3155</v>
      </c>
    </row>
    <row r="43" spans="1:16" ht="12.75">
      <c r="A43" t="s">
        <v>49</v>
      </c>
      <c s="34" t="s">
        <v>119</v>
      </c>
      <c s="34" t="s">
        <v>3695</v>
      </c>
      <c s="35" t="s">
        <v>55</v>
      </c>
      <c s="6" t="s">
        <v>3696</v>
      </c>
      <c s="36" t="s">
        <v>108</v>
      </c>
      <c s="37">
        <v>96.72</v>
      </c>
      <c s="36">
        <v>0</v>
      </c>
      <c s="36">
        <f>ROUND(G43*H43,6)</f>
      </c>
      <c r="L43" s="38">
        <v>0</v>
      </c>
      <c s="32">
        <f>ROUND(ROUND(L43,2)*ROUND(G43,3),2)</f>
      </c>
      <c s="36" t="s">
        <v>3071</v>
      </c>
      <c>
        <f>(M43*21)/100</f>
      </c>
      <c t="s">
        <v>27</v>
      </c>
    </row>
    <row r="44" spans="1:5" ht="12.75">
      <c r="A44" s="35" t="s">
        <v>54</v>
      </c>
      <c r="E44" s="39" t="s">
        <v>55</v>
      </c>
    </row>
    <row r="45" spans="1:5" ht="51">
      <c r="A45" s="35" t="s">
        <v>56</v>
      </c>
      <c r="E45" s="40" t="s">
        <v>3914</v>
      </c>
    </row>
    <row r="46" spans="1:5" ht="293.25">
      <c r="A46" t="s">
        <v>57</v>
      </c>
      <c r="E46" s="39" t="s">
        <v>3915</v>
      </c>
    </row>
    <row r="47" spans="1:16" ht="12.75">
      <c r="A47" t="s">
        <v>49</v>
      </c>
      <c s="34" t="s">
        <v>123</v>
      </c>
      <c s="34" t="s">
        <v>3916</v>
      </c>
      <c s="35" t="s">
        <v>55</v>
      </c>
      <c s="6" t="s">
        <v>3917</v>
      </c>
      <c s="36" t="s">
        <v>100</v>
      </c>
      <c s="37">
        <v>25.2</v>
      </c>
      <c s="36">
        <v>0</v>
      </c>
      <c s="36">
        <f>ROUND(G47*H47,6)</f>
      </c>
      <c r="L47" s="38">
        <v>0</v>
      </c>
      <c s="32">
        <f>ROUND(ROUND(L47,2)*ROUND(G47,3),2)</f>
      </c>
      <c s="36" t="s">
        <v>3071</v>
      </c>
      <c>
        <f>(M47*21)/100</f>
      </c>
      <c t="s">
        <v>27</v>
      </c>
    </row>
    <row r="48" spans="1:5" ht="12.75">
      <c r="A48" s="35" t="s">
        <v>54</v>
      </c>
      <c r="E48" s="39" t="s">
        <v>55</v>
      </c>
    </row>
    <row r="49" spans="1:5" ht="76.5">
      <c r="A49" s="35" t="s">
        <v>56</v>
      </c>
      <c r="E49" s="40" t="s">
        <v>3918</v>
      </c>
    </row>
    <row r="50" spans="1:5" ht="38.25">
      <c r="A50" t="s">
        <v>57</v>
      </c>
      <c r="E50" s="39" t="s">
        <v>3177</v>
      </c>
    </row>
    <row r="51" spans="1:16" ht="12.75">
      <c r="A51" t="s">
        <v>49</v>
      </c>
      <c s="34" t="s">
        <v>127</v>
      </c>
      <c s="34" t="s">
        <v>3919</v>
      </c>
      <c s="35" t="s">
        <v>55</v>
      </c>
      <c s="6" t="s">
        <v>3920</v>
      </c>
      <c s="36" t="s">
        <v>100</v>
      </c>
      <c s="37">
        <v>25.2</v>
      </c>
      <c s="36">
        <v>0</v>
      </c>
      <c s="36">
        <f>ROUND(G51*H51,6)</f>
      </c>
      <c r="L51" s="38">
        <v>0</v>
      </c>
      <c s="32">
        <f>ROUND(ROUND(L51,2)*ROUND(G51,3),2)</f>
      </c>
      <c s="36" t="s">
        <v>3071</v>
      </c>
      <c>
        <f>(M51*21)/100</f>
      </c>
      <c t="s">
        <v>27</v>
      </c>
    </row>
    <row r="52" spans="1:5" ht="12.75">
      <c r="A52" s="35" t="s">
        <v>54</v>
      </c>
      <c r="E52" s="39" t="s">
        <v>55</v>
      </c>
    </row>
    <row r="53" spans="1:5" ht="76.5">
      <c r="A53" s="35" t="s">
        <v>56</v>
      </c>
      <c r="E53" s="40" t="s">
        <v>3918</v>
      </c>
    </row>
    <row r="54" spans="1:5" ht="25.5">
      <c r="A54" t="s">
        <v>57</v>
      </c>
      <c r="E54" s="39" t="s">
        <v>3921</v>
      </c>
    </row>
    <row r="55" spans="1:16" ht="12.75">
      <c r="A55" t="s">
        <v>49</v>
      </c>
      <c s="34" t="s">
        <v>131</v>
      </c>
      <c s="34" t="s">
        <v>3186</v>
      </c>
      <c s="35" t="s">
        <v>55</v>
      </c>
      <c s="6" t="s">
        <v>3187</v>
      </c>
      <c s="36" t="s">
        <v>100</v>
      </c>
      <c s="37">
        <v>25.2</v>
      </c>
      <c s="36">
        <v>0</v>
      </c>
      <c s="36">
        <f>ROUND(G55*H55,6)</f>
      </c>
      <c r="L55" s="38">
        <v>0</v>
      </c>
      <c s="32">
        <f>ROUND(ROUND(L55,2)*ROUND(G55,3),2)</f>
      </c>
      <c s="36" t="s">
        <v>3071</v>
      </c>
      <c>
        <f>(M55*21)/100</f>
      </c>
      <c t="s">
        <v>27</v>
      </c>
    </row>
    <row r="56" spans="1:5" ht="12.75">
      <c r="A56" s="35" t="s">
        <v>54</v>
      </c>
      <c r="E56" s="39" t="s">
        <v>55</v>
      </c>
    </row>
    <row r="57" spans="1:5" ht="76.5">
      <c r="A57" s="35" t="s">
        <v>56</v>
      </c>
      <c r="E57" s="40" t="s">
        <v>3918</v>
      </c>
    </row>
    <row r="58" spans="1:5" ht="38.25">
      <c r="A58" t="s">
        <v>57</v>
      </c>
      <c r="E58" s="39" t="s">
        <v>3189</v>
      </c>
    </row>
    <row r="59" spans="1:13" ht="12.75">
      <c r="A59" t="s">
        <v>46</v>
      </c>
      <c r="C59" s="31" t="s">
        <v>27</v>
      </c>
      <c r="E59" s="33" t="s">
        <v>3194</v>
      </c>
      <c r="J59" s="32">
        <f>0</f>
      </c>
      <c s="32">
        <f>0</f>
      </c>
      <c s="32">
        <f>0+L60+L64+L68+L72</f>
      </c>
      <c s="32">
        <f>0+M60+M64+M68+M72</f>
      </c>
    </row>
    <row r="60" spans="1:16" ht="12.75">
      <c r="A60" t="s">
        <v>49</v>
      </c>
      <c s="34" t="s">
        <v>135</v>
      </c>
      <c s="34" t="s">
        <v>3922</v>
      </c>
      <c s="35" t="s">
        <v>55</v>
      </c>
      <c s="6" t="s">
        <v>3923</v>
      </c>
      <c s="36" t="s">
        <v>108</v>
      </c>
      <c s="37">
        <v>3.619</v>
      </c>
      <c s="36">
        <v>0</v>
      </c>
      <c s="36">
        <f>ROUND(G60*H60,6)</f>
      </c>
      <c r="L60" s="38">
        <v>0</v>
      </c>
      <c s="32">
        <f>ROUND(ROUND(L60,2)*ROUND(G60,3),2)</f>
      </c>
      <c s="36" t="s">
        <v>3071</v>
      </c>
      <c>
        <f>(M60*21)/100</f>
      </c>
      <c t="s">
        <v>27</v>
      </c>
    </row>
    <row r="61" spans="1:5" ht="12.75">
      <c r="A61" s="35" t="s">
        <v>54</v>
      </c>
      <c r="E61" s="39" t="s">
        <v>55</v>
      </c>
    </row>
    <row r="62" spans="1:5" ht="63.75">
      <c r="A62" s="35" t="s">
        <v>56</v>
      </c>
      <c r="E62" s="40" t="s">
        <v>3924</v>
      </c>
    </row>
    <row r="63" spans="1:5" ht="38.25">
      <c r="A63" t="s">
        <v>57</v>
      </c>
      <c r="E63" s="39" t="s">
        <v>3225</v>
      </c>
    </row>
    <row r="64" spans="1:16" ht="12.75">
      <c r="A64" t="s">
        <v>49</v>
      </c>
      <c s="34" t="s">
        <v>140</v>
      </c>
      <c s="34" t="s">
        <v>3925</v>
      </c>
      <c s="35" t="s">
        <v>55</v>
      </c>
      <c s="6" t="s">
        <v>3926</v>
      </c>
      <c s="36" t="s">
        <v>108</v>
      </c>
      <c s="37">
        <v>11.7</v>
      </c>
      <c s="36">
        <v>0</v>
      </c>
      <c s="36">
        <f>ROUND(G64*H64,6)</f>
      </c>
      <c r="L64" s="38">
        <v>0</v>
      </c>
      <c s="32">
        <f>ROUND(ROUND(L64,2)*ROUND(G64,3),2)</f>
      </c>
      <c s="36" t="s">
        <v>3071</v>
      </c>
      <c>
        <f>(M64*21)/100</f>
      </c>
      <c t="s">
        <v>27</v>
      </c>
    </row>
    <row r="65" spans="1:5" ht="12.75">
      <c r="A65" s="35" t="s">
        <v>54</v>
      </c>
      <c r="E65" s="39" t="s">
        <v>55</v>
      </c>
    </row>
    <row r="66" spans="1:5" ht="63.75">
      <c r="A66" s="35" t="s">
        <v>56</v>
      </c>
      <c r="E66" s="40" t="s">
        <v>3927</v>
      </c>
    </row>
    <row r="67" spans="1:5" ht="369.75">
      <c r="A67" t="s">
        <v>57</v>
      </c>
      <c r="E67" s="39" t="s">
        <v>3928</v>
      </c>
    </row>
    <row r="68" spans="1:16" ht="12.75">
      <c r="A68" t="s">
        <v>49</v>
      </c>
      <c s="34" t="s">
        <v>145</v>
      </c>
      <c s="34" t="s">
        <v>3929</v>
      </c>
      <c s="35" t="s">
        <v>55</v>
      </c>
      <c s="6" t="s">
        <v>3930</v>
      </c>
      <c s="36" t="s">
        <v>554</v>
      </c>
      <c s="37">
        <v>0.42</v>
      </c>
      <c s="36">
        <v>0</v>
      </c>
      <c s="36">
        <f>ROUND(G68*H68,6)</f>
      </c>
      <c r="L68" s="38">
        <v>0</v>
      </c>
      <c s="32">
        <f>ROUND(ROUND(L68,2)*ROUND(G68,3),2)</f>
      </c>
      <c s="36" t="s">
        <v>3071</v>
      </c>
      <c>
        <f>(M68*21)/100</f>
      </c>
      <c t="s">
        <v>27</v>
      </c>
    </row>
    <row r="69" spans="1:5" ht="12.75">
      <c r="A69" s="35" t="s">
        <v>54</v>
      </c>
      <c r="E69" s="39" t="s">
        <v>55</v>
      </c>
    </row>
    <row r="70" spans="1:5" ht="25.5">
      <c r="A70" s="35" t="s">
        <v>56</v>
      </c>
      <c r="E70" s="40" t="s">
        <v>3931</v>
      </c>
    </row>
    <row r="71" spans="1:5" ht="267.75">
      <c r="A71" t="s">
        <v>57</v>
      </c>
      <c r="E71" s="39" t="s">
        <v>3932</v>
      </c>
    </row>
    <row r="72" spans="1:16" ht="12.75">
      <c r="A72" t="s">
        <v>49</v>
      </c>
      <c s="34" t="s">
        <v>149</v>
      </c>
      <c s="34" t="s">
        <v>3933</v>
      </c>
      <c s="35" t="s">
        <v>55</v>
      </c>
      <c s="6" t="s">
        <v>3934</v>
      </c>
      <c s="36" t="s">
        <v>554</v>
      </c>
      <c s="37">
        <v>0.507</v>
      </c>
      <c s="36">
        <v>0</v>
      </c>
      <c s="36">
        <f>ROUND(G72*H72,6)</f>
      </c>
      <c r="L72" s="38">
        <v>0</v>
      </c>
      <c s="32">
        <f>ROUND(ROUND(L72,2)*ROUND(G72,3),2)</f>
      </c>
      <c s="36" t="s">
        <v>3071</v>
      </c>
      <c>
        <f>(M72*21)/100</f>
      </c>
      <c t="s">
        <v>27</v>
      </c>
    </row>
    <row r="73" spans="1:5" ht="12.75">
      <c r="A73" s="35" t="s">
        <v>54</v>
      </c>
      <c r="E73" s="39" t="s">
        <v>55</v>
      </c>
    </row>
    <row r="74" spans="1:5" ht="63.75">
      <c r="A74" s="35" t="s">
        <v>56</v>
      </c>
      <c r="E74" s="40" t="s">
        <v>3935</v>
      </c>
    </row>
    <row r="75" spans="1:5" ht="267.75">
      <c r="A75" t="s">
        <v>57</v>
      </c>
      <c r="E75" s="39" t="s">
        <v>3932</v>
      </c>
    </row>
    <row r="76" spans="1:13" ht="12.75">
      <c r="A76" t="s">
        <v>46</v>
      </c>
      <c r="C76" s="31" t="s">
        <v>26</v>
      </c>
      <c r="E76" s="33" t="s">
        <v>3532</v>
      </c>
      <c r="J76" s="32">
        <f>0</f>
      </c>
      <c s="32">
        <f>0</f>
      </c>
      <c s="32">
        <f>0+L77+L81+L85+L89+L93+L97</f>
      </c>
      <c s="32">
        <f>0+M77+M81+M85+M89+M93+M97</f>
      </c>
    </row>
    <row r="77" spans="1:16" ht="12.75">
      <c r="A77" t="s">
        <v>49</v>
      </c>
      <c s="34" t="s">
        <v>153</v>
      </c>
      <c s="34" t="s">
        <v>3533</v>
      </c>
      <c s="35" t="s">
        <v>55</v>
      </c>
      <c s="6" t="s">
        <v>3534</v>
      </c>
      <c s="36" t="s">
        <v>108</v>
      </c>
      <c s="37">
        <v>7.5</v>
      </c>
      <c s="36">
        <v>0</v>
      </c>
      <c s="36">
        <f>ROUND(G77*H77,6)</f>
      </c>
      <c r="L77" s="38">
        <v>0</v>
      </c>
      <c s="32">
        <f>ROUND(ROUND(L77,2)*ROUND(G77,3),2)</f>
      </c>
      <c s="36" t="s">
        <v>3071</v>
      </c>
      <c>
        <f>(M77*21)/100</f>
      </c>
      <c t="s">
        <v>27</v>
      </c>
    </row>
    <row r="78" spans="1:5" ht="12.75">
      <c r="A78" s="35" t="s">
        <v>54</v>
      </c>
      <c r="E78" s="39" t="s">
        <v>55</v>
      </c>
    </row>
    <row r="79" spans="1:5" ht="38.25">
      <c r="A79" s="35" t="s">
        <v>56</v>
      </c>
      <c r="E79" s="40" t="s">
        <v>3936</v>
      </c>
    </row>
    <row r="80" spans="1:5" ht="369.75">
      <c r="A80" t="s">
        <v>57</v>
      </c>
      <c r="E80" s="39" t="s">
        <v>3928</v>
      </c>
    </row>
    <row r="81" spans="1:16" ht="12.75">
      <c r="A81" t="s">
        <v>49</v>
      </c>
      <c s="34" t="s">
        <v>157</v>
      </c>
      <c s="34" t="s">
        <v>3937</v>
      </c>
      <c s="35" t="s">
        <v>55</v>
      </c>
      <c s="6" t="s">
        <v>3938</v>
      </c>
      <c s="36" t="s">
        <v>554</v>
      </c>
      <c s="37">
        <v>0.397</v>
      </c>
      <c s="36">
        <v>0</v>
      </c>
      <c s="36">
        <f>ROUND(G81*H81,6)</f>
      </c>
      <c r="L81" s="38">
        <v>0</v>
      </c>
      <c s="32">
        <f>ROUND(ROUND(L81,2)*ROUND(G81,3),2)</f>
      </c>
      <c s="36" t="s">
        <v>3071</v>
      </c>
      <c>
        <f>(M81*21)/100</f>
      </c>
      <c t="s">
        <v>27</v>
      </c>
    </row>
    <row r="82" spans="1:5" ht="12.75">
      <c r="A82" s="35" t="s">
        <v>54</v>
      </c>
      <c r="E82" s="39" t="s">
        <v>55</v>
      </c>
    </row>
    <row r="83" spans="1:5" ht="25.5">
      <c r="A83" s="35" t="s">
        <v>56</v>
      </c>
      <c r="E83" s="40" t="s">
        <v>3939</v>
      </c>
    </row>
    <row r="84" spans="1:5" ht="267.75">
      <c r="A84" t="s">
        <v>57</v>
      </c>
      <c r="E84" s="39" t="s">
        <v>3932</v>
      </c>
    </row>
    <row r="85" spans="1:16" ht="12.75">
      <c r="A85" t="s">
        <v>49</v>
      </c>
      <c s="34" t="s">
        <v>161</v>
      </c>
      <c s="34" t="s">
        <v>3940</v>
      </c>
      <c s="35" t="s">
        <v>55</v>
      </c>
      <c s="6" t="s">
        <v>3941</v>
      </c>
      <c s="36" t="s">
        <v>108</v>
      </c>
      <c s="37">
        <v>0.8</v>
      </c>
      <c s="36">
        <v>0</v>
      </c>
      <c s="36">
        <f>ROUND(G85*H85,6)</f>
      </c>
      <c r="L85" s="38">
        <v>0</v>
      </c>
      <c s="32">
        <f>ROUND(ROUND(L85,2)*ROUND(G85,3),2)</f>
      </c>
      <c s="36" t="s">
        <v>3071</v>
      </c>
      <c>
        <f>(M85*21)/100</f>
      </c>
      <c t="s">
        <v>27</v>
      </c>
    </row>
    <row r="86" spans="1:5" ht="12.75">
      <c r="A86" s="35" t="s">
        <v>54</v>
      </c>
      <c r="E86" s="39" t="s">
        <v>55</v>
      </c>
    </row>
    <row r="87" spans="1:5" ht="38.25">
      <c r="A87" s="35" t="s">
        <v>56</v>
      </c>
      <c r="E87" s="40" t="s">
        <v>3942</v>
      </c>
    </row>
    <row r="88" spans="1:5" ht="382.5">
      <c r="A88" t="s">
        <v>57</v>
      </c>
      <c r="E88" s="39" t="s">
        <v>3943</v>
      </c>
    </row>
    <row r="89" spans="1:16" ht="12.75">
      <c r="A89" t="s">
        <v>49</v>
      </c>
      <c s="34" t="s">
        <v>165</v>
      </c>
      <c s="34" t="s">
        <v>3944</v>
      </c>
      <c s="35" t="s">
        <v>55</v>
      </c>
      <c s="6" t="s">
        <v>3945</v>
      </c>
      <c s="36" t="s">
        <v>554</v>
      </c>
      <c s="37">
        <v>0.082</v>
      </c>
      <c s="36">
        <v>0</v>
      </c>
      <c s="36">
        <f>ROUND(G89*H89,6)</f>
      </c>
      <c r="L89" s="38">
        <v>0</v>
      </c>
      <c s="32">
        <f>ROUND(ROUND(L89,2)*ROUND(G89,3),2)</f>
      </c>
      <c s="36" t="s">
        <v>3071</v>
      </c>
      <c>
        <f>(M89*21)/100</f>
      </c>
      <c t="s">
        <v>27</v>
      </c>
    </row>
    <row r="90" spans="1:5" ht="12.75">
      <c r="A90" s="35" t="s">
        <v>54</v>
      </c>
      <c r="E90" s="39" t="s">
        <v>55</v>
      </c>
    </row>
    <row r="91" spans="1:5" ht="12.75">
      <c r="A91" s="35" t="s">
        <v>56</v>
      </c>
      <c r="E91" s="40" t="s">
        <v>3946</v>
      </c>
    </row>
    <row r="92" spans="1:5" ht="242.25">
      <c r="A92" t="s">
        <v>57</v>
      </c>
      <c r="E92" s="39" t="s">
        <v>3947</v>
      </c>
    </row>
    <row r="93" spans="1:16" ht="12.75">
      <c r="A93" t="s">
        <v>49</v>
      </c>
      <c s="34" t="s">
        <v>168</v>
      </c>
      <c s="34" t="s">
        <v>3948</v>
      </c>
      <c s="35" t="s">
        <v>55</v>
      </c>
      <c s="6" t="s">
        <v>3949</v>
      </c>
      <c s="36" t="s">
        <v>108</v>
      </c>
      <c s="37">
        <v>6.7</v>
      </c>
      <c s="36">
        <v>0</v>
      </c>
      <c s="36">
        <f>ROUND(G93*H93,6)</f>
      </c>
      <c r="L93" s="38">
        <v>0</v>
      </c>
      <c s="32">
        <f>ROUND(ROUND(L93,2)*ROUND(G93,3),2)</f>
      </c>
      <c s="36" t="s">
        <v>3071</v>
      </c>
      <c>
        <f>(M93*21)/100</f>
      </c>
      <c t="s">
        <v>27</v>
      </c>
    </row>
    <row r="94" spans="1:5" ht="12.75">
      <c r="A94" s="35" t="s">
        <v>54</v>
      </c>
      <c r="E94" s="39" t="s">
        <v>55</v>
      </c>
    </row>
    <row r="95" spans="1:5" ht="25.5">
      <c r="A95" s="35" t="s">
        <v>56</v>
      </c>
      <c r="E95" s="40" t="s">
        <v>3950</v>
      </c>
    </row>
    <row r="96" spans="1:5" ht="369.75">
      <c r="A96" t="s">
        <v>57</v>
      </c>
      <c r="E96" s="39" t="s">
        <v>3951</v>
      </c>
    </row>
    <row r="97" spans="1:16" ht="12.75">
      <c r="A97" t="s">
        <v>49</v>
      </c>
      <c s="34" t="s">
        <v>171</v>
      </c>
      <c s="34" t="s">
        <v>3952</v>
      </c>
      <c s="35" t="s">
        <v>55</v>
      </c>
      <c s="6" t="s">
        <v>3953</v>
      </c>
      <c s="36" t="s">
        <v>554</v>
      </c>
      <c s="37">
        <v>1.755</v>
      </c>
      <c s="36">
        <v>0</v>
      </c>
      <c s="36">
        <f>ROUND(G97*H97,6)</f>
      </c>
      <c r="L97" s="38">
        <v>0</v>
      </c>
      <c s="32">
        <f>ROUND(ROUND(L97,2)*ROUND(G97,3),2)</f>
      </c>
      <c s="36" t="s">
        <v>3071</v>
      </c>
      <c>
        <f>(M97*21)/100</f>
      </c>
      <c t="s">
        <v>27</v>
      </c>
    </row>
    <row r="98" spans="1:5" ht="12.75">
      <c r="A98" s="35" t="s">
        <v>54</v>
      </c>
      <c r="E98" s="39" t="s">
        <v>55</v>
      </c>
    </row>
    <row r="99" spans="1:5" ht="25.5">
      <c r="A99" s="35" t="s">
        <v>56</v>
      </c>
      <c r="E99" s="40" t="s">
        <v>3954</v>
      </c>
    </row>
    <row r="100" spans="1:5" ht="267.75">
      <c r="A100" t="s">
        <v>57</v>
      </c>
      <c r="E100" s="39" t="s">
        <v>3932</v>
      </c>
    </row>
    <row r="101" spans="1:13" ht="12.75">
      <c r="A101" t="s">
        <v>46</v>
      </c>
      <c r="C101" s="31" t="s">
        <v>65</v>
      </c>
      <c r="E101" s="33" t="s">
        <v>3215</v>
      </c>
      <c r="J101" s="32">
        <f>0</f>
      </c>
      <c s="32">
        <f>0</f>
      </c>
      <c s="32">
        <f>0+L102+L106+L110+L114</f>
      </c>
      <c s="32">
        <f>0+M102+M106+M110+M114</f>
      </c>
    </row>
    <row r="102" spans="1:16" ht="12.75">
      <c r="A102" t="s">
        <v>49</v>
      </c>
      <c s="34" t="s">
        <v>174</v>
      </c>
      <c s="34" t="s">
        <v>3216</v>
      </c>
      <c s="35" t="s">
        <v>55</v>
      </c>
      <c s="6" t="s">
        <v>3217</v>
      </c>
      <c s="36" t="s">
        <v>108</v>
      </c>
      <c s="37">
        <v>3.8</v>
      </c>
      <c s="36">
        <v>0</v>
      </c>
      <c s="36">
        <f>ROUND(G102*H102,6)</f>
      </c>
      <c r="L102" s="38">
        <v>0</v>
      </c>
      <c s="32">
        <f>ROUND(ROUND(L102,2)*ROUND(G102,3),2)</f>
      </c>
      <c s="36" t="s">
        <v>3071</v>
      </c>
      <c>
        <f>(M102*21)/100</f>
      </c>
      <c t="s">
        <v>27</v>
      </c>
    </row>
    <row r="103" spans="1:5" ht="12.75">
      <c r="A103" s="35" t="s">
        <v>54</v>
      </c>
      <c r="E103" s="39" t="s">
        <v>55</v>
      </c>
    </row>
    <row r="104" spans="1:5" ht="89.25">
      <c r="A104" s="35" t="s">
        <v>56</v>
      </c>
      <c r="E104" s="40" t="s">
        <v>3955</v>
      </c>
    </row>
    <row r="105" spans="1:5" ht="369.75">
      <c r="A105" t="s">
        <v>57</v>
      </c>
      <c r="E105" s="39" t="s">
        <v>3951</v>
      </c>
    </row>
    <row r="106" spans="1:16" ht="12.75">
      <c r="A106" t="s">
        <v>49</v>
      </c>
      <c s="34" t="s">
        <v>177</v>
      </c>
      <c s="34" t="s">
        <v>3956</v>
      </c>
      <c s="35" t="s">
        <v>55</v>
      </c>
      <c s="6" t="s">
        <v>3957</v>
      </c>
      <c s="36" t="s">
        <v>108</v>
      </c>
      <c s="37">
        <v>5.688</v>
      </c>
      <c s="36">
        <v>0</v>
      </c>
      <c s="36">
        <f>ROUND(G106*H106,6)</f>
      </c>
      <c r="L106" s="38">
        <v>0</v>
      </c>
      <c s="32">
        <f>ROUND(ROUND(L106,2)*ROUND(G106,3),2)</f>
      </c>
      <c s="36" t="s">
        <v>3071</v>
      </c>
      <c>
        <f>(M106*21)/100</f>
      </c>
      <c t="s">
        <v>27</v>
      </c>
    </row>
    <row r="107" spans="1:5" ht="12.75">
      <c r="A107" s="35" t="s">
        <v>54</v>
      </c>
      <c r="E107" s="39" t="s">
        <v>55</v>
      </c>
    </row>
    <row r="108" spans="1:5" ht="114.75">
      <c r="A108" s="35" t="s">
        <v>56</v>
      </c>
      <c r="E108" s="40" t="s">
        <v>3958</v>
      </c>
    </row>
    <row r="109" spans="1:5" ht="369.75">
      <c r="A109" t="s">
        <v>57</v>
      </c>
      <c r="E109" s="39" t="s">
        <v>3951</v>
      </c>
    </row>
    <row r="110" spans="1:16" ht="12.75">
      <c r="A110" t="s">
        <v>49</v>
      </c>
      <c s="34" t="s">
        <v>180</v>
      </c>
      <c s="34" t="s">
        <v>3959</v>
      </c>
      <c s="35" t="s">
        <v>55</v>
      </c>
      <c s="6" t="s">
        <v>3960</v>
      </c>
      <c s="36" t="s">
        <v>108</v>
      </c>
      <c s="37">
        <v>2.918</v>
      </c>
      <c s="36">
        <v>0</v>
      </c>
      <c s="36">
        <f>ROUND(G110*H110,6)</f>
      </c>
      <c r="L110" s="38">
        <v>0</v>
      </c>
      <c s="32">
        <f>ROUND(ROUND(L110,2)*ROUND(G110,3),2)</f>
      </c>
      <c s="36" t="s">
        <v>3071</v>
      </c>
      <c>
        <f>(M110*21)/100</f>
      </c>
      <c t="s">
        <v>27</v>
      </c>
    </row>
    <row r="111" spans="1:5" ht="12.75">
      <c r="A111" s="35" t="s">
        <v>54</v>
      </c>
      <c r="E111" s="39" t="s">
        <v>55</v>
      </c>
    </row>
    <row r="112" spans="1:5" ht="76.5">
      <c r="A112" s="35" t="s">
        <v>56</v>
      </c>
      <c r="E112" s="40" t="s">
        <v>3961</v>
      </c>
    </row>
    <row r="113" spans="1:5" ht="38.25">
      <c r="A113" t="s">
        <v>57</v>
      </c>
      <c r="E113" s="39" t="s">
        <v>3225</v>
      </c>
    </row>
    <row r="114" spans="1:16" ht="12.75">
      <c r="A114" t="s">
        <v>49</v>
      </c>
      <c s="34" t="s">
        <v>183</v>
      </c>
      <c s="34" t="s">
        <v>3226</v>
      </c>
      <c s="35" t="s">
        <v>55</v>
      </c>
      <c s="6" t="s">
        <v>3227</v>
      </c>
      <c s="36" t="s">
        <v>108</v>
      </c>
      <c s="37">
        <v>6.851</v>
      </c>
      <c s="36">
        <v>0</v>
      </c>
      <c s="36">
        <f>ROUND(G114*H114,6)</f>
      </c>
      <c r="L114" s="38">
        <v>0</v>
      </c>
      <c s="32">
        <f>ROUND(ROUND(L114,2)*ROUND(G114,3),2)</f>
      </c>
      <c s="36" t="s">
        <v>3071</v>
      </c>
      <c>
        <f>(M114*21)/100</f>
      </c>
      <c t="s">
        <v>27</v>
      </c>
    </row>
    <row r="115" spans="1:5" ht="12.75">
      <c r="A115" s="35" t="s">
        <v>54</v>
      </c>
      <c r="E115" s="39" t="s">
        <v>55</v>
      </c>
    </row>
    <row r="116" spans="1:5" ht="114.75">
      <c r="A116" s="35" t="s">
        <v>56</v>
      </c>
      <c r="E116" s="40" t="s">
        <v>3962</v>
      </c>
    </row>
    <row r="117" spans="1:5" ht="102">
      <c r="A117" t="s">
        <v>57</v>
      </c>
      <c r="E117" s="39" t="s">
        <v>3229</v>
      </c>
    </row>
    <row r="118" spans="1:13" ht="12.75">
      <c r="A118" t="s">
        <v>46</v>
      </c>
      <c r="C118" s="31" t="s">
        <v>110</v>
      </c>
      <c r="E118" s="33" t="s">
        <v>3963</v>
      </c>
      <c r="J118" s="32">
        <f>0</f>
      </c>
      <c s="32">
        <f>0</f>
      </c>
      <c s="32">
        <f>0+L119+L123+L127</f>
      </c>
      <c s="32">
        <f>0+M119+M123+M127</f>
      </c>
    </row>
    <row r="119" spans="1:16" ht="25.5">
      <c r="A119" t="s">
        <v>49</v>
      </c>
      <c s="34" t="s">
        <v>187</v>
      </c>
      <c s="34" t="s">
        <v>3964</v>
      </c>
      <c s="35" t="s">
        <v>55</v>
      </c>
      <c s="6" t="s">
        <v>3965</v>
      </c>
      <c s="36" t="s">
        <v>100</v>
      </c>
      <c s="37">
        <v>92.953</v>
      </c>
      <c s="36">
        <v>0</v>
      </c>
      <c s="36">
        <f>ROUND(G119*H119,6)</f>
      </c>
      <c r="L119" s="38">
        <v>0</v>
      </c>
      <c s="32">
        <f>ROUND(ROUND(L119,2)*ROUND(G119,3),2)</f>
      </c>
      <c s="36" t="s">
        <v>3071</v>
      </c>
      <c>
        <f>(M119*21)/100</f>
      </c>
      <c t="s">
        <v>27</v>
      </c>
    </row>
    <row r="120" spans="1:5" ht="12.75">
      <c r="A120" s="35" t="s">
        <v>54</v>
      </c>
      <c r="E120" s="39" t="s">
        <v>3966</v>
      </c>
    </row>
    <row r="121" spans="1:5" ht="140.25">
      <c r="A121" s="35" t="s">
        <v>56</v>
      </c>
      <c r="E121" s="40" t="s">
        <v>3967</v>
      </c>
    </row>
    <row r="122" spans="1:5" ht="191.25">
      <c r="A122" t="s">
        <v>57</v>
      </c>
      <c r="E122" s="39" t="s">
        <v>3968</v>
      </c>
    </row>
    <row r="123" spans="1:16" ht="25.5">
      <c r="A123" t="s">
        <v>49</v>
      </c>
      <c s="34" t="s">
        <v>191</v>
      </c>
      <c s="34" t="s">
        <v>3969</v>
      </c>
      <c s="35" t="s">
        <v>55</v>
      </c>
      <c s="6" t="s">
        <v>3970</v>
      </c>
      <c s="36" t="s">
        <v>100</v>
      </c>
      <c s="37">
        <v>185.906</v>
      </c>
      <c s="36">
        <v>0</v>
      </c>
      <c s="36">
        <f>ROUND(G123*H123,6)</f>
      </c>
      <c r="L123" s="38">
        <v>0</v>
      </c>
      <c s="32">
        <f>ROUND(ROUND(L123,2)*ROUND(G123,3),2)</f>
      </c>
      <c s="36" t="s">
        <v>3071</v>
      </c>
      <c>
        <f>(M123*21)/100</f>
      </c>
      <c t="s">
        <v>27</v>
      </c>
    </row>
    <row r="124" spans="1:5" ht="12.75">
      <c r="A124" s="35" t="s">
        <v>54</v>
      </c>
      <c r="E124" s="39" t="s">
        <v>3971</v>
      </c>
    </row>
    <row r="125" spans="1:5" ht="12.75">
      <c r="A125" s="35" t="s">
        <v>56</v>
      </c>
      <c r="E125" s="40" t="s">
        <v>3972</v>
      </c>
    </row>
    <row r="126" spans="1:5" ht="191.25">
      <c r="A126" t="s">
        <v>57</v>
      </c>
      <c r="E126" s="39" t="s">
        <v>3968</v>
      </c>
    </row>
    <row r="127" spans="1:16" ht="12.75">
      <c r="A127" t="s">
        <v>49</v>
      </c>
      <c s="34" t="s">
        <v>195</v>
      </c>
      <c s="34" t="s">
        <v>3973</v>
      </c>
      <c s="35" t="s">
        <v>55</v>
      </c>
      <c s="6" t="s">
        <v>3974</v>
      </c>
      <c s="36" t="s">
        <v>100</v>
      </c>
      <c s="37">
        <v>92.953</v>
      </c>
      <c s="36">
        <v>0</v>
      </c>
      <c s="36">
        <f>ROUND(G127*H127,6)</f>
      </c>
      <c r="L127" s="38">
        <v>0</v>
      </c>
      <c s="32">
        <f>ROUND(ROUND(L127,2)*ROUND(G127,3),2)</f>
      </c>
      <c s="36" t="s">
        <v>3071</v>
      </c>
      <c>
        <f>(M127*21)/100</f>
      </c>
      <c t="s">
        <v>27</v>
      </c>
    </row>
    <row r="128" spans="1:5" ht="12.75">
      <c r="A128" s="35" t="s">
        <v>54</v>
      </c>
      <c r="E128" s="39" t="s">
        <v>55</v>
      </c>
    </row>
    <row r="129" spans="1:5" ht="114.75">
      <c r="A129" s="35" t="s">
        <v>56</v>
      </c>
      <c r="E129" s="40" t="s">
        <v>3975</v>
      </c>
    </row>
    <row r="130" spans="1:5" ht="38.25">
      <c r="A130" t="s">
        <v>57</v>
      </c>
      <c r="E130" s="39" t="s">
        <v>3976</v>
      </c>
    </row>
    <row r="131" spans="1:13" ht="12.75">
      <c r="A131" t="s">
        <v>46</v>
      </c>
      <c r="C131" s="31" t="s">
        <v>119</v>
      </c>
      <c r="E131" s="33" t="s">
        <v>3562</v>
      </c>
      <c r="J131" s="32">
        <f>0</f>
      </c>
      <c s="32">
        <f>0</f>
      </c>
      <c s="32">
        <f>0+L132+L136+L140+L144+L148</f>
      </c>
      <c s="32">
        <f>0+M132+M136+M140+M144+M148</f>
      </c>
    </row>
    <row r="132" spans="1:16" ht="12.75">
      <c r="A132" t="s">
        <v>49</v>
      </c>
      <c s="34" t="s">
        <v>200</v>
      </c>
      <c s="34" t="s">
        <v>3977</v>
      </c>
      <c s="35" t="s">
        <v>55</v>
      </c>
      <c s="6" t="s">
        <v>3978</v>
      </c>
      <c s="36" t="s">
        <v>104</v>
      </c>
      <c s="37">
        <v>9</v>
      </c>
      <c s="36">
        <v>0</v>
      </c>
      <c s="36">
        <f>ROUND(G132*H132,6)</f>
      </c>
      <c r="L132" s="38">
        <v>0</v>
      </c>
      <c s="32">
        <f>ROUND(ROUND(L132,2)*ROUND(G132,3),2)</f>
      </c>
      <c s="36" t="s">
        <v>53</v>
      </c>
      <c>
        <f>(M132*21)/100</f>
      </c>
      <c t="s">
        <v>27</v>
      </c>
    </row>
    <row r="133" spans="1:5" ht="12.75">
      <c r="A133" s="35" t="s">
        <v>54</v>
      </c>
      <c r="E133" s="39" t="s">
        <v>55</v>
      </c>
    </row>
    <row r="134" spans="1:5" ht="38.25">
      <c r="A134" s="35" t="s">
        <v>56</v>
      </c>
      <c r="E134" s="40" t="s">
        <v>3979</v>
      </c>
    </row>
    <row r="135" spans="1:5" ht="63.75">
      <c r="A135" t="s">
        <v>57</v>
      </c>
      <c r="E135" s="39" t="s">
        <v>3980</v>
      </c>
    </row>
    <row r="136" spans="1:16" ht="12.75">
      <c r="A136" t="s">
        <v>49</v>
      </c>
      <c s="34" t="s">
        <v>206</v>
      </c>
      <c s="34" t="s">
        <v>3981</v>
      </c>
      <c s="35" t="s">
        <v>55</v>
      </c>
      <c s="6" t="s">
        <v>3982</v>
      </c>
      <c s="36" t="s">
        <v>100</v>
      </c>
      <c s="37">
        <v>3.19</v>
      </c>
      <c s="36">
        <v>0</v>
      </c>
      <c s="36">
        <f>ROUND(G136*H136,6)</f>
      </c>
      <c r="L136" s="38">
        <v>0</v>
      </c>
      <c s="32">
        <f>ROUND(ROUND(L136,2)*ROUND(G136,3),2)</f>
      </c>
      <c s="36" t="s">
        <v>3071</v>
      </c>
      <c>
        <f>(M136*21)/100</f>
      </c>
      <c t="s">
        <v>27</v>
      </c>
    </row>
    <row r="137" spans="1:5" ht="12.75">
      <c r="A137" s="35" t="s">
        <v>54</v>
      </c>
      <c r="E137" s="39" t="s">
        <v>55</v>
      </c>
    </row>
    <row r="138" spans="1:5" ht="38.25">
      <c r="A138" s="35" t="s">
        <v>56</v>
      </c>
      <c r="E138" s="40" t="s">
        <v>3983</v>
      </c>
    </row>
    <row r="139" spans="1:5" ht="63.75">
      <c r="A139" t="s">
        <v>57</v>
      </c>
      <c r="E139" s="39" t="s">
        <v>3984</v>
      </c>
    </row>
    <row r="140" spans="1:16" ht="12.75">
      <c r="A140" t="s">
        <v>49</v>
      </c>
      <c s="34" t="s">
        <v>210</v>
      </c>
      <c s="34" t="s">
        <v>3985</v>
      </c>
      <c s="35" t="s">
        <v>55</v>
      </c>
      <c s="6" t="s">
        <v>3986</v>
      </c>
      <c s="36" t="s">
        <v>3987</v>
      </c>
      <c s="37">
        <v>70.313</v>
      </c>
      <c s="36">
        <v>0</v>
      </c>
      <c s="36">
        <f>ROUND(G140*H140,6)</f>
      </c>
      <c r="L140" s="38">
        <v>0</v>
      </c>
      <c s="32">
        <f>ROUND(ROUND(L140,2)*ROUND(G140,3),2)</f>
      </c>
      <c s="36" t="s">
        <v>3071</v>
      </c>
      <c>
        <f>(M140*21)/100</f>
      </c>
      <c t="s">
        <v>27</v>
      </c>
    </row>
    <row r="141" spans="1:5" ht="12.75">
      <c r="A141" s="35" t="s">
        <v>54</v>
      </c>
      <c r="E141" s="39" t="s">
        <v>55</v>
      </c>
    </row>
    <row r="142" spans="1:5" ht="140.25">
      <c r="A142" s="35" t="s">
        <v>56</v>
      </c>
      <c r="E142" s="40" t="s">
        <v>3988</v>
      </c>
    </row>
    <row r="143" spans="1:5" ht="357">
      <c r="A143" t="s">
        <v>57</v>
      </c>
      <c r="E143" s="39" t="s">
        <v>3989</v>
      </c>
    </row>
    <row r="144" spans="1:16" ht="12.75">
      <c r="A144" t="s">
        <v>49</v>
      </c>
      <c s="34" t="s">
        <v>214</v>
      </c>
      <c s="34" t="s">
        <v>3990</v>
      </c>
      <c s="35" t="s">
        <v>55</v>
      </c>
      <c s="6" t="s">
        <v>3991</v>
      </c>
      <c s="36" t="s">
        <v>108</v>
      </c>
      <c s="37">
        <v>48.42</v>
      </c>
      <c s="36">
        <v>0</v>
      </c>
      <c s="36">
        <f>ROUND(G144*H144,6)</f>
      </c>
      <c r="L144" s="38">
        <v>0</v>
      </c>
      <c s="32">
        <f>ROUND(ROUND(L144,2)*ROUND(G144,3),2)</f>
      </c>
      <c s="36" t="s">
        <v>3071</v>
      </c>
      <c>
        <f>(M144*21)/100</f>
      </c>
      <c t="s">
        <v>27</v>
      </c>
    </row>
    <row r="145" spans="1:5" ht="12.75">
      <c r="A145" s="35" t="s">
        <v>54</v>
      </c>
      <c r="E145" s="39" t="s">
        <v>55</v>
      </c>
    </row>
    <row r="146" spans="1:5" ht="114.75">
      <c r="A146" s="35" t="s">
        <v>56</v>
      </c>
      <c r="E146" s="40" t="s">
        <v>3992</v>
      </c>
    </row>
    <row r="147" spans="1:5" ht="114.75">
      <c r="A147" t="s">
        <v>57</v>
      </c>
      <c r="E147" s="39" t="s">
        <v>3282</v>
      </c>
    </row>
    <row r="148" spans="1:16" ht="12.75">
      <c r="A148" t="s">
        <v>49</v>
      </c>
      <c s="34" t="s">
        <v>218</v>
      </c>
      <c s="34" t="s">
        <v>3993</v>
      </c>
      <c s="35" t="s">
        <v>55</v>
      </c>
      <c s="6" t="s">
        <v>3994</v>
      </c>
      <c s="36" t="s">
        <v>108</v>
      </c>
      <c s="37">
        <v>9.662</v>
      </c>
      <c s="36">
        <v>0</v>
      </c>
      <c s="36">
        <f>ROUND(G148*H148,6)</f>
      </c>
      <c r="L148" s="38">
        <v>0</v>
      </c>
      <c s="32">
        <f>ROUND(ROUND(L148,2)*ROUND(G148,3),2)</f>
      </c>
      <c s="36" t="s">
        <v>3071</v>
      </c>
      <c>
        <f>(M148*21)/100</f>
      </c>
      <c t="s">
        <v>27</v>
      </c>
    </row>
    <row r="149" spans="1:5" ht="12.75">
      <c r="A149" s="35" t="s">
        <v>54</v>
      </c>
      <c r="E149" s="39" t="s">
        <v>55</v>
      </c>
    </row>
    <row r="150" spans="1:5" ht="89.25">
      <c r="A150" s="35" t="s">
        <v>56</v>
      </c>
      <c r="E150" s="40" t="s">
        <v>3995</v>
      </c>
    </row>
    <row r="151" spans="1:5" ht="114.75">
      <c r="A151" t="s">
        <v>57</v>
      </c>
      <c r="E151" s="39" t="s">
        <v>3282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7.xml><?xml version="1.0" encoding="utf-8"?>
<worksheet xmlns="http://schemas.openxmlformats.org/spreadsheetml/2006/main" xmlns:r="http://schemas.openxmlformats.org/officeDocument/2006/relationships">
  <dimension ref="A1:T10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3894</v>
      </c>
      <c s="41">
        <f>Rekapitulace!C81</f>
      </c>
      <c s="20" t="s">
        <v>0</v>
      </c>
      <c t="s">
        <v>23</v>
      </c>
      <c t="s">
        <v>27</v>
      </c>
    </row>
    <row r="4" spans="1:16" ht="32" customHeight="1">
      <c r="A4" s="24" t="s">
        <v>20</v>
      </c>
      <c s="25" t="s">
        <v>28</v>
      </c>
      <c s="27" t="s">
        <v>3894</v>
      </c>
      <c r="E4" s="26" t="s">
        <v>3895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COUNTIFS(L8:L103,"=0",A8:A103,"P")+COUNTIFS(L8:L103,"",A8:A103,"P")+SUM(Q8:Q103)</f>
      </c>
    </row>
    <row r="8" spans="1:13" ht="12.75">
      <c r="A8" t="s">
        <v>44</v>
      </c>
      <c r="C8" s="28" t="s">
        <v>3998</v>
      </c>
      <c r="E8" s="30" t="s">
        <v>3997</v>
      </c>
      <c r="J8" s="29">
        <f>0+J9+J18+J51+J68+J85+J98</f>
      </c>
      <c s="29">
        <f>0+K9+K18+K51+K68+K85+K98</f>
      </c>
      <c s="29">
        <f>0+L9+L18+L51+L68+L85+L98</f>
      </c>
      <c s="29">
        <f>0+M9+M18+M51+M68+M85+M98</f>
      </c>
    </row>
    <row r="9" spans="1:13" ht="12.75">
      <c r="A9" t="s">
        <v>46</v>
      </c>
      <c r="C9" s="31" t="s">
        <v>620</v>
      </c>
      <c r="E9" s="33" t="s">
        <v>621</v>
      </c>
      <c r="J9" s="32">
        <f>0</f>
      </c>
      <c s="32">
        <f>0</f>
      </c>
      <c s="32">
        <f>0+L10+L14</f>
      </c>
      <c s="32">
        <f>0+M10+M14</f>
      </c>
    </row>
    <row r="10" spans="1:16" ht="25.5">
      <c r="A10" t="s">
        <v>49</v>
      </c>
      <c s="34" t="s">
        <v>47</v>
      </c>
      <c s="34" t="s">
        <v>571</v>
      </c>
      <c s="35" t="s">
        <v>572</v>
      </c>
      <c s="6" t="s">
        <v>573</v>
      </c>
      <c s="36" t="s">
        <v>554</v>
      </c>
      <c s="37">
        <v>501.284</v>
      </c>
      <c s="36">
        <v>0</v>
      </c>
      <c s="36">
        <f>ROUND(G10*H10,6)</f>
      </c>
      <c r="L10" s="38">
        <v>0</v>
      </c>
      <c s="32">
        <f>ROUND(ROUND(L10,2)*ROUND(G10,3),2)</f>
      </c>
      <c s="36" t="s">
        <v>53</v>
      </c>
      <c>
        <f>(M10*21)/100</f>
      </c>
      <c t="s">
        <v>27</v>
      </c>
    </row>
    <row r="11" spans="1:5" ht="25.5">
      <c r="A11" s="35" t="s">
        <v>54</v>
      </c>
      <c r="E11" s="39" t="s">
        <v>555</v>
      </c>
    </row>
    <row r="12" spans="1:5" ht="25.5">
      <c r="A12" s="35" t="s">
        <v>56</v>
      </c>
      <c r="E12" s="40" t="s">
        <v>3999</v>
      </c>
    </row>
    <row r="13" spans="1:5" ht="165.75">
      <c r="A13" t="s">
        <v>57</v>
      </c>
      <c r="E13" s="39" t="s">
        <v>556</v>
      </c>
    </row>
    <row r="14" spans="1:16" ht="25.5">
      <c r="A14" t="s">
        <v>49</v>
      </c>
      <c s="34" t="s">
        <v>27</v>
      </c>
      <c s="34" t="s">
        <v>2787</v>
      </c>
      <c s="35" t="s">
        <v>2788</v>
      </c>
      <c s="6" t="s">
        <v>2789</v>
      </c>
      <c s="36" t="s">
        <v>554</v>
      </c>
      <c s="37">
        <v>158.337</v>
      </c>
      <c s="36">
        <v>0</v>
      </c>
      <c s="36">
        <f>ROUND(G14*H14,6)</f>
      </c>
      <c r="L14" s="38">
        <v>0</v>
      </c>
      <c s="32">
        <f>ROUND(ROUND(L14,2)*ROUND(G14,3),2)</f>
      </c>
      <c s="36" t="s">
        <v>53</v>
      </c>
      <c>
        <f>(M14*21)/100</f>
      </c>
      <c t="s">
        <v>27</v>
      </c>
    </row>
    <row r="15" spans="1:5" ht="25.5">
      <c r="A15" s="35" t="s">
        <v>54</v>
      </c>
      <c r="E15" s="39" t="s">
        <v>555</v>
      </c>
    </row>
    <row r="16" spans="1:5" ht="25.5">
      <c r="A16" s="35" t="s">
        <v>56</v>
      </c>
      <c r="E16" s="40" t="s">
        <v>4000</v>
      </c>
    </row>
    <row r="17" spans="1:5" ht="165.75">
      <c r="A17" t="s">
        <v>57</v>
      </c>
      <c r="E17" s="39" t="s">
        <v>556</v>
      </c>
    </row>
    <row r="18" spans="1:13" ht="12.75">
      <c r="A18" t="s">
        <v>46</v>
      </c>
      <c r="C18" s="31" t="s">
        <v>47</v>
      </c>
      <c r="E18" s="33" t="s">
        <v>86</v>
      </c>
      <c r="J18" s="32">
        <f>0</f>
      </c>
      <c s="32">
        <f>0</f>
      </c>
      <c s="32">
        <f>0+L19+L23+L27+L31+L35+L39+L43+L47</f>
      </c>
      <c s="32">
        <f>0+M19+M23+M27+M31+M35+M39+M43+M47</f>
      </c>
    </row>
    <row r="19" spans="1:16" ht="12.75">
      <c r="A19" t="s">
        <v>49</v>
      </c>
      <c s="34" t="s">
        <v>26</v>
      </c>
      <c s="34" t="s">
        <v>3289</v>
      </c>
      <c s="35" t="s">
        <v>55</v>
      </c>
      <c s="6" t="s">
        <v>99</v>
      </c>
      <c s="36" t="s">
        <v>100</v>
      </c>
      <c s="37">
        <v>356.315</v>
      </c>
      <c s="36">
        <v>0</v>
      </c>
      <c s="36">
        <f>ROUND(G19*H19,6)</f>
      </c>
      <c r="L19" s="38">
        <v>0</v>
      </c>
      <c s="32">
        <f>ROUND(ROUND(L19,2)*ROUND(G19,3),2)</f>
      </c>
      <c s="36" t="s">
        <v>3071</v>
      </c>
      <c>
        <f>(M19*21)/100</f>
      </c>
      <c t="s">
        <v>27</v>
      </c>
    </row>
    <row r="20" spans="1:5" ht="12.75">
      <c r="A20" s="35" t="s">
        <v>54</v>
      </c>
      <c r="E20" s="39" t="s">
        <v>55</v>
      </c>
    </row>
    <row r="21" spans="1:5" ht="76.5">
      <c r="A21" s="35" t="s">
        <v>56</v>
      </c>
      <c r="E21" s="40" t="s">
        <v>4001</v>
      </c>
    </row>
    <row r="22" spans="1:5" ht="38.25">
      <c r="A22" t="s">
        <v>57</v>
      </c>
      <c r="E22" s="39" t="s">
        <v>3903</v>
      </c>
    </row>
    <row r="23" spans="1:16" ht="12.75">
      <c r="A23" t="s">
        <v>49</v>
      </c>
      <c s="34" t="s">
        <v>65</v>
      </c>
      <c s="34" t="s">
        <v>3133</v>
      </c>
      <c s="35" t="s">
        <v>55</v>
      </c>
      <c s="6" t="s">
        <v>3134</v>
      </c>
      <c s="36" t="s">
        <v>108</v>
      </c>
      <c s="37">
        <v>24.675</v>
      </c>
      <c s="36">
        <v>0</v>
      </c>
      <c s="36">
        <f>ROUND(G23*H23,6)</f>
      </c>
      <c r="L23" s="38">
        <v>0</v>
      </c>
      <c s="32">
        <f>ROUND(ROUND(L23,2)*ROUND(G23,3),2)</f>
      </c>
      <c s="36" t="s">
        <v>3071</v>
      </c>
      <c>
        <f>(M23*21)/100</f>
      </c>
      <c t="s">
        <v>27</v>
      </c>
    </row>
    <row r="24" spans="1:5" ht="12.75">
      <c r="A24" s="35" t="s">
        <v>54</v>
      </c>
      <c r="E24" s="39" t="s">
        <v>55</v>
      </c>
    </row>
    <row r="25" spans="1:5" ht="102">
      <c r="A25" s="35" t="s">
        <v>56</v>
      </c>
      <c r="E25" s="40" t="s">
        <v>4002</v>
      </c>
    </row>
    <row r="26" spans="1:5" ht="38.25">
      <c r="A26" t="s">
        <v>57</v>
      </c>
      <c r="E26" s="39" t="s">
        <v>3136</v>
      </c>
    </row>
    <row r="27" spans="1:16" ht="12.75">
      <c r="A27" t="s">
        <v>49</v>
      </c>
      <c s="34" t="s">
        <v>70</v>
      </c>
      <c s="34" t="s">
        <v>3905</v>
      </c>
      <c s="35" t="s">
        <v>55</v>
      </c>
      <c s="6" t="s">
        <v>3906</v>
      </c>
      <c s="36" t="s">
        <v>108</v>
      </c>
      <c s="37">
        <v>250.642</v>
      </c>
      <c s="36">
        <v>0</v>
      </c>
      <c s="36">
        <f>ROUND(G27*H27,6)</f>
      </c>
      <c r="L27" s="38">
        <v>0</v>
      </c>
      <c s="32">
        <f>ROUND(ROUND(L27,2)*ROUND(G27,3),2)</f>
      </c>
      <c s="36" t="s">
        <v>3071</v>
      </c>
      <c>
        <f>(M27*21)/100</f>
      </c>
      <c t="s">
        <v>27</v>
      </c>
    </row>
    <row r="28" spans="1:5" ht="12.75">
      <c r="A28" s="35" t="s">
        <v>54</v>
      </c>
      <c r="E28" s="39" t="s">
        <v>55</v>
      </c>
    </row>
    <row r="29" spans="1:5" ht="114.75">
      <c r="A29" s="35" t="s">
        <v>56</v>
      </c>
      <c r="E29" s="40" t="s">
        <v>4003</v>
      </c>
    </row>
    <row r="30" spans="1:5" ht="318.75">
      <c r="A30" t="s">
        <v>57</v>
      </c>
      <c r="E30" s="39" t="s">
        <v>3148</v>
      </c>
    </row>
    <row r="31" spans="1:16" ht="12.75">
      <c r="A31" t="s">
        <v>49</v>
      </c>
      <c s="34" t="s">
        <v>75</v>
      </c>
      <c s="34" t="s">
        <v>3909</v>
      </c>
      <c s="35" t="s">
        <v>55</v>
      </c>
      <c s="6" t="s">
        <v>3910</v>
      </c>
      <c s="36" t="s">
        <v>108</v>
      </c>
      <c s="37">
        <v>250.642</v>
      </c>
      <c s="36">
        <v>0</v>
      </c>
      <c s="36">
        <f>ROUND(G31*H31,6)</f>
      </c>
      <c r="L31" s="38">
        <v>0</v>
      </c>
      <c s="32">
        <f>ROUND(ROUND(L31,2)*ROUND(G31,3),2)</f>
      </c>
      <c s="36" t="s">
        <v>3071</v>
      </c>
      <c>
        <f>(M31*21)/100</f>
      </c>
      <c t="s">
        <v>27</v>
      </c>
    </row>
    <row r="32" spans="1:5" ht="12.75">
      <c r="A32" s="35" t="s">
        <v>54</v>
      </c>
      <c r="E32" s="39" t="s">
        <v>55</v>
      </c>
    </row>
    <row r="33" spans="1:5" ht="25.5">
      <c r="A33" s="35" t="s">
        <v>56</v>
      </c>
      <c r="E33" s="40" t="s">
        <v>4004</v>
      </c>
    </row>
    <row r="34" spans="1:5" ht="191.25">
      <c r="A34" t="s">
        <v>57</v>
      </c>
      <c r="E34" s="39" t="s">
        <v>3912</v>
      </c>
    </row>
    <row r="35" spans="1:16" ht="12.75">
      <c r="A35" t="s">
        <v>49</v>
      </c>
      <c s="34" t="s">
        <v>110</v>
      </c>
      <c s="34" t="s">
        <v>3695</v>
      </c>
      <c s="35" t="s">
        <v>55</v>
      </c>
      <c s="6" t="s">
        <v>3696</v>
      </c>
      <c s="36" t="s">
        <v>108</v>
      </c>
      <c s="37">
        <v>246.119</v>
      </c>
      <c s="36">
        <v>0</v>
      </c>
      <c s="36">
        <f>ROUND(G35*H35,6)</f>
      </c>
      <c r="L35" s="38">
        <v>0</v>
      </c>
      <c s="32">
        <f>ROUND(ROUND(L35,2)*ROUND(G35,3),2)</f>
      </c>
      <c s="36" t="s">
        <v>3071</v>
      </c>
      <c>
        <f>(M35*21)/100</f>
      </c>
      <c t="s">
        <v>27</v>
      </c>
    </row>
    <row r="36" spans="1:5" ht="12.75">
      <c r="A36" s="35" t="s">
        <v>54</v>
      </c>
      <c r="E36" s="39" t="s">
        <v>55</v>
      </c>
    </row>
    <row r="37" spans="1:5" ht="25.5">
      <c r="A37" s="35" t="s">
        <v>56</v>
      </c>
      <c r="E37" s="40" t="s">
        <v>4005</v>
      </c>
    </row>
    <row r="38" spans="1:5" ht="293.25">
      <c r="A38" t="s">
        <v>57</v>
      </c>
      <c r="E38" s="39" t="s">
        <v>3915</v>
      </c>
    </row>
    <row r="39" spans="1:16" ht="12.75">
      <c r="A39" t="s">
        <v>49</v>
      </c>
      <c s="34" t="s">
        <v>114</v>
      </c>
      <c s="34" t="s">
        <v>3916</v>
      </c>
      <c s="35" t="s">
        <v>55</v>
      </c>
      <c s="6" t="s">
        <v>3917</v>
      </c>
      <c s="36" t="s">
        <v>100</v>
      </c>
      <c s="37">
        <v>164.5</v>
      </c>
      <c s="36">
        <v>0</v>
      </c>
      <c s="36">
        <f>ROUND(G39*H39,6)</f>
      </c>
      <c r="L39" s="38">
        <v>0</v>
      </c>
      <c s="32">
        <f>ROUND(ROUND(L39,2)*ROUND(G39,3),2)</f>
      </c>
      <c s="36" t="s">
        <v>3071</v>
      </c>
      <c>
        <f>(M39*21)/100</f>
      </c>
      <c t="s">
        <v>27</v>
      </c>
    </row>
    <row r="40" spans="1:5" ht="12.75">
      <c r="A40" s="35" t="s">
        <v>54</v>
      </c>
      <c r="E40" s="39" t="s">
        <v>55</v>
      </c>
    </row>
    <row r="41" spans="1:5" ht="76.5">
      <c r="A41" s="35" t="s">
        <v>56</v>
      </c>
      <c r="E41" s="40" t="s">
        <v>4006</v>
      </c>
    </row>
    <row r="42" spans="1:5" ht="38.25">
      <c r="A42" t="s">
        <v>57</v>
      </c>
      <c r="E42" s="39" t="s">
        <v>3177</v>
      </c>
    </row>
    <row r="43" spans="1:16" ht="12.75">
      <c r="A43" t="s">
        <v>49</v>
      </c>
      <c s="34" t="s">
        <v>119</v>
      </c>
      <c s="34" t="s">
        <v>3919</v>
      </c>
      <c s="35" t="s">
        <v>55</v>
      </c>
      <c s="6" t="s">
        <v>3920</v>
      </c>
      <c s="36" t="s">
        <v>100</v>
      </c>
      <c s="37">
        <v>164.5</v>
      </c>
      <c s="36">
        <v>0</v>
      </c>
      <c s="36">
        <f>ROUND(G43*H43,6)</f>
      </c>
      <c r="L43" s="38">
        <v>0</v>
      </c>
      <c s="32">
        <f>ROUND(ROUND(L43,2)*ROUND(G43,3),2)</f>
      </c>
      <c s="36" t="s">
        <v>3071</v>
      </c>
      <c>
        <f>(M43*21)/100</f>
      </c>
      <c t="s">
        <v>27</v>
      </c>
    </row>
    <row r="44" spans="1:5" ht="12.75">
      <c r="A44" s="35" t="s">
        <v>54</v>
      </c>
      <c r="E44" s="39" t="s">
        <v>55</v>
      </c>
    </row>
    <row r="45" spans="1:5" ht="76.5">
      <c r="A45" s="35" t="s">
        <v>56</v>
      </c>
      <c r="E45" s="40" t="s">
        <v>4006</v>
      </c>
    </row>
    <row r="46" spans="1:5" ht="25.5">
      <c r="A46" t="s">
        <v>57</v>
      </c>
      <c r="E46" s="39" t="s">
        <v>3921</v>
      </c>
    </row>
    <row r="47" spans="1:16" ht="12.75">
      <c r="A47" t="s">
        <v>49</v>
      </c>
      <c s="34" t="s">
        <v>123</v>
      </c>
      <c s="34" t="s">
        <v>3186</v>
      </c>
      <c s="35" t="s">
        <v>55</v>
      </c>
      <c s="6" t="s">
        <v>3187</v>
      </c>
      <c s="36" t="s">
        <v>100</v>
      </c>
      <c s="37">
        <v>164.5</v>
      </c>
      <c s="36">
        <v>0</v>
      </c>
      <c s="36">
        <f>ROUND(G47*H47,6)</f>
      </c>
      <c r="L47" s="38">
        <v>0</v>
      </c>
      <c s="32">
        <f>ROUND(ROUND(L47,2)*ROUND(G47,3),2)</f>
      </c>
      <c s="36" t="s">
        <v>3071</v>
      </c>
      <c>
        <f>(M47*21)/100</f>
      </c>
      <c t="s">
        <v>27</v>
      </c>
    </row>
    <row r="48" spans="1:5" ht="12.75">
      <c r="A48" s="35" t="s">
        <v>54</v>
      </c>
      <c r="E48" s="39" t="s">
        <v>55</v>
      </c>
    </row>
    <row r="49" spans="1:5" ht="76.5">
      <c r="A49" s="35" t="s">
        <v>56</v>
      </c>
      <c r="E49" s="40" t="s">
        <v>4006</v>
      </c>
    </row>
    <row r="50" spans="1:5" ht="38.25">
      <c r="A50" t="s">
        <v>57</v>
      </c>
      <c r="E50" s="39" t="s">
        <v>3189</v>
      </c>
    </row>
    <row r="51" spans="1:13" ht="12.75">
      <c r="A51" t="s">
        <v>46</v>
      </c>
      <c r="C51" s="31" t="s">
        <v>27</v>
      </c>
      <c r="E51" s="33" t="s">
        <v>3194</v>
      </c>
      <c r="J51" s="32">
        <f>0</f>
      </c>
      <c s="32">
        <f>0</f>
      </c>
      <c s="32">
        <f>0+L52+L56+L60+L64</f>
      </c>
      <c s="32">
        <f>0+M52+M56+M60+M64</f>
      </c>
    </row>
    <row r="52" spans="1:16" ht="12.75">
      <c r="A52" t="s">
        <v>49</v>
      </c>
      <c s="34" t="s">
        <v>127</v>
      </c>
      <c s="34" t="s">
        <v>3922</v>
      </c>
      <c s="35" t="s">
        <v>55</v>
      </c>
      <c s="6" t="s">
        <v>3923</v>
      </c>
      <c s="36" t="s">
        <v>108</v>
      </c>
      <c s="37">
        <v>5.256</v>
      </c>
      <c s="36">
        <v>0</v>
      </c>
      <c s="36">
        <f>ROUND(G52*H52,6)</f>
      </c>
      <c r="L52" s="38">
        <v>0</v>
      </c>
      <c s="32">
        <f>ROUND(ROUND(L52,2)*ROUND(G52,3),2)</f>
      </c>
      <c s="36" t="s">
        <v>3071</v>
      </c>
      <c>
        <f>(M52*21)/100</f>
      </c>
      <c t="s">
        <v>27</v>
      </c>
    </row>
    <row r="53" spans="1:5" ht="12.75">
      <c r="A53" s="35" t="s">
        <v>54</v>
      </c>
      <c r="E53" s="39" t="s">
        <v>55</v>
      </c>
    </row>
    <row r="54" spans="1:5" ht="89.25">
      <c r="A54" s="35" t="s">
        <v>56</v>
      </c>
      <c r="E54" s="40" t="s">
        <v>4007</v>
      </c>
    </row>
    <row r="55" spans="1:5" ht="38.25">
      <c r="A55" t="s">
        <v>57</v>
      </c>
      <c r="E55" s="39" t="s">
        <v>3225</v>
      </c>
    </row>
    <row r="56" spans="1:16" ht="12.75">
      <c r="A56" t="s">
        <v>49</v>
      </c>
      <c s="34" t="s">
        <v>131</v>
      </c>
      <c s="34" t="s">
        <v>3925</v>
      </c>
      <c s="35" t="s">
        <v>55</v>
      </c>
      <c s="6" t="s">
        <v>3926</v>
      </c>
      <c s="36" t="s">
        <v>108</v>
      </c>
      <c s="37">
        <v>10.793</v>
      </c>
      <c s="36">
        <v>0</v>
      </c>
      <c s="36">
        <f>ROUND(G56*H56,6)</f>
      </c>
      <c r="L56" s="38">
        <v>0</v>
      </c>
      <c s="32">
        <f>ROUND(ROUND(L56,2)*ROUND(G56,3),2)</f>
      </c>
      <c s="36" t="s">
        <v>3071</v>
      </c>
      <c>
        <f>(M56*21)/100</f>
      </c>
      <c t="s">
        <v>27</v>
      </c>
    </row>
    <row r="57" spans="1:5" ht="12.75">
      <c r="A57" s="35" t="s">
        <v>54</v>
      </c>
      <c r="E57" s="39" t="s">
        <v>55</v>
      </c>
    </row>
    <row r="58" spans="1:5" ht="76.5">
      <c r="A58" s="35" t="s">
        <v>56</v>
      </c>
      <c r="E58" s="40" t="s">
        <v>4008</v>
      </c>
    </row>
    <row r="59" spans="1:5" ht="369.75">
      <c r="A59" t="s">
        <v>57</v>
      </c>
      <c r="E59" s="39" t="s">
        <v>3928</v>
      </c>
    </row>
    <row r="60" spans="1:16" ht="12.75">
      <c r="A60" t="s">
        <v>49</v>
      </c>
      <c s="34" t="s">
        <v>135</v>
      </c>
      <c s="34" t="s">
        <v>3929</v>
      </c>
      <c s="35" t="s">
        <v>55</v>
      </c>
      <c s="6" t="s">
        <v>3930</v>
      </c>
      <c s="36" t="s">
        <v>554</v>
      </c>
      <c s="37">
        <v>0.509</v>
      </c>
      <c s="36">
        <v>0</v>
      </c>
      <c s="36">
        <f>ROUND(G60*H60,6)</f>
      </c>
      <c r="L60" s="38">
        <v>0</v>
      </c>
      <c s="32">
        <f>ROUND(ROUND(L60,2)*ROUND(G60,3),2)</f>
      </c>
      <c s="36" t="s">
        <v>3071</v>
      </c>
      <c>
        <f>(M60*21)/100</f>
      </c>
      <c t="s">
        <v>27</v>
      </c>
    </row>
    <row r="61" spans="1:5" ht="12.75">
      <c r="A61" s="35" t="s">
        <v>54</v>
      </c>
      <c r="E61" s="39" t="s">
        <v>55</v>
      </c>
    </row>
    <row r="62" spans="1:5" ht="38.25">
      <c r="A62" s="35" t="s">
        <v>56</v>
      </c>
      <c r="E62" s="40" t="s">
        <v>4009</v>
      </c>
    </row>
    <row r="63" spans="1:5" ht="267.75">
      <c r="A63" t="s">
        <v>57</v>
      </c>
      <c r="E63" s="39" t="s">
        <v>3932</v>
      </c>
    </row>
    <row r="64" spans="1:16" ht="12.75">
      <c r="A64" t="s">
        <v>49</v>
      </c>
      <c s="34" t="s">
        <v>140</v>
      </c>
      <c s="34" t="s">
        <v>3933</v>
      </c>
      <c s="35" t="s">
        <v>55</v>
      </c>
      <c s="6" t="s">
        <v>3934</v>
      </c>
      <c s="36" t="s">
        <v>554</v>
      </c>
      <c s="37">
        <v>0.747</v>
      </c>
      <c s="36">
        <v>0</v>
      </c>
      <c s="36">
        <f>ROUND(G64*H64,6)</f>
      </c>
      <c r="L64" s="38">
        <v>0</v>
      </c>
      <c s="32">
        <f>ROUND(ROUND(L64,2)*ROUND(G64,3),2)</f>
      </c>
      <c s="36" t="s">
        <v>3071</v>
      </c>
      <c>
        <f>(M64*21)/100</f>
      </c>
      <c t="s">
        <v>27</v>
      </c>
    </row>
    <row r="65" spans="1:5" ht="12.75">
      <c r="A65" s="35" t="s">
        <v>54</v>
      </c>
      <c r="E65" s="39" t="s">
        <v>55</v>
      </c>
    </row>
    <row r="66" spans="1:5" ht="76.5">
      <c r="A66" s="35" t="s">
        <v>56</v>
      </c>
      <c r="E66" s="40" t="s">
        <v>4010</v>
      </c>
    </row>
    <row r="67" spans="1:5" ht="267.75">
      <c r="A67" t="s">
        <v>57</v>
      </c>
      <c r="E67" s="39" t="s">
        <v>3932</v>
      </c>
    </row>
    <row r="68" spans="1:13" ht="12.75">
      <c r="A68" t="s">
        <v>46</v>
      </c>
      <c r="C68" s="31" t="s">
        <v>65</v>
      </c>
      <c r="E68" s="33" t="s">
        <v>3215</v>
      </c>
      <c r="J68" s="32">
        <f>0</f>
      </c>
      <c s="32">
        <f>0</f>
      </c>
      <c s="32">
        <f>0+L69+L73+L77+L81</f>
      </c>
      <c s="32">
        <f>0+M69+M73+M77+M81</f>
      </c>
    </row>
    <row r="69" spans="1:16" ht="12.75">
      <c r="A69" t="s">
        <v>49</v>
      </c>
      <c s="34" t="s">
        <v>145</v>
      </c>
      <c s="34" t="s">
        <v>3216</v>
      </c>
      <c s="35" t="s">
        <v>55</v>
      </c>
      <c s="6" t="s">
        <v>3217</v>
      </c>
      <c s="36" t="s">
        <v>108</v>
      </c>
      <c s="37">
        <v>3.5</v>
      </c>
      <c s="36">
        <v>0</v>
      </c>
      <c s="36">
        <f>ROUND(G69*H69,6)</f>
      </c>
      <c r="L69" s="38">
        <v>0</v>
      </c>
      <c s="32">
        <f>ROUND(ROUND(L69,2)*ROUND(G69,3),2)</f>
      </c>
      <c s="36" t="s">
        <v>3071</v>
      </c>
      <c>
        <f>(M69*21)/100</f>
      </c>
      <c t="s">
        <v>27</v>
      </c>
    </row>
    <row r="70" spans="1:5" ht="12.75">
      <c r="A70" s="35" t="s">
        <v>54</v>
      </c>
      <c r="E70" s="39" t="s">
        <v>55</v>
      </c>
    </row>
    <row r="71" spans="1:5" ht="38.25">
      <c r="A71" s="35" t="s">
        <v>56</v>
      </c>
      <c r="E71" s="40" t="s">
        <v>4011</v>
      </c>
    </row>
    <row r="72" spans="1:5" ht="369.75">
      <c r="A72" t="s">
        <v>57</v>
      </c>
      <c r="E72" s="39" t="s">
        <v>3951</v>
      </c>
    </row>
    <row r="73" spans="1:16" ht="12.75">
      <c r="A73" t="s">
        <v>49</v>
      </c>
      <c s="34" t="s">
        <v>149</v>
      </c>
      <c s="34" t="s">
        <v>3956</v>
      </c>
      <c s="35" t="s">
        <v>55</v>
      </c>
      <c s="6" t="s">
        <v>3957</v>
      </c>
      <c s="36" t="s">
        <v>108</v>
      </c>
      <c s="37">
        <v>3.018</v>
      </c>
      <c s="36">
        <v>0</v>
      </c>
      <c s="36">
        <f>ROUND(G73*H73,6)</f>
      </c>
      <c r="L73" s="38">
        <v>0</v>
      </c>
      <c s="32">
        <f>ROUND(ROUND(L73,2)*ROUND(G73,3),2)</f>
      </c>
      <c s="36" t="s">
        <v>3071</v>
      </c>
      <c>
        <f>(M73*21)/100</f>
      </c>
      <c t="s">
        <v>27</v>
      </c>
    </row>
    <row r="74" spans="1:5" ht="12.75">
      <c r="A74" s="35" t="s">
        <v>54</v>
      </c>
      <c r="E74" s="39" t="s">
        <v>55</v>
      </c>
    </row>
    <row r="75" spans="1:5" ht="89.25">
      <c r="A75" s="35" t="s">
        <v>56</v>
      </c>
      <c r="E75" s="40" t="s">
        <v>4012</v>
      </c>
    </row>
    <row r="76" spans="1:5" ht="369.75">
      <c r="A76" t="s">
        <v>57</v>
      </c>
      <c r="E76" s="39" t="s">
        <v>3951</v>
      </c>
    </row>
    <row r="77" spans="1:16" ht="12.75">
      <c r="A77" t="s">
        <v>49</v>
      </c>
      <c s="34" t="s">
        <v>153</v>
      </c>
      <c s="34" t="s">
        <v>3959</v>
      </c>
      <c s="35" t="s">
        <v>55</v>
      </c>
      <c s="6" t="s">
        <v>3960</v>
      </c>
      <c s="36" t="s">
        <v>108</v>
      </c>
      <c s="37">
        <v>3.018</v>
      </c>
      <c s="36">
        <v>0</v>
      </c>
      <c s="36">
        <f>ROUND(G77*H77,6)</f>
      </c>
      <c r="L77" s="38">
        <v>0</v>
      </c>
      <c s="32">
        <f>ROUND(ROUND(L77,2)*ROUND(G77,3),2)</f>
      </c>
      <c s="36" t="s">
        <v>3071</v>
      </c>
      <c>
        <f>(M77*21)/100</f>
      </c>
      <c t="s">
        <v>27</v>
      </c>
    </row>
    <row r="78" spans="1:5" ht="12.75">
      <c r="A78" s="35" t="s">
        <v>54</v>
      </c>
      <c r="E78" s="39" t="s">
        <v>55</v>
      </c>
    </row>
    <row r="79" spans="1:5" ht="102">
      <c r="A79" s="35" t="s">
        <v>56</v>
      </c>
      <c r="E79" s="40" t="s">
        <v>4013</v>
      </c>
    </row>
    <row r="80" spans="1:5" ht="38.25">
      <c r="A80" t="s">
        <v>57</v>
      </c>
      <c r="E80" s="39" t="s">
        <v>3225</v>
      </c>
    </row>
    <row r="81" spans="1:16" ht="12.75">
      <c r="A81" t="s">
        <v>49</v>
      </c>
      <c s="34" t="s">
        <v>157</v>
      </c>
      <c s="34" t="s">
        <v>3226</v>
      </c>
      <c s="35" t="s">
        <v>55</v>
      </c>
      <c s="6" t="s">
        <v>3227</v>
      </c>
      <c s="36" t="s">
        <v>108</v>
      </c>
      <c s="37">
        <v>4.527</v>
      </c>
      <c s="36">
        <v>0</v>
      </c>
      <c s="36">
        <f>ROUND(G81*H81,6)</f>
      </c>
      <c r="L81" s="38">
        <v>0</v>
      </c>
      <c s="32">
        <f>ROUND(ROUND(L81,2)*ROUND(G81,3),2)</f>
      </c>
      <c s="36" t="s">
        <v>3071</v>
      </c>
      <c>
        <f>(M81*21)/100</f>
      </c>
      <c t="s">
        <v>27</v>
      </c>
    </row>
    <row r="82" spans="1:5" ht="12.75">
      <c r="A82" s="35" t="s">
        <v>54</v>
      </c>
      <c r="E82" s="39" t="s">
        <v>55</v>
      </c>
    </row>
    <row r="83" spans="1:5" ht="89.25">
      <c r="A83" s="35" t="s">
        <v>56</v>
      </c>
      <c r="E83" s="40" t="s">
        <v>4014</v>
      </c>
    </row>
    <row r="84" spans="1:5" ht="102">
      <c r="A84" t="s">
        <v>57</v>
      </c>
      <c r="E84" s="39" t="s">
        <v>3229</v>
      </c>
    </row>
    <row r="85" spans="1:13" ht="12.75">
      <c r="A85" t="s">
        <v>46</v>
      </c>
      <c r="C85" s="31" t="s">
        <v>110</v>
      </c>
      <c r="E85" s="33" t="s">
        <v>3963</v>
      </c>
      <c r="J85" s="32">
        <f>0</f>
      </c>
      <c s="32">
        <f>0</f>
      </c>
      <c s="32">
        <f>0+L86+L90+L94</f>
      </c>
      <c s="32">
        <f>0+M86+M90+M94</f>
      </c>
    </row>
    <row r="86" spans="1:16" ht="25.5">
      <c r="A86" t="s">
        <v>49</v>
      </c>
      <c s="34" t="s">
        <v>161</v>
      </c>
      <c s="34" t="s">
        <v>3964</v>
      </c>
      <c s="35" t="s">
        <v>55</v>
      </c>
      <c s="6" t="s">
        <v>3965</v>
      </c>
      <c s="36" t="s">
        <v>100</v>
      </c>
      <c s="37">
        <v>92.194</v>
      </c>
      <c s="36">
        <v>0</v>
      </c>
      <c s="36">
        <f>ROUND(G86*H86,6)</f>
      </c>
      <c r="L86" s="38">
        <v>0</v>
      </c>
      <c s="32">
        <f>ROUND(ROUND(L86,2)*ROUND(G86,3),2)</f>
      </c>
      <c s="36" t="s">
        <v>3071</v>
      </c>
      <c>
        <f>(M86*21)/100</f>
      </c>
      <c t="s">
        <v>27</v>
      </c>
    </row>
    <row r="87" spans="1:5" ht="12.75">
      <c r="A87" s="35" t="s">
        <v>54</v>
      </c>
      <c r="E87" s="39" t="s">
        <v>3966</v>
      </c>
    </row>
    <row r="88" spans="1:5" ht="76.5">
      <c r="A88" s="35" t="s">
        <v>56</v>
      </c>
      <c r="E88" s="40" t="s">
        <v>4015</v>
      </c>
    </row>
    <row r="89" spans="1:5" ht="191.25">
      <c r="A89" t="s">
        <v>57</v>
      </c>
      <c r="E89" s="39" t="s">
        <v>3968</v>
      </c>
    </row>
    <row r="90" spans="1:16" ht="25.5">
      <c r="A90" t="s">
        <v>49</v>
      </c>
      <c s="34" t="s">
        <v>165</v>
      </c>
      <c s="34" t="s">
        <v>3969</v>
      </c>
      <c s="35" t="s">
        <v>55</v>
      </c>
      <c s="6" t="s">
        <v>3970</v>
      </c>
      <c s="36" t="s">
        <v>100</v>
      </c>
      <c s="37">
        <v>184.388</v>
      </c>
      <c s="36">
        <v>0</v>
      </c>
      <c s="36">
        <f>ROUND(G90*H90,6)</f>
      </c>
      <c r="L90" s="38">
        <v>0</v>
      </c>
      <c s="32">
        <f>ROUND(ROUND(L90,2)*ROUND(G90,3),2)</f>
      </c>
      <c s="36" t="s">
        <v>3071</v>
      </c>
      <c>
        <f>(M90*21)/100</f>
      </c>
      <c t="s">
        <v>27</v>
      </c>
    </row>
    <row r="91" spans="1:5" ht="12.75">
      <c r="A91" s="35" t="s">
        <v>54</v>
      </c>
      <c r="E91" s="39" t="s">
        <v>3971</v>
      </c>
    </row>
    <row r="92" spans="1:5" ht="12.75">
      <c r="A92" s="35" t="s">
        <v>56</v>
      </c>
      <c r="E92" s="40" t="s">
        <v>4016</v>
      </c>
    </row>
    <row r="93" spans="1:5" ht="191.25">
      <c r="A93" t="s">
        <v>57</v>
      </c>
      <c r="E93" s="39" t="s">
        <v>3968</v>
      </c>
    </row>
    <row r="94" spans="1:16" ht="12.75">
      <c r="A94" t="s">
        <v>49</v>
      </c>
      <c s="34" t="s">
        <v>168</v>
      </c>
      <c s="34" t="s">
        <v>3973</v>
      </c>
      <c s="35" t="s">
        <v>55</v>
      </c>
      <c s="6" t="s">
        <v>3974</v>
      </c>
      <c s="36" t="s">
        <v>100</v>
      </c>
      <c s="37">
        <v>92.194</v>
      </c>
      <c s="36">
        <v>0</v>
      </c>
      <c s="36">
        <f>ROUND(G94*H94,6)</f>
      </c>
      <c r="L94" s="38">
        <v>0</v>
      </c>
      <c s="32">
        <f>ROUND(ROUND(L94,2)*ROUND(G94,3),2)</f>
      </c>
      <c s="36" t="s">
        <v>3071</v>
      </c>
      <c>
        <f>(M94*21)/100</f>
      </c>
      <c t="s">
        <v>27</v>
      </c>
    </row>
    <row r="95" spans="1:5" ht="12.75">
      <c r="A95" s="35" t="s">
        <v>54</v>
      </c>
      <c r="E95" s="39" t="s">
        <v>55</v>
      </c>
    </row>
    <row r="96" spans="1:5" ht="38.25">
      <c r="A96" s="35" t="s">
        <v>56</v>
      </c>
      <c r="E96" s="40" t="s">
        <v>4017</v>
      </c>
    </row>
    <row r="97" spans="1:5" ht="38.25">
      <c r="A97" t="s">
        <v>57</v>
      </c>
      <c r="E97" s="39" t="s">
        <v>3976</v>
      </c>
    </row>
    <row r="98" spans="1:13" ht="12.75">
      <c r="A98" t="s">
        <v>46</v>
      </c>
      <c r="C98" s="31" t="s">
        <v>119</v>
      </c>
      <c r="E98" s="33" t="s">
        <v>3562</v>
      </c>
      <c r="J98" s="32">
        <f>0</f>
      </c>
      <c s="32">
        <f>0</f>
      </c>
      <c s="32">
        <f>0+L99+L103</f>
      </c>
      <c s="32">
        <f>0+M99+M103</f>
      </c>
    </row>
    <row r="99" spans="1:16" ht="12.75">
      <c r="A99" t="s">
        <v>49</v>
      </c>
      <c s="34" t="s">
        <v>171</v>
      </c>
      <c s="34" t="s">
        <v>4018</v>
      </c>
      <c s="35" t="s">
        <v>55</v>
      </c>
      <c s="6" t="s">
        <v>4019</v>
      </c>
      <c s="36" t="s">
        <v>104</v>
      </c>
      <c s="37">
        <v>16.2</v>
      </c>
      <c s="36">
        <v>0</v>
      </c>
      <c s="36">
        <f>ROUND(G99*H99,6)</f>
      </c>
      <c r="L99" s="38">
        <v>0</v>
      </c>
      <c s="32">
        <f>ROUND(ROUND(L99,2)*ROUND(G99,3),2)</f>
      </c>
      <c s="36" t="s">
        <v>53</v>
      </c>
      <c>
        <f>(M99*21)/100</f>
      </c>
      <c t="s">
        <v>27</v>
      </c>
    </row>
    <row r="100" spans="1:5" ht="12.75">
      <c r="A100" s="35" t="s">
        <v>54</v>
      </c>
      <c r="E100" s="39" t="s">
        <v>55</v>
      </c>
    </row>
    <row r="101" spans="1:5" ht="38.25">
      <c r="A101" s="35" t="s">
        <v>56</v>
      </c>
      <c r="E101" s="40" t="s">
        <v>4020</v>
      </c>
    </row>
    <row r="102" spans="1:5" ht="63.75">
      <c r="A102" t="s">
        <v>57</v>
      </c>
      <c r="E102" s="39" t="s">
        <v>3429</v>
      </c>
    </row>
    <row r="103" spans="1:16" ht="12.75">
      <c r="A103" t="s">
        <v>49</v>
      </c>
      <c s="34" t="s">
        <v>174</v>
      </c>
      <c s="34" t="s">
        <v>3990</v>
      </c>
      <c s="35" t="s">
        <v>55</v>
      </c>
      <c s="6" t="s">
        <v>3991</v>
      </c>
      <c s="36" t="s">
        <v>108</v>
      </c>
      <c s="37">
        <v>56.549</v>
      </c>
      <c s="36">
        <v>0</v>
      </c>
      <c s="36">
        <f>ROUND(G103*H103,6)</f>
      </c>
      <c r="L103" s="38">
        <v>0</v>
      </c>
      <c s="32">
        <f>ROUND(ROUND(L103,2)*ROUND(G103,3),2)</f>
      </c>
      <c s="36" t="s">
        <v>3071</v>
      </c>
      <c>
        <f>(M103*21)/100</f>
      </c>
      <c t="s">
        <v>27</v>
      </c>
    </row>
    <row r="104" spans="1:5" ht="12.75">
      <c r="A104" s="35" t="s">
        <v>54</v>
      </c>
      <c r="E104" s="39" t="s">
        <v>55</v>
      </c>
    </row>
    <row r="105" spans="1:5" ht="114.75">
      <c r="A105" s="35" t="s">
        <v>56</v>
      </c>
      <c r="E105" s="40" t="s">
        <v>4021</v>
      </c>
    </row>
    <row r="106" spans="1:5" ht="114.75">
      <c r="A106" t="s">
        <v>57</v>
      </c>
      <c r="E106" s="39" t="s">
        <v>3282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8.xml><?xml version="1.0" encoding="utf-8"?>
<worksheet xmlns="http://schemas.openxmlformats.org/spreadsheetml/2006/main" xmlns:r="http://schemas.openxmlformats.org/officeDocument/2006/relationships">
  <dimension ref="A1:T11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3894</v>
      </c>
      <c s="41">
        <f>Rekapitulace!C81</f>
      </c>
      <c s="20" t="s">
        <v>0</v>
      </c>
      <c t="s">
        <v>23</v>
      </c>
      <c t="s">
        <v>27</v>
      </c>
    </row>
    <row r="4" spans="1:16" ht="32" customHeight="1">
      <c r="A4" s="24" t="s">
        <v>20</v>
      </c>
      <c s="25" t="s">
        <v>28</v>
      </c>
      <c s="27" t="s">
        <v>3894</v>
      </c>
      <c r="E4" s="26" t="s">
        <v>3895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COUNTIFS(L8:L115,"=0",A8:A115,"P")+COUNTIFS(L8:L115,"",A8:A115,"P")+SUM(Q8:Q115)</f>
      </c>
    </row>
    <row r="8" spans="1:13" ht="12.75">
      <c r="A8" t="s">
        <v>44</v>
      </c>
      <c r="C8" s="28" t="s">
        <v>4024</v>
      </c>
      <c r="E8" s="30" t="s">
        <v>4023</v>
      </c>
      <c r="J8" s="29">
        <f>0+J9+J22+J55+J72+J89+J102</f>
      </c>
      <c s="29">
        <f>0+K9+K22+K55+K72+K89+K102</f>
      </c>
      <c s="29">
        <f>0+L9+L22+L55+L72+L89+L102</f>
      </c>
      <c s="29">
        <f>0+M9+M22+M55+M72+M89+M102</f>
      </c>
    </row>
    <row r="9" spans="1:13" ht="12.75">
      <c r="A9" t="s">
        <v>46</v>
      </c>
      <c r="C9" s="31" t="s">
        <v>620</v>
      </c>
      <c r="E9" s="33" t="s">
        <v>621</v>
      </c>
      <c r="J9" s="32">
        <f>0</f>
      </c>
      <c s="32">
        <f>0</f>
      </c>
      <c s="32">
        <f>0+L10+L14+L18</f>
      </c>
      <c s="32">
        <f>0+M10+M14+M18</f>
      </c>
    </row>
    <row r="10" spans="1:16" ht="25.5">
      <c r="A10" t="s">
        <v>49</v>
      </c>
      <c s="34" t="s">
        <v>47</v>
      </c>
      <c s="34" t="s">
        <v>571</v>
      </c>
      <c s="35" t="s">
        <v>572</v>
      </c>
      <c s="6" t="s">
        <v>573</v>
      </c>
      <c s="36" t="s">
        <v>554</v>
      </c>
      <c s="37">
        <v>143.786</v>
      </c>
      <c s="36">
        <v>0</v>
      </c>
      <c s="36">
        <f>ROUND(G10*H10,6)</f>
      </c>
      <c r="L10" s="38">
        <v>0</v>
      </c>
      <c s="32">
        <f>ROUND(ROUND(L10,2)*ROUND(G10,3),2)</f>
      </c>
      <c s="36" t="s">
        <v>53</v>
      </c>
      <c>
        <f>(M10*21)/100</f>
      </c>
      <c t="s">
        <v>27</v>
      </c>
    </row>
    <row r="11" spans="1:5" ht="25.5">
      <c r="A11" s="35" t="s">
        <v>54</v>
      </c>
      <c r="E11" s="39" t="s">
        <v>555</v>
      </c>
    </row>
    <row r="12" spans="1:5" ht="25.5">
      <c r="A12" s="35" t="s">
        <v>56</v>
      </c>
      <c r="E12" s="40" t="s">
        <v>4025</v>
      </c>
    </row>
    <row r="13" spans="1:5" ht="165.75">
      <c r="A13" t="s">
        <v>57</v>
      </c>
      <c r="E13" s="39" t="s">
        <v>556</v>
      </c>
    </row>
    <row r="14" spans="1:16" ht="25.5">
      <c r="A14" t="s">
        <v>49</v>
      </c>
      <c s="34" t="s">
        <v>27</v>
      </c>
      <c s="34" t="s">
        <v>551</v>
      </c>
      <c s="35" t="s">
        <v>552</v>
      </c>
      <c s="6" t="s">
        <v>553</v>
      </c>
      <c s="36" t="s">
        <v>554</v>
      </c>
      <c s="37">
        <v>34.308</v>
      </c>
      <c s="36">
        <v>0</v>
      </c>
      <c s="36">
        <f>ROUND(G14*H14,6)</f>
      </c>
      <c r="L14" s="38">
        <v>0</v>
      </c>
      <c s="32">
        <f>ROUND(ROUND(L14,2)*ROUND(G14,3),2)</f>
      </c>
      <c s="36" t="s">
        <v>53</v>
      </c>
      <c>
        <f>(M14*21)/100</f>
      </c>
      <c t="s">
        <v>27</v>
      </c>
    </row>
    <row r="15" spans="1:5" ht="25.5">
      <c r="A15" s="35" t="s">
        <v>54</v>
      </c>
      <c r="E15" s="39" t="s">
        <v>555</v>
      </c>
    </row>
    <row r="16" spans="1:5" ht="12.75">
      <c r="A16" s="35" t="s">
        <v>56</v>
      </c>
      <c r="E16" s="40" t="s">
        <v>4026</v>
      </c>
    </row>
    <row r="17" spans="1:5" ht="165.75">
      <c r="A17" t="s">
        <v>57</v>
      </c>
      <c r="E17" s="39" t="s">
        <v>556</v>
      </c>
    </row>
    <row r="18" spans="1:16" ht="25.5">
      <c r="A18" t="s">
        <v>49</v>
      </c>
      <c s="34" t="s">
        <v>26</v>
      </c>
      <c s="34" t="s">
        <v>2787</v>
      </c>
      <c s="35" t="s">
        <v>2788</v>
      </c>
      <c s="6" t="s">
        <v>2789</v>
      </c>
      <c s="36" t="s">
        <v>554</v>
      </c>
      <c s="37">
        <v>115.576</v>
      </c>
      <c s="36">
        <v>0</v>
      </c>
      <c s="36">
        <f>ROUND(G18*H18,6)</f>
      </c>
      <c r="L18" s="38">
        <v>0</v>
      </c>
      <c s="32">
        <f>ROUND(ROUND(L18,2)*ROUND(G18,3),2)</f>
      </c>
      <c s="36" t="s">
        <v>53</v>
      </c>
      <c>
        <f>(M18*21)/100</f>
      </c>
      <c t="s">
        <v>27</v>
      </c>
    </row>
    <row r="19" spans="1:5" ht="25.5">
      <c r="A19" s="35" t="s">
        <v>54</v>
      </c>
      <c r="E19" s="39" t="s">
        <v>555</v>
      </c>
    </row>
    <row r="20" spans="1:5" ht="25.5">
      <c r="A20" s="35" t="s">
        <v>56</v>
      </c>
      <c r="E20" s="40" t="s">
        <v>4027</v>
      </c>
    </row>
    <row r="21" spans="1:5" ht="165.75">
      <c r="A21" t="s">
        <v>57</v>
      </c>
      <c r="E21" s="39" t="s">
        <v>556</v>
      </c>
    </row>
    <row r="22" spans="1:13" ht="12.75">
      <c r="A22" t="s">
        <v>46</v>
      </c>
      <c r="C22" s="31" t="s">
        <v>47</v>
      </c>
      <c r="E22" s="33" t="s">
        <v>86</v>
      </c>
      <c r="J22" s="32">
        <f>0</f>
      </c>
      <c s="32">
        <f>0</f>
      </c>
      <c s="32">
        <f>0+L23+L27+L31+L35+L39+L43+L47+L51</f>
      </c>
      <c s="32">
        <f>0+M23+M27+M31+M35+M39+M43+M47+M51</f>
      </c>
    </row>
    <row r="23" spans="1:16" ht="12.75">
      <c r="A23" t="s">
        <v>49</v>
      </c>
      <c s="34" t="s">
        <v>65</v>
      </c>
      <c s="34" t="s">
        <v>3289</v>
      </c>
      <c s="35" t="s">
        <v>55</v>
      </c>
      <c s="6" t="s">
        <v>99</v>
      </c>
      <c s="36" t="s">
        <v>100</v>
      </c>
      <c s="37">
        <v>65.5</v>
      </c>
      <c s="36">
        <v>0</v>
      </c>
      <c s="36">
        <f>ROUND(G23*H23,6)</f>
      </c>
      <c r="L23" s="38">
        <v>0</v>
      </c>
      <c s="32">
        <f>ROUND(ROUND(L23,2)*ROUND(G23,3),2)</f>
      </c>
      <c s="36" t="s">
        <v>3071</v>
      </c>
      <c>
        <f>(M23*21)/100</f>
      </c>
      <c t="s">
        <v>27</v>
      </c>
    </row>
    <row r="24" spans="1:5" ht="12.75">
      <c r="A24" s="35" t="s">
        <v>54</v>
      </c>
      <c r="E24" s="39" t="s">
        <v>55</v>
      </c>
    </row>
    <row r="25" spans="1:5" ht="76.5">
      <c r="A25" s="35" t="s">
        <v>56</v>
      </c>
      <c r="E25" s="40" t="s">
        <v>4028</v>
      </c>
    </row>
    <row r="26" spans="1:5" ht="38.25">
      <c r="A26" t="s">
        <v>57</v>
      </c>
      <c r="E26" s="39" t="s">
        <v>3903</v>
      </c>
    </row>
    <row r="27" spans="1:16" ht="12.75">
      <c r="A27" t="s">
        <v>49</v>
      </c>
      <c s="34" t="s">
        <v>70</v>
      </c>
      <c s="34" t="s">
        <v>3133</v>
      </c>
      <c s="35" t="s">
        <v>55</v>
      </c>
      <c s="6" t="s">
        <v>3134</v>
      </c>
      <c s="36" t="s">
        <v>108</v>
      </c>
      <c s="37">
        <v>9.825</v>
      </c>
      <c s="36">
        <v>0</v>
      </c>
      <c s="36">
        <f>ROUND(G27*H27,6)</f>
      </c>
      <c r="L27" s="38">
        <v>0</v>
      </c>
      <c s="32">
        <f>ROUND(ROUND(L27,2)*ROUND(G27,3),2)</f>
      </c>
      <c s="36" t="s">
        <v>3071</v>
      </c>
      <c>
        <f>(M27*21)/100</f>
      </c>
      <c t="s">
        <v>27</v>
      </c>
    </row>
    <row r="28" spans="1:5" ht="12.75">
      <c r="A28" s="35" t="s">
        <v>54</v>
      </c>
      <c r="E28" s="39" t="s">
        <v>55</v>
      </c>
    </row>
    <row r="29" spans="1:5" ht="102">
      <c r="A29" s="35" t="s">
        <v>56</v>
      </c>
      <c r="E29" s="40" t="s">
        <v>4029</v>
      </c>
    </row>
    <row r="30" spans="1:5" ht="38.25">
      <c r="A30" t="s">
        <v>57</v>
      </c>
      <c r="E30" s="39" t="s">
        <v>3136</v>
      </c>
    </row>
    <row r="31" spans="1:16" ht="12.75">
      <c r="A31" t="s">
        <v>49</v>
      </c>
      <c s="34" t="s">
        <v>75</v>
      </c>
      <c s="34" t="s">
        <v>3905</v>
      </c>
      <c s="35" t="s">
        <v>55</v>
      </c>
      <c s="6" t="s">
        <v>3906</v>
      </c>
      <c s="36" t="s">
        <v>108</v>
      </c>
      <c s="37">
        <v>71.893</v>
      </c>
      <c s="36">
        <v>0</v>
      </c>
      <c s="36">
        <f>ROUND(G31*H31,6)</f>
      </c>
      <c r="L31" s="38">
        <v>0</v>
      </c>
      <c s="32">
        <f>ROUND(ROUND(L31,2)*ROUND(G31,3),2)</f>
      </c>
      <c s="36" t="s">
        <v>3071</v>
      </c>
      <c>
        <f>(M31*21)/100</f>
      </c>
      <c t="s">
        <v>27</v>
      </c>
    </row>
    <row r="32" spans="1:5" ht="12.75">
      <c r="A32" s="35" t="s">
        <v>54</v>
      </c>
      <c r="E32" s="39" t="s">
        <v>55</v>
      </c>
    </row>
    <row r="33" spans="1:5" ht="114.75">
      <c r="A33" s="35" t="s">
        <v>56</v>
      </c>
      <c r="E33" s="40" t="s">
        <v>4030</v>
      </c>
    </row>
    <row r="34" spans="1:5" ht="318.75">
      <c r="A34" t="s">
        <v>57</v>
      </c>
      <c r="E34" s="39" t="s">
        <v>3148</v>
      </c>
    </row>
    <row r="35" spans="1:16" ht="12.75">
      <c r="A35" t="s">
        <v>49</v>
      </c>
      <c s="34" t="s">
        <v>110</v>
      </c>
      <c s="34" t="s">
        <v>3909</v>
      </c>
      <c s="35" t="s">
        <v>55</v>
      </c>
      <c s="6" t="s">
        <v>3910</v>
      </c>
      <c s="36" t="s">
        <v>108</v>
      </c>
      <c s="37">
        <v>71.893</v>
      </c>
      <c s="36">
        <v>0</v>
      </c>
      <c s="36">
        <f>ROUND(G35*H35,6)</f>
      </c>
      <c r="L35" s="38">
        <v>0</v>
      </c>
      <c s="32">
        <f>ROUND(ROUND(L35,2)*ROUND(G35,3),2)</f>
      </c>
      <c s="36" t="s">
        <v>3071</v>
      </c>
      <c>
        <f>(M35*21)/100</f>
      </c>
      <c t="s">
        <v>27</v>
      </c>
    </row>
    <row r="36" spans="1:5" ht="12.75">
      <c r="A36" s="35" t="s">
        <v>54</v>
      </c>
      <c r="E36" s="39" t="s">
        <v>55</v>
      </c>
    </row>
    <row r="37" spans="1:5" ht="25.5">
      <c r="A37" s="35" t="s">
        <v>56</v>
      </c>
      <c r="E37" s="40" t="s">
        <v>4031</v>
      </c>
    </row>
    <row r="38" spans="1:5" ht="191.25">
      <c r="A38" t="s">
        <v>57</v>
      </c>
      <c r="E38" s="39" t="s">
        <v>3912</v>
      </c>
    </row>
    <row r="39" spans="1:16" ht="12.75">
      <c r="A39" t="s">
        <v>49</v>
      </c>
      <c s="34" t="s">
        <v>114</v>
      </c>
      <c s="34" t="s">
        <v>3695</v>
      </c>
      <c s="35" t="s">
        <v>55</v>
      </c>
      <c s="6" t="s">
        <v>3696</v>
      </c>
      <c s="36" t="s">
        <v>108</v>
      </c>
      <c s="37">
        <v>60.72</v>
      </c>
      <c s="36">
        <v>0</v>
      </c>
      <c s="36">
        <f>ROUND(G39*H39,6)</f>
      </c>
      <c r="L39" s="38">
        <v>0</v>
      </c>
      <c s="32">
        <f>ROUND(ROUND(L39,2)*ROUND(G39,3),2)</f>
      </c>
      <c s="36" t="s">
        <v>3071</v>
      </c>
      <c>
        <f>(M39*21)/100</f>
      </c>
      <c t="s">
        <v>27</v>
      </c>
    </row>
    <row r="40" spans="1:5" ht="12.75">
      <c r="A40" s="35" t="s">
        <v>54</v>
      </c>
      <c r="E40" s="39" t="s">
        <v>55</v>
      </c>
    </row>
    <row r="41" spans="1:5" ht="25.5">
      <c r="A41" s="35" t="s">
        <v>56</v>
      </c>
      <c r="E41" s="40" t="s">
        <v>4032</v>
      </c>
    </row>
    <row r="42" spans="1:5" ht="293.25">
      <c r="A42" t="s">
        <v>57</v>
      </c>
      <c r="E42" s="39" t="s">
        <v>3915</v>
      </c>
    </row>
    <row r="43" spans="1:16" ht="12.75">
      <c r="A43" t="s">
        <v>49</v>
      </c>
      <c s="34" t="s">
        <v>119</v>
      </c>
      <c s="34" t="s">
        <v>3916</v>
      </c>
      <c s="35" t="s">
        <v>55</v>
      </c>
      <c s="6" t="s">
        <v>3917</v>
      </c>
      <c s="36" t="s">
        <v>100</v>
      </c>
      <c s="37">
        <v>65.5</v>
      </c>
      <c s="36">
        <v>0</v>
      </c>
      <c s="36">
        <f>ROUND(G43*H43,6)</f>
      </c>
      <c r="L43" s="38">
        <v>0</v>
      </c>
      <c s="32">
        <f>ROUND(ROUND(L43,2)*ROUND(G43,3),2)</f>
      </c>
      <c s="36" t="s">
        <v>3071</v>
      </c>
      <c>
        <f>(M43*21)/100</f>
      </c>
      <c t="s">
        <v>27</v>
      </c>
    </row>
    <row r="44" spans="1:5" ht="12.75">
      <c r="A44" s="35" t="s">
        <v>54</v>
      </c>
      <c r="E44" s="39" t="s">
        <v>55</v>
      </c>
    </row>
    <row r="45" spans="1:5" ht="76.5">
      <c r="A45" s="35" t="s">
        <v>56</v>
      </c>
      <c r="E45" s="40" t="s">
        <v>4033</v>
      </c>
    </row>
    <row r="46" spans="1:5" ht="38.25">
      <c r="A46" t="s">
        <v>57</v>
      </c>
      <c r="E46" s="39" t="s">
        <v>3177</v>
      </c>
    </row>
    <row r="47" spans="1:16" ht="12.75">
      <c r="A47" t="s">
        <v>49</v>
      </c>
      <c s="34" t="s">
        <v>123</v>
      </c>
      <c s="34" t="s">
        <v>3919</v>
      </c>
      <c s="35" t="s">
        <v>55</v>
      </c>
      <c s="6" t="s">
        <v>3920</v>
      </c>
      <c s="36" t="s">
        <v>100</v>
      </c>
      <c s="37">
        <v>65.5</v>
      </c>
      <c s="36">
        <v>0</v>
      </c>
      <c s="36">
        <f>ROUND(G47*H47,6)</f>
      </c>
      <c r="L47" s="38">
        <v>0</v>
      </c>
      <c s="32">
        <f>ROUND(ROUND(L47,2)*ROUND(G47,3),2)</f>
      </c>
      <c s="36" t="s">
        <v>3071</v>
      </c>
      <c>
        <f>(M47*21)/100</f>
      </c>
      <c t="s">
        <v>27</v>
      </c>
    </row>
    <row r="48" spans="1:5" ht="12.75">
      <c r="A48" s="35" t="s">
        <v>54</v>
      </c>
      <c r="E48" s="39" t="s">
        <v>55</v>
      </c>
    </row>
    <row r="49" spans="1:5" ht="76.5">
      <c r="A49" s="35" t="s">
        <v>56</v>
      </c>
      <c r="E49" s="40" t="s">
        <v>4033</v>
      </c>
    </row>
    <row r="50" spans="1:5" ht="25.5">
      <c r="A50" t="s">
        <v>57</v>
      </c>
      <c r="E50" s="39" t="s">
        <v>3921</v>
      </c>
    </row>
    <row r="51" spans="1:16" ht="12.75">
      <c r="A51" t="s">
        <v>49</v>
      </c>
      <c s="34" t="s">
        <v>127</v>
      </c>
      <c s="34" t="s">
        <v>3186</v>
      </c>
      <c s="35" t="s">
        <v>55</v>
      </c>
      <c s="6" t="s">
        <v>3187</v>
      </c>
      <c s="36" t="s">
        <v>100</v>
      </c>
      <c s="37">
        <v>65.5</v>
      </c>
      <c s="36">
        <v>0</v>
      </c>
      <c s="36">
        <f>ROUND(G51*H51,6)</f>
      </c>
      <c r="L51" s="38">
        <v>0</v>
      </c>
      <c s="32">
        <f>ROUND(ROUND(L51,2)*ROUND(G51,3),2)</f>
      </c>
      <c s="36" t="s">
        <v>3071</v>
      </c>
      <c>
        <f>(M51*21)/100</f>
      </c>
      <c t="s">
        <v>27</v>
      </c>
    </row>
    <row r="52" spans="1:5" ht="12.75">
      <c r="A52" s="35" t="s">
        <v>54</v>
      </c>
      <c r="E52" s="39" t="s">
        <v>55</v>
      </c>
    </row>
    <row r="53" spans="1:5" ht="76.5">
      <c r="A53" s="35" t="s">
        <v>56</v>
      </c>
      <c r="E53" s="40" t="s">
        <v>4033</v>
      </c>
    </row>
    <row r="54" spans="1:5" ht="38.25">
      <c r="A54" t="s">
        <v>57</v>
      </c>
      <c r="E54" s="39" t="s">
        <v>3189</v>
      </c>
    </row>
    <row r="55" spans="1:13" ht="12.75">
      <c r="A55" t="s">
        <v>46</v>
      </c>
      <c r="C55" s="31" t="s">
        <v>27</v>
      </c>
      <c r="E55" s="33" t="s">
        <v>3194</v>
      </c>
      <c r="J55" s="32">
        <f>0</f>
      </c>
      <c s="32">
        <f>0</f>
      </c>
      <c s="32">
        <f>0+L56+L60+L64+L68</f>
      </c>
      <c s="32">
        <f>0+M56+M60+M64+M68</f>
      </c>
    </row>
    <row r="56" spans="1:16" ht="12.75">
      <c r="A56" t="s">
        <v>49</v>
      </c>
      <c s="34" t="s">
        <v>131</v>
      </c>
      <c s="34" t="s">
        <v>3922</v>
      </c>
      <c s="35" t="s">
        <v>55</v>
      </c>
      <c s="6" t="s">
        <v>3923</v>
      </c>
      <c s="36" t="s">
        <v>108</v>
      </c>
      <c s="37">
        <v>3.023</v>
      </c>
      <c s="36">
        <v>0</v>
      </c>
      <c s="36">
        <f>ROUND(G56*H56,6)</f>
      </c>
      <c r="L56" s="38">
        <v>0</v>
      </c>
      <c s="32">
        <f>ROUND(ROUND(L56,2)*ROUND(G56,3),2)</f>
      </c>
      <c s="36" t="s">
        <v>3071</v>
      </c>
      <c>
        <f>(M56*21)/100</f>
      </c>
      <c t="s">
        <v>27</v>
      </c>
    </row>
    <row r="57" spans="1:5" ht="12.75">
      <c r="A57" s="35" t="s">
        <v>54</v>
      </c>
      <c r="E57" s="39" t="s">
        <v>55</v>
      </c>
    </row>
    <row r="58" spans="1:5" ht="63.75">
      <c r="A58" s="35" t="s">
        <v>56</v>
      </c>
      <c r="E58" s="40" t="s">
        <v>4034</v>
      </c>
    </row>
    <row r="59" spans="1:5" ht="38.25">
      <c r="A59" t="s">
        <v>57</v>
      </c>
      <c r="E59" s="39" t="s">
        <v>3225</v>
      </c>
    </row>
    <row r="60" spans="1:16" ht="12.75">
      <c r="A60" t="s">
        <v>49</v>
      </c>
      <c s="34" t="s">
        <v>135</v>
      </c>
      <c s="34" t="s">
        <v>3925</v>
      </c>
      <c s="35" t="s">
        <v>55</v>
      </c>
      <c s="6" t="s">
        <v>3926</v>
      </c>
      <c s="36" t="s">
        <v>108</v>
      </c>
      <c s="37">
        <v>10.725</v>
      </c>
      <c s="36">
        <v>0</v>
      </c>
      <c s="36">
        <f>ROUND(G60*H60,6)</f>
      </c>
      <c r="L60" s="38">
        <v>0</v>
      </c>
      <c s="32">
        <f>ROUND(ROUND(L60,2)*ROUND(G60,3),2)</f>
      </c>
      <c s="36" t="s">
        <v>3071</v>
      </c>
      <c>
        <f>(M60*21)/100</f>
      </c>
      <c t="s">
        <v>27</v>
      </c>
    </row>
    <row r="61" spans="1:5" ht="12.75">
      <c r="A61" s="35" t="s">
        <v>54</v>
      </c>
      <c r="E61" s="39" t="s">
        <v>55</v>
      </c>
    </row>
    <row r="62" spans="1:5" ht="89.25">
      <c r="A62" s="35" t="s">
        <v>56</v>
      </c>
      <c r="E62" s="40" t="s">
        <v>4035</v>
      </c>
    </row>
    <row r="63" spans="1:5" ht="369.75">
      <c r="A63" t="s">
        <v>57</v>
      </c>
      <c r="E63" s="39" t="s">
        <v>3928</v>
      </c>
    </row>
    <row r="64" spans="1:16" ht="12.75">
      <c r="A64" t="s">
        <v>49</v>
      </c>
      <c s="34" t="s">
        <v>140</v>
      </c>
      <c s="34" t="s">
        <v>3929</v>
      </c>
      <c s="35" t="s">
        <v>55</v>
      </c>
      <c s="6" t="s">
        <v>3930</v>
      </c>
      <c s="36" t="s">
        <v>554</v>
      </c>
      <c s="37">
        <v>0.523</v>
      </c>
      <c s="36">
        <v>0</v>
      </c>
      <c s="36">
        <f>ROUND(G64*H64,6)</f>
      </c>
      <c r="L64" s="38">
        <v>0</v>
      </c>
      <c s="32">
        <f>ROUND(ROUND(L64,2)*ROUND(G64,3),2)</f>
      </c>
      <c s="36" t="s">
        <v>3071</v>
      </c>
      <c>
        <f>(M64*21)/100</f>
      </c>
      <c t="s">
        <v>27</v>
      </c>
    </row>
    <row r="65" spans="1:5" ht="12.75">
      <c r="A65" s="35" t="s">
        <v>54</v>
      </c>
      <c r="E65" s="39" t="s">
        <v>55</v>
      </c>
    </row>
    <row r="66" spans="1:5" ht="38.25">
      <c r="A66" s="35" t="s">
        <v>56</v>
      </c>
      <c r="E66" s="40" t="s">
        <v>4036</v>
      </c>
    </row>
    <row r="67" spans="1:5" ht="267.75">
      <c r="A67" t="s">
        <v>57</v>
      </c>
      <c r="E67" s="39" t="s">
        <v>3932</v>
      </c>
    </row>
    <row r="68" spans="1:16" ht="12.75">
      <c r="A68" t="s">
        <v>49</v>
      </c>
      <c s="34" t="s">
        <v>145</v>
      </c>
      <c s="34" t="s">
        <v>3933</v>
      </c>
      <c s="35" t="s">
        <v>55</v>
      </c>
      <c s="6" t="s">
        <v>3934</v>
      </c>
      <c s="36" t="s">
        <v>554</v>
      </c>
      <c s="37">
        <v>0.652</v>
      </c>
      <c s="36">
        <v>0</v>
      </c>
      <c s="36">
        <f>ROUND(G68*H68,6)</f>
      </c>
      <c r="L68" s="38">
        <v>0</v>
      </c>
      <c s="32">
        <f>ROUND(ROUND(L68,2)*ROUND(G68,3),2)</f>
      </c>
      <c s="36" t="s">
        <v>3071</v>
      </c>
      <c>
        <f>(M68*21)/100</f>
      </c>
      <c t="s">
        <v>27</v>
      </c>
    </row>
    <row r="69" spans="1:5" ht="12.75">
      <c r="A69" s="35" t="s">
        <v>54</v>
      </c>
      <c r="E69" s="39" t="s">
        <v>55</v>
      </c>
    </row>
    <row r="70" spans="1:5" ht="76.5">
      <c r="A70" s="35" t="s">
        <v>56</v>
      </c>
      <c r="E70" s="40" t="s">
        <v>4037</v>
      </c>
    </row>
    <row r="71" spans="1:5" ht="267.75">
      <c r="A71" t="s">
        <v>57</v>
      </c>
      <c r="E71" s="39" t="s">
        <v>3932</v>
      </c>
    </row>
    <row r="72" spans="1:13" ht="12.75">
      <c r="A72" t="s">
        <v>46</v>
      </c>
      <c r="C72" s="31" t="s">
        <v>65</v>
      </c>
      <c r="E72" s="33" t="s">
        <v>3215</v>
      </c>
      <c r="J72" s="32">
        <f>0</f>
      </c>
      <c s="32">
        <f>0</f>
      </c>
      <c s="32">
        <f>0+L73+L77+L81+L85</f>
      </c>
      <c s="32">
        <f>0+M73+M77+M81+M85</f>
      </c>
    </row>
    <row r="73" spans="1:16" ht="12.75">
      <c r="A73" t="s">
        <v>49</v>
      </c>
      <c s="34" t="s">
        <v>149</v>
      </c>
      <c s="34" t="s">
        <v>3216</v>
      </c>
      <c s="35" t="s">
        <v>55</v>
      </c>
      <c s="6" t="s">
        <v>3217</v>
      </c>
      <c s="36" t="s">
        <v>108</v>
      </c>
      <c s="37">
        <v>3</v>
      </c>
      <c s="36">
        <v>0</v>
      </c>
      <c s="36">
        <f>ROUND(G73*H73,6)</f>
      </c>
      <c r="L73" s="38">
        <v>0</v>
      </c>
      <c s="32">
        <f>ROUND(ROUND(L73,2)*ROUND(G73,3),2)</f>
      </c>
      <c s="36" t="s">
        <v>3071</v>
      </c>
      <c>
        <f>(M73*21)/100</f>
      </c>
      <c t="s">
        <v>27</v>
      </c>
    </row>
    <row r="74" spans="1:5" ht="12.75">
      <c r="A74" s="35" t="s">
        <v>54</v>
      </c>
      <c r="E74" s="39" t="s">
        <v>55</v>
      </c>
    </row>
    <row r="75" spans="1:5" ht="38.25">
      <c r="A75" s="35" t="s">
        <v>56</v>
      </c>
      <c r="E75" s="40" t="s">
        <v>4038</v>
      </c>
    </row>
    <row r="76" spans="1:5" ht="369.75">
      <c r="A76" t="s">
        <v>57</v>
      </c>
      <c r="E76" s="39" t="s">
        <v>3951</v>
      </c>
    </row>
    <row r="77" spans="1:16" ht="12.75">
      <c r="A77" t="s">
        <v>49</v>
      </c>
      <c s="34" t="s">
        <v>153</v>
      </c>
      <c s="34" t="s">
        <v>3956</v>
      </c>
      <c s="35" t="s">
        <v>55</v>
      </c>
      <c s="6" t="s">
        <v>3957</v>
      </c>
      <c s="36" t="s">
        <v>108</v>
      </c>
      <c s="37">
        <v>3.264</v>
      </c>
      <c s="36">
        <v>0</v>
      </c>
      <c s="36">
        <f>ROUND(G77*H77,6)</f>
      </c>
      <c r="L77" s="38">
        <v>0</v>
      </c>
      <c s="32">
        <f>ROUND(ROUND(L77,2)*ROUND(G77,3),2)</f>
      </c>
      <c s="36" t="s">
        <v>3071</v>
      </c>
      <c>
        <f>(M77*21)/100</f>
      </c>
      <c t="s">
        <v>27</v>
      </c>
    </row>
    <row r="78" spans="1:5" ht="12.75">
      <c r="A78" s="35" t="s">
        <v>54</v>
      </c>
      <c r="E78" s="39" t="s">
        <v>55</v>
      </c>
    </row>
    <row r="79" spans="1:5" ht="89.25">
      <c r="A79" s="35" t="s">
        <v>56</v>
      </c>
      <c r="E79" s="40" t="s">
        <v>4039</v>
      </c>
    </row>
    <row r="80" spans="1:5" ht="369.75">
      <c r="A80" t="s">
        <v>57</v>
      </c>
      <c r="E80" s="39" t="s">
        <v>3951</v>
      </c>
    </row>
    <row r="81" spans="1:16" ht="12.75">
      <c r="A81" t="s">
        <v>49</v>
      </c>
      <c s="34" t="s">
        <v>157</v>
      </c>
      <c s="34" t="s">
        <v>3959</v>
      </c>
      <c s="35" t="s">
        <v>55</v>
      </c>
      <c s="6" t="s">
        <v>3960</v>
      </c>
      <c s="36" t="s">
        <v>108</v>
      </c>
      <c s="37">
        <v>3.264</v>
      </c>
      <c s="36">
        <v>0</v>
      </c>
      <c s="36">
        <f>ROUND(G81*H81,6)</f>
      </c>
      <c r="L81" s="38">
        <v>0</v>
      </c>
      <c s="32">
        <f>ROUND(ROUND(L81,2)*ROUND(G81,3),2)</f>
      </c>
      <c s="36" t="s">
        <v>3071</v>
      </c>
      <c>
        <f>(M81*21)/100</f>
      </c>
      <c t="s">
        <v>27</v>
      </c>
    </row>
    <row r="82" spans="1:5" ht="12.75">
      <c r="A82" s="35" t="s">
        <v>54</v>
      </c>
      <c r="E82" s="39" t="s">
        <v>55</v>
      </c>
    </row>
    <row r="83" spans="1:5" ht="102">
      <c r="A83" s="35" t="s">
        <v>56</v>
      </c>
      <c r="E83" s="40" t="s">
        <v>4040</v>
      </c>
    </row>
    <row r="84" spans="1:5" ht="38.25">
      <c r="A84" t="s">
        <v>57</v>
      </c>
      <c r="E84" s="39" t="s">
        <v>3225</v>
      </c>
    </row>
    <row r="85" spans="1:16" ht="12.75">
      <c r="A85" t="s">
        <v>49</v>
      </c>
      <c s="34" t="s">
        <v>161</v>
      </c>
      <c s="34" t="s">
        <v>3226</v>
      </c>
      <c s="35" t="s">
        <v>55</v>
      </c>
      <c s="6" t="s">
        <v>3227</v>
      </c>
      <c s="36" t="s">
        <v>108</v>
      </c>
      <c s="37">
        <v>4.896</v>
      </c>
      <c s="36">
        <v>0</v>
      </c>
      <c s="36">
        <f>ROUND(G85*H85,6)</f>
      </c>
      <c r="L85" s="38">
        <v>0</v>
      </c>
      <c s="32">
        <f>ROUND(ROUND(L85,2)*ROUND(G85,3),2)</f>
      </c>
      <c s="36" t="s">
        <v>3071</v>
      </c>
      <c>
        <f>(M85*21)/100</f>
      </c>
      <c t="s">
        <v>27</v>
      </c>
    </row>
    <row r="86" spans="1:5" ht="12.75">
      <c r="A86" s="35" t="s">
        <v>54</v>
      </c>
      <c r="E86" s="39" t="s">
        <v>55</v>
      </c>
    </row>
    <row r="87" spans="1:5" ht="89.25">
      <c r="A87" s="35" t="s">
        <v>56</v>
      </c>
      <c r="E87" s="40" t="s">
        <v>4041</v>
      </c>
    </row>
    <row r="88" spans="1:5" ht="102">
      <c r="A88" t="s">
        <v>57</v>
      </c>
      <c r="E88" s="39" t="s">
        <v>3229</v>
      </c>
    </row>
    <row r="89" spans="1:13" ht="12.75">
      <c r="A89" t="s">
        <v>46</v>
      </c>
      <c r="C89" s="31" t="s">
        <v>110</v>
      </c>
      <c r="E89" s="33" t="s">
        <v>3963</v>
      </c>
      <c r="J89" s="32">
        <f>0</f>
      </c>
      <c s="32">
        <f>0</f>
      </c>
      <c s="32">
        <f>0+L90+L94+L98</f>
      </c>
      <c s="32">
        <f>0+M90+M94+M98</f>
      </c>
    </row>
    <row r="90" spans="1:16" ht="25.5">
      <c r="A90" t="s">
        <v>49</v>
      </c>
      <c s="34" t="s">
        <v>165</v>
      </c>
      <c s="34" t="s">
        <v>3964</v>
      </c>
      <c s="35" t="s">
        <v>55</v>
      </c>
      <c s="6" t="s">
        <v>3965</v>
      </c>
      <c s="36" t="s">
        <v>100</v>
      </c>
      <c s="37">
        <v>76.4</v>
      </c>
      <c s="36">
        <v>0</v>
      </c>
      <c s="36">
        <f>ROUND(G90*H90,6)</f>
      </c>
      <c r="L90" s="38">
        <v>0</v>
      </c>
      <c s="32">
        <f>ROUND(ROUND(L90,2)*ROUND(G90,3),2)</f>
      </c>
      <c s="36" t="s">
        <v>3071</v>
      </c>
      <c>
        <f>(M90*21)/100</f>
      </c>
      <c t="s">
        <v>27</v>
      </c>
    </row>
    <row r="91" spans="1:5" ht="12.75">
      <c r="A91" s="35" t="s">
        <v>54</v>
      </c>
      <c r="E91" s="39" t="s">
        <v>3966</v>
      </c>
    </row>
    <row r="92" spans="1:5" ht="76.5">
      <c r="A92" s="35" t="s">
        <v>56</v>
      </c>
      <c r="E92" s="40" t="s">
        <v>4042</v>
      </c>
    </row>
    <row r="93" spans="1:5" ht="191.25">
      <c r="A93" t="s">
        <v>57</v>
      </c>
      <c r="E93" s="39" t="s">
        <v>3968</v>
      </c>
    </row>
    <row r="94" spans="1:16" ht="25.5">
      <c r="A94" t="s">
        <v>49</v>
      </c>
      <c s="34" t="s">
        <v>168</v>
      </c>
      <c s="34" t="s">
        <v>3969</v>
      </c>
      <c s="35" t="s">
        <v>55</v>
      </c>
      <c s="6" t="s">
        <v>3970</v>
      </c>
      <c s="36" t="s">
        <v>100</v>
      </c>
      <c s="37">
        <v>152.8</v>
      </c>
      <c s="36">
        <v>0</v>
      </c>
      <c s="36">
        <f>ROUND(G94*H94,6)</f>
      </c>
      <c r="L94" s="38">
        <v>0</v>
      </c>
      <c s="32">
        <f>ROUND(ROUND(L94,2)*ROUND(G94,3),2)</f>
      </c>
      <c s="36" t="s">
        <v>3071</v>
      </c>
      <c>
        <f>(M94*21)/100</f>
      </c>
      <c t="s">
        <v>27</v>
      </c>
    </row>
    <row r="95" spans="1:5" ht="12.75">
      <c r="A95" s="35" t="s">
        <v>54</v>
      </c>
      <c r="E95" s="39" t="s">
        <v>3971</v>
      </c>
    </row>
    <row r="96" spans="1:5" ht="12.75">
      <c r="A96" s="35" t="s">
        <v>56</v>
      </c>
      <c r="E96" s="40" t="s">
        <v>4043</v>
      </c>
    </row>
    <row r="97" spans="1:5" ht="191.25">
      <c r="A97" t="s">
        <v>57</v>
      </c>
      <c r="E97" s="39" t="s">
        <v>3968</v>
      </c>
    </row>
    <row r="98" spans="1:16" ht="12.75">
      <c r="A98" t="s">
        <v>49</v>
      </c>
      <c s="34" t="s">
        <v>171</v>
      </c>
      <c s="34" t="s">
        <v>3973</v>
      </c>
      <c s="35" t="s">
        <v>55</v>
      </c>
      <c s="6" t="s">
        <v>3974</v>
      </c>
      <c s="36" t="s">
        <v>100</v>
      </c>
      <c s="37">
        <v>76.4</v>
      </c>
      <c s="36">
        <v>0</v>
      </c>
      <c s="36">
        <f>ROUND(G98*H98,6)</f>
      </c>
      <c r="L98" s="38">
        <v>0</v>
      </c>
      <c s="32">
        <f>ROUND(ROUND(L98,2)*ROUND(G98,3),2)</f>
      </c>
      <c s="36" t="s">
        <v>3071</v>
      </c>
      <c>
        <f>(M98*21)/100</f>
      </c>
      <c t="s">
        <v>27</v>
      </c>
    </row>
    <row r="99" spans="1:5" ht="12.75">
      <c r="A99" s="35" t="s">
        <v>54</v>
      </c>
      <c r="E99" s="39" t="s">
        <v>55</v>
      </c>
    </row>
    <row r="100" spans="1:5" ht="38.25">
      <c r="A100" s="35" t="s">
        <v>56</v>
      </c>
      <c r="E100" s="40" t="s">
        <v>4044</v>
      </c>
    </row>
    <row r="101" spans="1:5" ht="38.25">
      <c r="A101" t="s">
        <v>57</v>
      </c>
      <c r="E101" s="39" t="s">
        <v>3976</v>
      </c>
    </row>
    <row r="102" spans="1:13" ht="12.75">
      <c r="A102" t="s">
        <v>46</v>
      </c>
      <c r="C102" s="31" t="s">
        <v>119</v>
      </c>
      <c r="E102" s="33" t="s">
        <v>3562</v>
      </c>
      <c r="J102" s="32">
        <f>0</f>
      </c>
      <c s="32">
        <f>0</f>
      </c>
      <c s="32">
        <f>0+L103+L107+L111+L115</f>
      </c>
      <c s="32">
        <f>0+M103+M107+M111+M115</f>
      </c>
    </row>
    <row r="103" spans="1:16" ht="12.75">
      <c r="A103" t="s">
        <v>49</v>
      </c>
      <c s="34" t="s">
        <v>174</v>
      </c>
      <c s="34" t="s">
        <v>4045</v>
      </c>
      <c s="35" t="s">
        <v>55</v>
      </c>
      <c s="6" t="s">
        <v>4046</v>
      </c>
      <c s="36" t="s">
        <v>104</v>
      </c>
      <c s="37">
        <v>8.145</v>
      </c>
      <c s="36">
        <v>0</v>
      </c>
      <c s="36">
        <f>ROUND(G103*H103,6)</f>
      </c>
      <c r="L103" s="38">
        <v>0</v>
      </c>
      <c s="32">
        <f>ROUND(ROUND(L103,2)*ROUND(G103,3),2)</f>
      </c>
      <c s="36" t="s">
        <v>3071</v>
      </c>
      <c>
        <f>(M103*21)/100</f>
      </c>
      <c t="s">
        <v>27</v>
      </c>
    </row>
    <row r="104" spans="1:5" ht="12.75">
      <c r="A104" s="35" t="s">
        <v>54</v>
      </c>
      <c r="E104" s="39" t="s">
        <v>55</v>
      </c>
    </row>
    <row r="105" spans="1:5" ht="76.5">
      <c r="A105" s="35" t="s">
        <v>56</v>
      </c>
      <c r="E105" s="40" t="s">
        <v>4047</v>
      </c>
    </row>
    <row r="106" spans="1:5" ht="38.25">
      <c r="A106" t="s">
        <v>57</v>
      </c>
      <c r="E106" s="39" t="s">
        <v>4048</v>
      </c>
    </row>
    <row r="107" spans="1:16" ht="12.75">
      <c r="A107" t="s">
        <v>49</v>
      </c>
      <c s="34" t="s">
        <v>177</v>
      </c>
      <c s="34" t="s">
        <v>4018</v>
      </c>
      <c s="35" t="s">
        <v>55</v>
      </c>
      <c s="6" t="s">
        <v>4019</v>
      </c>
      <c s="36" t="s">
        <v>104</v>
      </c>
      <c s="37">
        <v>13.2</v>
      </c>
      <c s="36">
        <v>0</v>
      </c>
      <c s="36">
        <f>ROUND(G107*H107,6)</f>
      </c>
      <c r="L107" s="38">
        <v>0</v>
      </c>
      <c s="32">
        <f>ROUND(ROUND(L107,2)*ROUND(G107,3),2)</f>
      </c>
      <c s="36" t="s">
        <v>53</v>
      </c>
      <c>
        <f>(M107*21)/100</f>
      </c>
      <c t="s">
        <v>27</v>
      </c>
    </row>
    <row r="108" spans="1:5" ht="12.75">
      <c r="A108" s="35" t="s">
        <v>54</v>
      </c>
      <c r="E108" s="39" t="s">
        <v>55</v>
      </c>
    </row>
    <row r="109" spans="1:5" ht="38.25">
      <c r="A109" s="35" t="s">
        <v>56</v>
      </c>
      <c r="E109" s="40" t="s">
        <v>4049</v>
      </c>
    </row>
    <row r="110" spans="1:5" ht="63.75">
      <c r="A110" t="s">
        <v>57</v>
      </c>
      <c r="E110" s="39" t="s">
        <v>3429</v>
      </c>
    </row>
    <row r="111" spans="1:16" ht="12.75">
      <c r="A111" t="s">
        <v>49</v>
      </c>
      <c s="34" t="s">
        <v>180</v>
      </c>
      <c s="34" t="s">
        <v>3990</v>
      </c>
      <c s="35" t="s">
        <v>55</v>
      </c>
      <c s="6" t="s">
        <v>3991</v>
      </c>
      <c s="36" t="s">
        <v>108</v>
      </c>
      <c s="37">
        <v>41.277</v>
      </c>
      <c s="36">
        <v>0</v>
      </c>
      <c s="36">
        <f>ROUND(G111*H111,6)</f>
      </c>
      <c r="L111" s="38">
        <v>0</v>
      </c>
      <c s="32">
        <f>ROUND(ROUND(L111,2)*ROUND(G111,3),2)</f>
      </c>
      <c s="36" t="s">
        <v>3071</v>
      </c>
      <c>
        <f>(M111*21)/100</f>
      </c>
      <c t="s">
        <v>27</v>
      </c>
    </row>
    <row r="112" spans="1:5" ht="12.75">
      <c r="A112" s="35" t="s">
        <v>54</v>
      </c>
      <c r="E112" s="39" t="s">
        <v>55</v>
      </c>
    </row>
    <row r="113" spans="1:5" ht="89.25">
      <c r="A113" s="35" t="s">
        <v>56</v>
      </c>
      <c r="E113" s="40" t="s">
        <v>4050</v>
      </c>
    </row>
    <row r="114" spans="1:5" ht="114.75">
      <c r="A114" t="s">
        <v>57</v>
      </c>
      <c r="E114" s="39" t="s">
        <v>3282</v>
      </c>
    </row>
    <row r="115" spans="1:16" ht="12.75">
      <c r="A115" t="s">
        <v>49</v>
      </c>
      <c s="34" t="s">
        <v>183</v>
      </c>
      <c s="34" t="s">
        <v>3993</v>
      </c>
      <c s="35" t="s">
        <v>55</v>
      </c>
      <c s="6" t="s">
        <v>3994</v>
      </c>
      <c s="36" t="s">
        <v>108</v>
      </c>
      <c s="37">
        <v>13.723</v>
      </c>
      <c s="36">
        <v>0</v>
      </c>
      <c s="36">
        <f>ROUND(G115*H115,6)</f>
      </c>
      <c r="L115" s="38">
        <v>0</v>
      </c>
      <c s="32">
        <f>ROUND(ROUND(L115,2)*ROUND(G115,3),2)</f>
      </c>
      <c s="36" t="s">
        <v>3071</v>
      </c>
      <c>
        <f>(M115*21)/100</f>
      </c>
      <c t="s">
        <v>27</v>
      </c>
    </row>
    <row r="116" spans="1:5" ht="12.75">
      <c r="A116" s="35" t="s">
        <v>54</v>
      </c>
      <c r="E116" s="39" t="s">
        <v>55</v>
      </c>
    </row>
    <row r="117" spans="1:5" ht="102">
      <c r="A117" s="35" t="s">
        <v>56</v>
      </c>
      <c r="E117" s="40" t="s">
        <v>4051</v>
      </c>
    </row>
    <row r="118" spans="1:5" ht="114.75">
      <c r="A118" t="s">
        <v>57</v>
      </c>
      <c r="E118" s="39" t="s">
        <v>3282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9.xml><?xml version="1.0" encoding="utf-8"?>
<worksheet xmlns="http://schemas.openxmlformats.org/spreadsheetml/2006/main" xmlns:r="http://schemas.openxmlformats.org/officeDocument/2006/relationships">
  <dimension ref="A1:T12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3894</v>
      </c>
      <c s="41">
        <f>Rekapitulace!C81</f>
      </c>
      <c s="20" t="s">
        <v>0</v>
      </c>
      <c t="s">
        <v>23</v>
      </c>
      <c t="s">
        <v>27</v>
      </c>
    </row>
    <row r="4" spans="1:16" ht="32" customHeight="1">
      <c r="A4" s="24" t="s">
        <v>20</v>
      </c>
      <c s="25" t="s">
        <v>28</v>
      </c>
      <c s="27" t="s">
        <v>3894</v>
      </c>
      <c r="E4" s="26" t="s">
        <v>3895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COUNTIFS(L8:L123,"=0",A8:A123,"P")+COUNTIFS(L8:L123,"",A8:A123,"P")+SUM(Q8:Q123)</f>
      </c>
    </row>
    <row r="8" spans="1:13" ht="12.75">
      <c r="A8" t="s">
        <v>44</v>
      </c>
      <c r="C8" s="28" t="s">
        <v>4054</v>
      </c>
      <c r="E8" s="30" t="s">
        <v>4053</v>
      </c>
      <c r="J8" s="29">
        <f>0+J9+J22+J55+J72+J93+J106</f>
      </c>
      <c s="29">
        <f>0+K9+K22+K55+K72+K93+K106</f>
      </c>
      <c s="29">
        <f>0+L9+L22+L55+L72+L93+L106</f>
      </c>
      <c s="29">
        <f>0+M9+M22+M55+M72+M93+M106</f>
      </c>
    </row>
    <row r="9" spans="1:13" ht="12.75">
      <c r="A9" t="s">
        <v>46</v>
      </c>
      <c r="C9" s="31" t="s">
        <v>620</v>
      </c>
      <c r="E9" s="33" t="s">
        <v>621</v>
      </c>
      <c r="J9" s="32">
        <f>0</f>
      </c>
      <c s="32">
        <f>0</f>
      </c>
      <c s="32">
        <f>0+L10+L14+L18</f>
      </c>
      <c s="32">
        <f>0+M10+M14+M18</f>
      </c>
    </row>
    <row r="10" spans="1:16" ht="25.5">
      <c r="A10" t="s">
        <v>49</v>
      </c>
      <c s="34" t="s">
        <v>47</v>
      </c>
      <c s="34" t="s">
        <v>571</v>
      </c>
      <c s="35" t="s">
        <v>572</v>
      </c>
      <c s="6" t="s">
        <v>573</v>
      </c>
      <c s="36" t="s">
        <v>554</v>
      </c>
      <c s="37">
        <v>76.94</v>
      </c>
      <c s="36">
        <v>0</v>
      </c>
      <c s="36">
        <f>ROUND(G10*H10,6)</f>
      </c>
      <c r="L10" s="38">
        <v>0</v>
      </c>
      <c s="32">
        <f>ROUND(ROUND(L10,2)*ROUND(G10,3),2)</f>
      </c>
      <c s="36" t="s">
        <v>53</v>
      </c>
      <c>
        <f>(M10*21)/100</f>
      </c>
      <c t="s">
        <v>27</v>
      </c>
    </row>
    <row r="11" spans="1:5" ht="25.5">
      <c r="A11" s="35" t="s">
        <v>54</v>
      </c>
      <c r="E11" s="39" t="s">
        <v>555</v>
      </c>
    </row>
    <row r="12" spans="1:5" ht="25.5">
      <c r="A12" s="35" t="s">
        <v>56</v>
      </c>
      <c r="E12" s="40" t="s">
        <v>4055</v>
      </c>
    </row>
    <row r="13" spans="1:5" ht="165.75">
      <c r="A13" t="s">
        <v>57</v>
      </c>
      <c r="E13" s="39" t="s">
        <v>556</v>
      </c>
    </row>
    <row r="14" spans="1:16" ht="25.5">
      <c r="A14" t="s">
        <v>49</v>
      </c>
      <c s="34" t="s">
        <v>27</v>
      </c>
      <c s="34" t="s">
        <v>551</v>
      </c>
      <c s="35" t="s">
        <v>552</v>
      </c>
      <c s="6" t="s">
        <v>553</v>
      </c>
      <c s="36" t="s">
        <v>554</v>
      </c>
      <c s="37">
        <v>2.095</v>
      </c>
      <c s="36">
        <v>0</v>
      </c>
      <c s="36">
        <f>ROUND(G14*H14,6)</f>
      </c>
      <c r="L14" s="38">
        <v>0</v>
      </c>
      <c s="32">
        <f>ROUND(ROUND(L14,2)*ROUND(G14,3),2)</f>
      </c>
      <c s="36" t="s">
        <v>53</v>
      </c>
      <c>
        <f>(M14*21)/100</f>
      </c>
      <c t="s">
        <v>27</v>
      </c>
    </row>
    <row r="15" spans="1:5" ht="25.5">
      <c r="A15" s="35" t="s">
        <v>54</v>
      </c>
      <c r="E15" s="39" t="s">
        <v>555</v>
      </c>
    </row>
    <row r="16" spans="1:5" ht="25.5">
      <c r="A16" s="35" t="s">
        <v>56</v>
      </c>
      <c r="E16" s="40" t="s">
        <v>4056</v>
      </c>
    </row>
    <row r="17" spans="1:5" ht="165.75">
      <c r="A17" t="s">
        <v>57</v>
      </c>
      <c r="E17" s="39" t="s">
        <v>556</v>
      </c>
    </row>
    <row r="18" spans="1:16" ht="25.5">
      <c r="A18" t="s">
        <v>49</v>
      </c>
      <c s="34" t="s">
        <v>26</v>
      </c>
      <c s="34" t="s">
        <v>2787</v>
      </c>
      <c s="35" t="s">
        <v>2788</v>
      </c>
      <c s="6" t="s">
        <v>2789</v>
      </c>
      <c s="36" t="s">
        <v>554</v>
      </c>
      <c s="37">
        <v>97.616</v>
      </c>
      <c s="36">
        <v>0</v>
      </c>
      <c s="36">
        <f>ROUND(G18*H18,6)</f>
      </c>
      <c r="L18" s="38">
        <v>0</v>
      </c>
      <c s="32">
        <f>ROUND(ROUND(L18,2)*ROUND(G18,3),2)</f>
      </c>
      <c s="36" t="s">
        <v>53</v>
      </c>
      <c>
        <f>(M18*21)/100</f>
      </c>
      <c t="s">
        <v>27</v>
      </c>
    </row>
    <row r="19" spans="1:5" ht="25.5">
      <c r="A19" s="35" t="s">
        <v>54</v>
      </c>
      <c r="E19" s="39" t="s">
        <v>555</v>
      </c>
    </row>
    <row r="20" spans="1:5" ht="25.5">
      <c r="A20" s="35" t="s">
        <v>56</v>
      </c>
      <c r="E20" s="40" t="s">
        <v>4057</v>
      </c>
    </row>
    <row r="21" spans="1:5" ht="165.75">
      <c r="A21" t="s">
        <v>57</v>
      </c>
      <c r="E21" s="39" t="s">
        <v>556</v>
      </c>
    </row>
    <row r="22" spans="1:13" ht="12.75">
      <c r="A22" t="s">
        <v>46</v>
      </c>
      <c r="C22" s="31" t="s">
        <v>47</v>
      </c>
      <c r="E22" s="33" t="s">
        <v>86</v>
      </c>
      <c r="J22" s="32">
        <f>0</f>
      </c>
      <c s="32">
        <f>0</f>
      </c>
      <c s="32">
        <f>0+L23+L27+L31+L35+L39+L43+L47+L51</f>
      </c>
      <c s="32">
        <f>0+M23+M27+M31+M35+M39+M43+M47+M51</f>
      </c>
    </row>
    <row r="23" spans="1:16" ht="12.75">
      <c r="A23" t="s">
        <v>49</v>
      </c>
      <c s="34" t="s">
        <v>65</v>
      </c>
      <c s="34" t="s">
        <v>3289</v>
      </c>
      <c s="35" t="s">
        <v>55</v>
      </c>
      <c s="6" t="s">
        <v>99</v>
      </c>
      <c s="36" t="s">
        <v>100</v>
      </c>
      <c s="37">
        <v>143</v>
      </c>
      <c s="36">
        <v>0</v>
      </c>
      <c s="36">
        <f>ROUND(G23*H23,6)</f>
      </c>
      <c r="L23" s="38">
        <v>0</v>
      </c>
      <c s="32">
        <f>ROUND(ROUND(L23,2)*ROUND(G23,3),2)</f>
      </c>
      <c s="36" t="s">
        <v>3071</v>
      </c>
      <c>
        <f>(M23*21)/100</f>
      </c>
      <c t="s">
        <v>27</v>
      </c>
    </row>
    <row r="24" spans="1:5" ht="12.75">
      <c r="A24" s="35" t="s">
        <v>54</v>
      </c>
      <c r="E24" s="39" t="s">
        <v>55</v>
      </c>
    </row>
    <row r="25" spans="1:5" ht="76.5">
      <c r="A25" s="35" t="s">
        <v>56</v>
      </c>
      <c r="E25" s="40" t="s">
        <v>4058</v>
      </c>
    </row>
    <row r="26" spans="1:5" ht="38.25">
      <c r="A26" t="s">
        <v>57</v>
      </c>
      <c r="E26" s="39" t="s">
        <v>3903</v>
      </c>
    </row>
    <row r="27" spans="1:16" ht="12.75">
      <c r="A27" t="s">
        <v>49</v>
      </c>
      <c s="34" t="s">
        <v>70</v>
      </c>
      <c s="34" t="s">
        <v>3133</v>
      </c>
      <c s="35" t="s">
        <v>55</v>
      </c>
      <c s="6" t="s">
        <v>3134</v>
      </c>
      <c s="36" t="s">
        <v>108</v>
      </c>
      <c s="37">
        <v>11.7</v>
      </c>
      <c s="36">
        <v>0</v>
      </c>
      <c s="36">
        <f>ROUND(G27*H27,6)</f>
      </c>
      <c r="L27" s="38">
        <v>0</v>
      </c>
      <c s="32">
        <f>ROUND(ROUND(L27,2)*ROUND(G27,3),2)</f>
      </c>
      <c s="36" t="s">
        <v>3071</v>
      </c>
      <c>
        <f>(M27*21)/100</f>
      </c>
      <c t="s">
        <v>27</v>
      </c>
    </row>
    <row r="28" spans="1:5" ht="12.75">
      <c r="A28" s="35" t="s">
        <v>54</v>
      </c>
      <c r="E28" s="39" t="s">
        <v>55</v>
      </c>
    </row>
    <row r="29" spans="1:5" ht="102">
      <c r="A29" s="35" t="s">
        <v>56</v>
      </c>
      <c r="E29" s="40" t="s">
        <v>4059</v>
      </c>
    </row>
    <row r="30" spans="1:5" ht="38.25">
      <c r="A30" t="s">
        <v>57</v>
      </c>
      <c r="E30" s="39" t="s">
        <v>3136</v>
      </c>
    </row>
    <row r="31" spans="1:16" ht="12.75">
      <c r="A31" t="s">
        <v>49</v>
      </c>
      <c s="34" t="s">
        <v>75</v>
      </c>
      <c s="34" t="s">
        <v>3905</v>
      </c>
      <c s="35" t="s">
        <v>55</v>
      </c>
      <c s="6" t="s">
        <v>3906</v>
      </c>
      <c s="36" t="s">
        <v>108</v>
      </c>
      <c s="37">
        <v>38.47</v>
      </c>
      <c s="36">
        <v>0</v>
      </c>
      <c s="36">
        <f>ROUND(G31*H31,6)</f>
      </c>
      <c r="L31" s="38">
        <v>0</v>
      </c>
      <c s="32">
        <f>ROUND(ROUND(L31,2)*ROUND(G31,3),2)</f>
      </c>
      <c s="36" t="s">
        <v>3071</v>
      </c>
      <c>
        <f>(M31*21)/100</f>
      </c>
      <c t="s">
        <v>27</v>
      </c>
    </row>
    <row r="32" spans="1:5" ht="12.75">
      <c r="A32" s="35" t="s">
        <v>54</v>
      </c>
      <c r="E32" s="39" t="s">
        <v>55</v>
      </c>
    </row>
    <row r="33" spans="1:5" ht="102">
      <c r="A33" s="35" t="s">
        <v>56</v>
      </c>
      <c r="E33" s="40" t="s">
        <v>4060</v>
      </c>
    </row>
    <row r="34" spans="1:5" ht="318.75">
      <c r="A34" t="s">
        <v>57</v>
      </c>
      <c r="E34" s="39" t="s">
        <v>3148</v>
      </c>
    </row>
    <row r="35" spans="1:16" ht="12.75">
      <c r="A35" t="s">
        <v>49</v>
      </c>
      <c s="34" t="s">
        <v>110</v>
      </c>
      <c s="34" t="s">
        <v>3909</v>
      </c>
      <c s="35" t="s">
        <v>55</v>
      </c>
      <c s="6" t="s">
        <v>3910</v>
      </c>
      <c s="36" t="s">
        <v>108</v>
      </c>
      <c s="37">
        <v>38.47</v>
      </c>
      <c s="36">
        <v>0</v>
      </c>
      <c s="36">
        <f>ROUND(G35*H35,6)</f>
      </c>
      <c r="L35" s="38">
        <v>0</v>
      </c>
      <c s="32">
        <f>ROUND(ROUND(L35,2)*ROUND(G35,3),2)</f>
      </c>
      <c s="36" t="s">
        <v>3071</v>
      </c>
      <c>
        <f>(M35*21)/100</f>
      </c>
      <c t="s">
        <v>27</v>
      </c>
    </row>
    <row r="36" spans="1:5" ht="12.75">
      <c r="A36" s="35" t="s">
        <v>54</v>
      </c>
      <c r="E36" s="39" t="s">
        <v>55</v>
      </c>
    </row>
    <row r="37" spans="1:5" ht="12.75">
      <c r="A37" s="35" t="s">
        <v>56</v>
      </c>
      <c r="E37" s="40" t="s">
        <v>4061</v>
      </c>
    </row>
    <row r="38" spans="1:5" ht="191.25">
      <c r="A38" t="s">
        <v>57</v>
      </c>
      <c r="E38" s="39" t="s">
        <v>3912</v>
      </c>
    </row>
    <row r="39" spans="1:16" ht="12.75">
      <c r="A39" t="s">
        <v>49</v>
      </c>
      <c s="34" t="s">
        <v>114</v>
      </c>
      <c s="34" t="s">
        <v>3695</v>
      </c>
      <c s="35" t="s">
        <v>55</v>
      </c>
      <c s="6" t="s">
        <v>3696</v>
      </c>
      <c s="36" t="s">
        <v>108</v>
      </c>
      <c s="37">
        <v>121.488</v>
      </c>
      <c s="36">
        <v>0</v>
      </c>
      <c s="36">
        <f>ROUND(G39*H39,6)</f>
      </c>
      <c r="L39" s="38">
        <v>0</v>
      </c>
      <c s="32">
        <f>ROUND(ROUND(L39,2)*ROUND(G39,3),2)</f>
      </c>
      <c s="36" t="s">
        <v>3071</v>
      </c>
      <c>
        <f>(M39*21)/100</f>
      </c>
      <c t="s">
        <v>27</v>
      </c>
    </row>
    <row r="40" spans="1:5" ht="12.75">
      <c r="A40" s="35" t="s">
        <v>54</v>
      </c>
      <c r="E40" s="39" t="s">
        <v>55</v>
      </c>
    </row>
    <row r="41" spans="1:5" ht="102">
      <c r="A41" s="35" t="s">
        <v>56</v>
      </c>
      <c r="E41" s="40" t="s">
        <v>4062</v>
      </c>
    </row>
    <row r="42" spans="1:5" ht="293.25">
      <c r="A42" t="s">
        <v>57</v>
      </c>
      <c r="E42" s="39" t="s">
        <v>3915</v>
      </c>
    </row>
    <row r="43" spans="1:16" ht="12.75">
      <c r="A43" t="s">
        <v>49</v>
      </c>
      <c s="34" t="s">
        <v>119</v>
      </c>
      <c s="34" t="s">
        <v>3916</v>
      </c>
      <c s="35" t="s">
        <v>55</v>
      </c>
      <c s="6" t="s">
        <v>3917</v>
      </c>
      <c s="36" t="s">
        <v>100</v>
      </c>
      <c s="37">
        <v>78</v>
      </c>
      <c s="36">
        <v>0</v>
      </c>
      <c s="36">
        <f>ROUND(G43*H43,6)</f>
      </c>
      <c r="L43" s="38">
        <v>0</v>
      </c>
      <c s="32">
        <f>ROUND(ROUND(L43,2)*ROUND(G43,3),2)</f>
      </c>
      <c s="36" t="s">
        <v>3071</v>
      </c>
      <c>
        <f>(M43*21)/100</f>
      </c>
      <c t="s">
        <v>27</v>
      </c>
    </row>
    <row r="44" spans="1:5" ht="12.75">
      <c r="A44" s="35" t="s">
        <v>54</v>
      </c>
      <c r="E44" s="39" t="s">
        <v>55</v>
      </c>
    </row>
    <row r="45" spans="1:5" ht="76.5">
      <c r="A45" s="35" t="s">
        <v>56</v>
      </c>
      <c r="E45" s="40" t="s">
        <v>4063</v>
      </c>
    </row>
    <row r="46" spans="1:5" ht="38.25">
      <c r="A46" t="s">
        <v>57</v>
      </c>
      <c r="E46" s="39" t="s">
        <v>3177</v>
      </c>
    </row>
    <row r="47" spans="1:16" ht="12.75">
      <c r="A47" t="s">
        <v>49</v>
      </c>
      <c s="34" t="s">
        <v>123</v>
      </c>
      <c s="34" t="s">
        <v>3919</v>
      </c>
      <c s="35" t="s">
        <v>55</v>
      </c>
      <c s="6" t="s">
        <v>3920</v>
      </c>
      <c s="36" t="s">
        <v>100</v>
      </c>
      <c s="37">
        <v>78</v>
      </c>
      <c s="36">
        <v>0</v>
      </c>
      <c s="36">
        <f>ROUND(G47*H47,6)</f>
      </c>
      <c r="L47" s="38">
        <v>0</v>
      </c>
      <c s="32">
        <f>ROUND(ROUND(L47,2)*ROUND(G47,3),2)</f>
      </c>
      <c s="36" t="s">
        <v>3071</v>
      </c>
      <c>
        <f>(M47*21)/100</f>
      </c>
      <c t="s">
        <v>27</v>
      </c>
    </row>
    <row r="48" spans="1:5" ht="12.75">
      <c r="A48" s="35" t="s">
        <v>54</v>
      </c>
      <c r="E48" s="39" t="s">
        <v>55</v>
      </c>
    </row>
    <row r="49" spans="1:5" ht="76.5">
      <c r="A49" s="35" t="s">
        <v>56</v>
      </c>
      <c r="E49" s="40" t="s">
        <v>4063</v>
      </c>
    </row>
    <row r="50" spans="1:5" ht="25.5">
      <c r="A50" t="s">
        <v>57</v>
      </c>
      <c r="E50" s="39" t="s">
        <v>3921</v>
      </c>
    </row>
    <row r="51" spans="1:16" ht="12.75">
      <c r="A51" t="s">
        <v>49</v>
      </c>
      <c s="34" t="s">
        <v>127</v>
      </c>
      <c s="34" t="s">
        <v>3186</v>
      </c>
      <c s="35" t="s">
        <v>55</v>
      </c>
      <c s="6" t="s">
        <v>3187</v>
      </c>
      <c s="36" t="s">
        <v>100</v>
      </c>
      <c s="37">
        <v>78</v>
      </c>
      <c s="36">
        <v>0</v>
      </c>
      <c s="36">
        <f>ROUND(G51*H51,6)</f>
      </c>
      <c r="L51" s="38">
        <v>0</v>
      </c>
      <c s="32">
        <f>ROUND(ROUND(L51,2)*ROUND(G51,3),2)</f>
      </c>
      <c s="36" t="s">
        <v>3071</v>
      </c>
      <c>
        <f>(M51*21)/100</f>
      </c>
      <c t="s">
        <v>27</v>
      </c>
    </row>
    <row r="52" spans="1:5" ht="12.75">
      <c r="A52" s="35" t="s">
        <v>54</v>
      </c>
      <c r="E52" s="39" t="s">
        <v>55</v>
      </c>
    </row>
    <row r="53" spans="1:5" ht="76.5">
      <c r="A53" s="35" t="s">
        <v>56</v>
      </c>
      <c r="E53" s="40" t="s">
        <v>4063</v>
      </c>
    </row>
    <row r="54" spans="1:5" ht="38.25">
      <c r="A54" t="s">
        <v>57</v>
      </c>
      <c r="E54" s="39" t="s">
        <v>3189</v>
      </c>
    </row>
    <row r="55" spans="1:13" ht="12.75">
      <c r="A55" t="s">
        <v>46</v>
      </c>
      <c r="C55" s="31" t="s">
        <v>27</v>
      </c>
      <c r="E55" s="33" t="s">
        <v>3194</v>
      </c>
      <c r="J55" s="32">
        <f>0</f>
      </c>
      <c s="32">
        <f>0</f>
      </c>
      <c s="32">
        <f>0+L56+L60+L64+L68</f>
      </c>
      <c s="32">
        <f>0+M56+M60+M64+M68</f>
      </c>
    </row>
    <row r="56" spans="1:16" ht="12.75">
      <c r="A56" t="s">
        <v>49</v>
      </c>
      <c s="34" t="s">
        <v>131</v>
      </c>
      <c s="34" t="s">
        <v>3922</v>
      </c>
      <c s="35" t="s">
        <v>55</v>
      </c>
      <c s="6" t="s">
        <v>3923</v>
      </c>
      <c s="36" t="s">
        <v>108</v>
      </c>
      <c s="37">
        <v>3.651</v>
      </c>
      <c s="36">
        <v>0</v>
      </c>
      <c s="36">
        <f>ROUND(G56*H56,6)</f>
      </c>
      <c r="L56" s="38">
        <v>0</v>
      </c>
      <c s="32">
        <f>ROUND(ROUND(L56,2)*ROUND(G56,3),2)</f>
      </c>
      <c s="36" t="s">
        <v>3071</v>
      </c>
      <c>
        <f>(M56*21)/100</f>
      </c>
      <c t="s">
        <v>27</v>
      </c>
    </row>
    <row r="57" spans="1:5" ht="12.75">
      <c r="A57" s="35" t="s">
        <v>54</v>
      </c>
      <c r="E57" s="39" t="s">
        <v>55</v>
      </c>
    </row>
    <row r="58" spans="1:5" ht="76.5">
      <c r="A58" s="35" t="s">
        <v>56</v>
      </c>
      <c r="E58" s="40" t="s">
        <v>4064</v>
      </c>
    </row>
    <row r="59" spans="1:5" ht="38.25">
      <c r="A59" t="s">
        <v>57</v>
      </c>
      <c r="E59" s="39" t="s">
        <v>3225</v>
      </c>
    </row>
    <row r="60" spans="1:16" ht="12.75">
      <c r="A60" t="s">
        <v>49</v>
      </c>
      <c s="34" t="s">
        <v>135</v>
      </c>
      <c s="34" t="s">
        <v>3925</v>
      </c>
      <c s="35" t="s">
        <v>55</v>
      </c>
      <c s="6" t="s">
        <v>3926</v>
      </c>
      <c s="36" t="s">
        <v>108</v>
      </c>
      <c s="37">
        <v>9.5</v>
      </c>
      <c s="36">
        <v>0</v>
      </c>
      <c s="36">
        <f>ROUND(G60*H60,6)</f>
      </c>
      <c r="L60" s="38">
        <v>0</v>
      </c>
      <c s="32">
        <f>ROUND(ROUND(L60,2)*ROUND(G60,3),2)</f>
      </c>
      <c s="36" t="s">
        <v>3071</v>
      </c>
      <c>
        <f>(M60*21)/100</f>
      </c>
      <c t="s">
        <v>27</v>
      </c>
    </row>
    <row r="61" spans="1:5" ht="12.75">
      <c r="A61" s="35" t="s">
        <v>54</v>
      </c>
      <c r="E61" s="39" t="s">
        <v>55</v>
      </c>
    </row>
    <row r="62" spans="1:5" ht="38.25">
      <c r="A62" s="35" t="s">
        <v>56</v>
      </c>
      <c r="E62" s="40" t="s">
        <v>4065</v>
      </c>
    </row>
    <row r="63" spans="1:5" ht="369.75">
      <c r="A63" t="s">
        <v>57</v>
      </c>
      <c r="E63" s="39" t="s">
        <v>3928</v>
      </c>
    </row>
    <row r="64" spans="1:16" ht="12.75">
      <c r="A64" t="s">
        <v>49</v>
      </c>
      <c s="34" t="s">
        <v>140</v>
      </c>
      <c s="34" t="s">
        <v>3929</v>
      </c>
      <c s="35" t="s">
        <v>55</v>
      </c>
      <c s="6" t="s">
        <v>3930</v>
      </c>
      <c s="36" t="s">
        <v>554</v>
      </c>
      <c s="37">
        <v>0.509</v>
      </c>
      <c s="36">
        <v>0</v>
      </c>
      <c s="36">
        <f>ROUND(G64*H64,6)</f>
      </c>
      <c r="L64" s="38">
        <v>0</v>
      </c>
      <c s="32">
        <f>ROUND(ROUND(L64,2)*ROUND(G64,3),2)</f>
      </c>
      <c s="36" t="s">
        <v>3071</v>
      </c>
      <c>
        <f>(M64*21)/100</f>
      </c>
      <c t="s">
        <v>27</v>
      </c>
    </row>
    <row r="65" spans="1:5" ht="12.75">
      <c r="A65" s="35" t="s">
        <v>54</v>
      </c>
      <c r="E65" s="39" t="s">
        <v>55</v>
      </c>
    </row>
    <row r="66" spans="1:5" ht="38.25">
      <c r="A66" s="35" t="s">
        <v>56</v>
      </c>
      <c r="E66" s="40" t="s">
        <v>4066</v>
      </c>
    </row>
    <row r="67" spans="1:5" ht="267.75">
      <c r="A67" t="s">
        <v>57</v>
      </c>
      <c r="E67" s="39" t="s">
        <v>3932</v>
      </c>
    </row>
    <row r="68" spans="1:16" ht="12.75">
      <c r="A68" t="s">
        <v>49</v>
      </c>
      <c s="34" t="s">
        <v>145</v>
      </c>
      <c s="34" t="s">
        <v>3933</v>
      </c>
      <c s="35" t="s">
        <v>55</v>
      </c>
      <c s="6" t="s">
        <v>3934</v>
      </c>
      <c s="36" t="s">
        <v>554</v>
      </c>
      <c s="37">
        <v>0.644</v>
      </c>
      <c s="36">
        <v>0</v>
      </c>
      <c s="36">
        <f>ROUND(G68*H68,6)</f>
      </c>
      <c r="L68" s="38">
        <v>0</v>
      </c>
      <c s="32">
        <f>ROUND(ROUND(L68,2)*ROUND(G68,3),2)</f>
      </c>
      <c s="36" t="s">
        <v>3071</v>
      </c>
      <c>
        <f>(M68*21)/100</f>
      </c>
      <c t="s">
        <v>27</v>
      </c>
    </row>
    <row r="69" spans="1:5" ht="12.75">
      <c r="A69" s="35" t="s">
        <v>54</v>
      </c>
      <c r="E69" s="39" t="s">
        <v>55</v>
      </c>
    </row>
    <row r="70" spans="1:5" ht="76.5">
      <c r="A70" s="35" t="s">
        <v>56</v>
      </c>
      <c r="E70" s="40" t="s">
        <v>4067</v>
      </c>
    </row>
    <row r="71" spans="1:5" ht="267.75">
      <c r="A71" t="s">
        <v>57</v>
      </c>
      <c r="E71" s="39" t="s">
        <v>3932</v>
      </c>
    </row>
    <row r="72" spans="1:13" ht="12.75">
      <c r="A72" t="s">
        <v>46</v>
      </c>
      <c r="C72" s="31" t="s">
        <v>65</v>
      </c>
      <c r="E72" s="33" t="s">
        <v>3215</v>
      </c>
      <c r="J72" s="32">
        <f>0</f>
      </c>
      <c s="32">
        <f>0</f>
      </c>
      <c s="32">
        <f>0+L73+L77+L81+L85+L89</f>
      </c>
      <c s="32">
        <f>0+M73+M77+M81+M85+M89</f>
      </c>
    </row>
    <row r="73" spans="1:16" ht="12.75">
      <c r="A73" t="s">
        <v>49</v>
      </c>
      <c s="34" t="s">
        <v>149</v>
      </c>
      <c s="34" t="s">
        <v>4068</v>
      </c>
      <c s="35" t="s">
        <v>55</v>
      </c>
      <c s="6" t="s">
        <v>4069</v>
      </c>
      <c s="36" t="s">
        <v>108</v>
      </c>
      <c s="37">
        <v>15.762</v>
      </c>
      <c s="36">
        <v>0</v>
      </c>
      <c s="36">
        <f>ROUND(G73*H73,6)</f>
      </c>
      <c r="L73" s="38">
        <v>0</v>
      </c>
      <c s="32">
        <f>ROUND(ROUND(L73,2)*ROUND(G73,3),2)</f>
      </c>
      <c s="36" t="s">
        <v>3071</v>
      </c>
      <c>
        <f>(M73*21)/100</f>
      </c>
      <c t="s">
        <v>27</v>
      </c>
    </row>
    <row r="74" spans="1:5" ht="12.75">
      <c r="A74" s="35" t="s">
        <v>54</v>
      </c>
      <c r="E74" s="39" t="s">
        <v>55</v>
      </c>
    </row>
    <row r="75" spans="1:5" ht="38.25">
      <c r="A75" s="35" t="s">
        <v>56</v>
      </c>
      <c r="E75" s="40" t="s">
        <v>4070</v>
      </c>
    </row>
    <row r="76" spans="1:5" ht="369.75">
      <c r="A76" t="s">
        <v>57</v>
      </c>
      <c r="E76" s="39" t="s">
        <v>3951</v>
      </c>
    </row>
    <row r="77" spans="1:16" ht="12.75">
      <c r="A77" t="s">
        <v>49</v>
      </c>
      <c s="34" t="s">
        <v>153</v>
      </c>
      <c s="34" t="s">
        <v>3216</v>
      </c>
      <c s="35" t="s">
        <v>55</v>
      </c>
      <c s="6" t="s">
        <v>3217</v>
      </c>
      <c s="36" t="s">
        <v>108</v>
      </c>
      <c s="37">
        <v>3</v>
      </c>
      <c s="36">
        <v>0</v>
      </c>
      <c s="36">
        <f>ROUND(G77*H77,6)</f>
      </c>
      <c r="L77" s="38">
        <v>0</v>
      </c>
      <c s="32">
        <f>ROUND(ROUND(L77,2)*ROUND(G77,3),2)</f>
      </c>
      <c s="36" t="s">
        <v>3071</v>
      </c>
      <c>
        <f>(M77*21)/100</f>
      </c>
      <c t="s">
        <v>27</v>
      </c>
    </row>
    <row r="78" spans="1:5" ht="12.75">
      <c r="A78" s="35" t="s">
        <v>54</v>
      </c>
      <c r="E78" s="39" t="s">
        <v>55</v>
      </c>
    </row>
    <row r="79" spans="1:5" ht="38.25">
      <c r="A79" s="35" t="s">
        <v>56</v>
      </c>
      <c r="E79" s="40" t="s">
        <v>4038</v>
      </c>
    </row>
    <row r="80" spans="1:5" ht="369.75">
      <c r="A80" t="s">
        <v>57</v>
      </c>
      <c r="E80" s="39" t="s">
        <v>3951</v>
      </c>
    </row>
    <row r="81" spans="1:16" ht="12.75">
      <c r="A81" t="s">
        <v>49</v>
      </c>
      <c s="34" t="s">
        <v>157</v>
      </c>
      <c s="34" t="s">
        <v>3956</v>
      </c>
      <c s="35" t="s">
        <v>55</v>
      </c>
      <c s="6" t="s">
        <v>3957</v>
      </c>
      <c s="36" t="s">
        <v>108</v>
      </c>
      <c s="37">
        <v>1.272</v>
      </c>
      <c s="36">
        <v>0</v>
      </c>
      <c s="36">
        <f>ROUND(G81*H81,6)</f>
      </c>
      <c r="L81" s="38">
        <v>0</v>
      </c>
      <c s="32">
        <f>ROUND(ROUND(L81,2)*ROUND(G81,3),2)</f>
      </c>
      <c s="36" t="s">
        <v>3071</v>
      </c>
      <c>
        <f>(M81*21)/100</f>
      </c>
      <c t="s">
        <v>27</v>
      </c>
    </row>
    <row r="82" spans="1:5" ht="12.75">
      <c r="A82" s="35" t="s">
        <v>54</v>
      </c>
      <c r="E82" s="39" t="s">
        <v>55</v>
      </c>
    </row>
    <row r="83" spans="1:5" ht="89.25">
      <c r="A83" s="35" t="s">
        <v>56</v>
      </c>
      <c r="E83" s="40" t="s">
        <v>4071</v>
      </c>
    </row>
    <row r="84" spans="1:5" ht="369.75">
      <c r="A84" t="s">
        <v>57</v>
      </c>
      <c r="E84" s="39" t="s">
        <v>3951</v>
      </c>
    </row>
    <row r="85" spans="1:16" ht="12.75">
      <c r="A85" t="s">
        <v>49</v>
      </c>
      <c s="34" t="s">
        <v>161</v>
      </c>
      <c s="34" t="s">
        <v>3959</v>
      </c>
      <c s="35" t="s">
        <v>55</v>
      </c>
      <c s="6" t="s">
        <v>3960</v>
      </c>
      <c s="36" t="s">
        <v>108</v>
      </c>
      <c s="37">
        <v>1.272</v>
      </c>
      <c s="36">
        <v>0</v>
      </c>
      <c s="36">
        <f>ROUND(G85*H85,6)</f>
      </c>
      <c r="L85" s="38">
        <v>0</v>
      </c>
      <c s="32">
        <f>ROUND(ROUND(L85,2)*ROUND(G85,3),2)</f>
      </c>
      <c s="36" t="s">
        <v>3071</v>
      </c>
      <c>
        <f>(M85*21)/100</f>
      </c>
      <c t="s">
        <v>27</v>
      </c>
    </row>
    <row r="86" spans="1:5" ht="12.75">
      <c r="A86" s="35" t="s">
        <v>54</v>
      </c>
      <c r="E86" s="39" t="s">
        <v>55</v>
      </c>
    </row>
    <row r="87" spans="1:5" ht="89.25">
      <c r="A87" s="35" t="s">
        <v>56</v>
      </c>
      <c r="E87" s="40" t="s">
        <v>4071</v>
      </c>
    </row>
    <row r="88" spans="1:5" ht="38.25">
      <c r="A88" t="s">
        <v>57</v>
      </c>
      <c r="E88" s="39" t="s">
        <v>3225</v>
      </c>
    </row>
    <row r="89" spans="1:16" ht="12.75">
      <c r="A89" t="s">
        <v>49</v>
      </c>
      <c s="34" t="s">
        <v>165</v>
      </c>
      <c s="34" t="s">
        <v>3226</v>
      </c>
      <c s="35" t="s">
        <v>55</v>
      </c>
      <c s="6" t="s">
        <v>3227</v>
      </c>
      <c s="36" t="s">
        <v>108</v>
      </c>
      <c s="37">
        <v>1.908</v>
      </c>
      <c s="36">
        <v>0</v>
      </c>
      <c s="36">
        <f>ROUND(G89*H89,6)</f>
      </c>
      <c r="L89" s="38">
        <v>0</v>
      </c>
      <c s="32">
        <f>ROUND(ROUND(L89,2)*ROUND(G89,3),2)</f>
      </c>
      <c s="36" t="s">
        <v>3071</v>
      </c>
      <c>
        <f>(M89*21)/100</f>
      </c>
      <c t="s">
        <v>27</v>
      </c>
    </row>
    <row r="90" spans="1:5" ht="12.75">
      <c r="A90" s="35" t="s">
        <v>54</v>
      </c>
      <c r="E90" s="39" t="s">
        <v>55</v>
      </c>
    </row>
    <row r="91" spans="1:5" ht="89.25">
      <c r="A91" s="35" t="s">
        <v>56</v>
      </c>
      <c r="E91" s="40" t="s">
        <v>4072</v>
      </c>
    </row>
    <row r="92" spans="1:5" ht="102">
      <c r="A92" t="s">
        <v>57</v>
      </c>
      <c r="E92" s="39" t="s">
        <v>3229</v>
      </c>
    </row>
    <row r="93" spans="1:13" ht="12.75">
      <c r="A93" t="s">
        <v>46</v>
      </c>
      <c r="C93" s="31" t="s">
        <v>110</v>
      </c>
      <c r="E93" s="33" t="s">
        <v>3963</v>
      </c>
      <c r="J93" s="32">
        <f>0</f>
      </c>
      <c s="32">
        <f>0</f>
      </c>
      <c s="32">
        <f>0+L94+L98+L102</f>
      </c>
      <c s="32">
        <f>0+M94+M98+M102</f>
      </c>
    </row>
    <row r="94" spans="1:16" ht="25.5">
      <c r="A94" t="s">
        <v>49</v>
      </c>
      <c s="34" t="s">
        <v>168</v>
      </c>
      <c s="34" t="s">
        <v>3964</v>
      </c>
      <c s="35" t="s">
        <v>55</v>
      </c>
      <c s="6" t="s">
        <v>3965</v>
      </c>
      <c s="36" t="s">
        <v>100</v>
      </c>
      <c s="37">
        <v>81.621</v>
      </c>
      <c s="36">
        <v>0</v>
      </c>
      <c s="36">
        <f>ROUND(G94*H94,6)</f>
      </c>
      <c r="L94" s="38">
        <v>0</v>
      </c>
      <c s="32">
        <f>ROUND(ROUND(L94,2)*ROUND(G94,3),2)</f>
      </c>
      <c s="36" t="s">
        <v>3071</v>
      </c>
      <c>
        <f>(M94*21)/100</f>
      </c>
      <c t="s">
        <v>27</v>
      </c>
    </row>
    <row r="95" spans="1:5" ht="12.75">
      <c r="A95" s="35" t="s">
        <v>54</v>
      </c>
      <c r="E95" s="39" t="s">
        <v>3966</v>
      </c>
    </row>
    <row r="96" spans="1:5" ht="76.5">
      <c r="A96" s="35" t="s">
        <v>56</v>
      </c>
      <c r="E96" s="40" t="s">
        <v>4073</v>
      </c>
    </row>
    <row r="97" spans="1:5" ht="191.25">
      <c r="A97" t="s">
        <v>57</v>
      </c>
      <c r="E97" s="39" t="s">
        <v>3968</v>
      </c>
    </row>
    <row r="98" spans="1:16" ht="25.5">
      <c r="A98" t="s">
        <v>49</v>
      </c>
      <c s="34" t="s">
        <v>171</v>
      </c>
      <c s="34" t="s">
        <v>3969</v>
      </c>
      <c s="35" t="s">
        <v>55</v>
      </c>
      <c s="6" t="s">
        <v>3970</v>
      </c>
      <c s="36" t="s">
        <v>100</v>
      </c>
      <c s="37">
        <v>163.242</v>
      </c>
      <c s="36">
        <v>0</v>
      </c>
      <c s="36">
        <f>ROUND(G98*H98,6)</f>
      </c>
      <c r="L98" s="38">
        <v>0</v>
      </c>
      <c s="32">
        <f>ROUND(ROUND(L98,2)*ROUND(G98,3),2)</f>
      </c>
      <c s="36" t="s">
        <v>3071</v>
      </c>
      <c>
        <f>(M98*21)/100</f>
      </c>
      <c t="s">
        <v>27</v>
      </c>
    </row>
    <row r="99" spans="1:5" ht="12.75">
      <c r="A99" s="35" t="s">
        <v>54</v>
      </c>
      <c r="E99" s="39" t="s">
        <v>3971</v>
      </c>
    </row>
    <row r="100" spans="1:5" ht="12.75">
      <c r="A100" s="35" t="s">
        <v>56</v>
      </c>
      <c r="E100" s="40" t="s">
        <v>4074</v>
      </c>
    </row>
    <row r="101" spans="1:5" ht="191.25">
      <c r="A101" t="s">
        <v>57</v>
      </c>
      <c r="E101" s="39" t="s">
        <v>3968</v>
      </c>
    </row>
    <row r="102" spans="1:16" ht="12.75">
      <c r="A102" t="s">
        <v>49</v>
      </c>
      <c s="34" t="s">
        <v>174</v>
      </c>
      <c s="34" t="s">
        <v>3973</v>
      </c>
      <c s="35" t="s">
        <v>55</v>
      </c>
      <c s="6" t="s">
        <v>3974</v>
      </c>
      <c s="36" t="s">
        <v>100</v>
      </c>
      <c s="37">
        <v>81.621</v>
      </c>
      <c s="36">
        <v>0</v>
      </c>
      <c s="36">
        <f>ROUND(G102*H102,6)</f>
      </c>
      <c r="L102" s="38">
        <v>0</v>
      </c>
      <c s="32">
        <f>ROUND(ROUND(L102,2)*ROUND(G102,3),2)</f>
      </c>
      <c s="36" t="s">
        <v>3071</v>
      </c>
      <c>
        <f>(M102*21)/100</f>
      </c>
      <c t="s">
        <v>27</v>
      </c>
    </row>
    <row r="103" spans="1:5" ht="12.75">
      <c r="A103" s="35" t="s">
        <v>54</v>
      </c>
      <c r="E103" s="39" t="s">
        <v>55</v>
      </c>
    </row>
    <row r="104" spans="1:5" ht="38.25">
      <c r="A104" s="35" t="s">
        <v>56</v>
      </c>
      <c r="E104" s="40" t="s">
        <v>4075</v>
      </c>
    </row>
    <row r="105" spans="1:5" ht="38.25">
      <c r="A105" t="s">
        <v>57</v>
      </c>
      <c r="E105" s="39" t="s">
        <v>3976</v>
      </c>
    </row>
    <row r="106" spans="1:13" ht="12.75">
      <c r="A106" t="s">
        <v>46</v>
      </c>
      <c r="C106" s="31" t="s">
        <v>119</v>
      </c>
      <c r="E106" s="33" t="s">
        <v>3562</v>
      </c>
      <c r="J106" s="32">
        <f>0</f>
      </c>
      <c s="32">
        <f>0</f>
      </c>
      <c s="32">
        <f>0+L107+L111+L115+L119+L123</f>
      </c>
      <c s="32">
        <f>0+M107+M111+M115+M119+M123</f>
      </c>
    </row>
    <row r="107" spans="1:16" ht="12.75">
      <c r="A107" t="s">
        <v>49</v>
      </c>
      <c s="34" t="s">
        <v>177</v>
      </c>
      <c s="34" t="s">
        <v>4045</v>
      </c>
      <c s="35" t="s">
        <v>55</v>
      </c>
      <c s="6" t="s">
        <v>4046</v>
      </c>
      <c s="36" t="s">
        <v>104</v>
      </c>
      <c s="37">
        <v>11.655</v>
      </c>
      <c s="36">
        <v>0</v>
      </c>
      <c s="36">
        <f>ROUND(G107*H107,6)</f>
      </c>
      <c r="L107" s="38">
        <v>0</v>
      </c>
      <c s="32">
        <f>ROUND(ROUND(L107,2)*ROUND(G107,3),2)</f>
      </c>
      <c s="36" t="s">
        <v>3071</v>
      </c>
      <c>
        <f>(M107*21)/100</f>
      </c>
      <c t="s">
        <v>27</v>
      </c>
    </row>
    <row r="108" spans="1:5" ht="12.75">
      <c r="A108" s="35" t="s">
        <v>54</v>
      </c>
      <c r="E108" s="39" t="s">
        <v>55</v>
      </c>
    </row>
    <row r="109" spans="1:5" ht="76.5">
      <c r="A109" s="35" t="s">
        <v>56</v>
      </c>
      <c r="E109" s="40" t="s">
        <v>4076</v>
      </c>
    </row>
    <row r="110" spans="1:5" ht="38.25">
      <c r="A110" t="s">
        <v>57</v>
      </c>
      <c r="E110" s="39" t="s">
        <v>4048</v>
      </c>
    </row>
    <row r="111" spans="1:16" ht="12.75">
      <c r="A111" t="s">
        <v>49</v>
      </c>
      <c s="34" t="s">
        <v>180</v>
      </c>
      <c s="34" t="s">
        <v>4018</v>
      </c>
      <c s="35" t="s">
        <v>55</v>
      </c>
      <c s="6" t="s">
        <v>4019</v>
      </c>
      <c s="36" t="s">
        <v>104</v>
      </c>
      <c s="37">
        <v>14.2</v>
      </c>
      <c s="36">
        <v>0</v>
      </c>
      <c s="36">
        <f>ROUND(G111*H111,6)</f>
      </c>
      <c r="L111" s="38">
        <v>0</v>
      </c>
      <c s="32">
        <f>ROUND(ROUND(L111,2)*ROUND(G111,3),2)</f>
      </c>
      <c s="36" t="s">
        <v>53</v>
      </c>
      <c>
        <f>(M111*21)/100</f>
      </c>
      <c t="s">
        <v>27</v>
      </c>
    </row>
    <row r="112" spans="1:5" ht="12.75">
      <c r="A112" s="35" t="s">
        <v>54</v>
      </c>
      <c r="E112" s="39" t="s">
        <v>55</v>
      </c>
    </row>
    <row r="113" spans="1:5" ht="38.25">
      <c r="A113" s="35" t="s">
        <v>56</v>
      </c>
      <c r="E113" s="40" t="s">
        <v>4077</v>
      </c>
    </row>
    <row r="114" spans="1:5" ht="63.75">
      <c r="A114" t="s">
        <v>57</v>
      </c>
      <c r="E114" s="39" t="s">
        <v>3429</v>
      </c>
    </row>
    <row r="115" spans="1:16" ht="12.75">
      <c r="A115" t="s">
        <v>49</v>
      </c>
      <c s="34" t="s">
        <v>183</v>
      </c>
      <c s="34" t="s">
        <v>3990</v>
      </c>
      <c s="35" t="s">
        <v>55</v>
      </c>
      <c s="6" t="s">
        <v>3991</v>
      </c>
      <c s="36" t="s">
        <v>108</v>
      </c>
      <c s="37">
        <v>34.863</v>
      </c>
      <c s="36">
        <v>0</v>
      </c>
      <c s="36">
        <f>ROUND(G115*H115,6)</f>
      </c>
      <c r="L115" s="38">
        <v>0</v>
      </c>
      <c s="32">
        <f>ROUND(ROUND(L115,2)*ROUND(G115,3),2)</f>
      </c>
      <c s="36" t="s">
        <v>3071</v>
      </c>
      <c>
        <f>(M115*21)/100</f>
      </c>
      <c t="s">
        <v>27</v>
      </c>
    </row>
    <row r="116" spans="1:5" ht="12.75">
      <c r="A116" s="35" t="s">
        <v>54</v>
      </c>
      <c r="E116" s="39" t="s">
        <v>55</v>
      </c>
    </row>
    <row r="117" spans="1:5" ht="153">
      <c r="A117" s="35" t="s">
        <v>56</v>
      </c>
      <c r="E117" s="40" t="s">
        <v>4078</v>
      </c>
    </row>
    <row r="118" spans="1:5" ht="114.75">
      <c r="A118" t="s">
        <v>57</v>
      </c>
      <c r="E118" s="39" t="s">
        <v>3282</v>
      </c>
    </row>
    <row r="119" spans="1:16" ht="12.75">
      <c r="A119" t="s">
        <v>49</v>
      </c>
      <c s="34" t="s">
        <v>187</v>
      </c>
      <c s="34" t="s">
        <v>3993</v>
      </c>
      <c s="35" t="s">
        <v>55</v>
      </c>
      <c s="6" t="s">
        <v>3994</v>
      </c>
      <c s="36" t="s">
        <v>108</v>
      </c>
      <c s="37">
        <v>0.838</v>
      </c>
      <c s="36">
        <v>0</v>
      </c>
      <c s="36">
        <f>ROUND(G119*H119,6)</f>
      </c>
      <c r="L119" s="38">
        <v>0</v>
      </c>
      <c s="32">
        <f>ROUND(ROUND(L119,2)*ROUND(G119,3),2)</f>
      </c>
      <c s="36" t="s">
        <v>3071</v>
      </c>
      <c>
        <f>(M119*21)/100</f>
      </c>
      <c t="s">
        <v>27</v>
      </c>
    </row>
    <row r="120" spans="1:5" ht="12.75">
      <c r="A120" s="35" t="s">
        <v>54</v>
      </c>
      <c r="E120" s="39" t="s">
        <v>55</v>
      </c>
    </row>
    <row r="121" spans="1:5" ht="51">
      <c r="A121" s="35" t="s">
        <v>56</v>
      </c>
      <c r="E121" s="40" t="s">
        <v>4079</v>
      </c>
    </row>
    <row r="122" spans="1:5" ht="114.75">
      <c r="A122" t="s">
        <v>57</v>
      </c>
      <c r="E122" s="39" t="s">
        <v>3282</v>
      </c>
    </row>
    <row r="123" spans="1:16" ht="12.75">
      <c r="A123" t="s">
        <v>49</v>
      </c>
      <c s="34" t="s">
        <v>191</v>
      </c>
      <c s="34" t="s">
        <v>4080</v>
      </c>
      <c s="35" t="s">
        <v>55</v>
      </c>
      <c s="6" t="s">
        <v>4081</v>
      </c>
      <c s="36" t="s">
        <v>554</v>
      </c>
      <c s="37">
        <v>0.2</v>
      </c>
      <c s="36">
        <v>0</v>
      </c>
      <c s="36">
        <f>ROUND(G123*H123,6)</f>
      </c>
      <c r="L123" s="38">
        <v>0</v>
      </c>
      <c s="32">
        <f>ROUND(ROUND(L123,2)*ROUND(G123,3),2)</f>
      </c>
      <c s="36" t="s">
        <v>3071</v>
      </c>
      <c>
        <f>(M123*21)/100</f>
      </c>
      <c t="s">
        <v>27</v>
      </c>
    </row>
    <row r="124" spans="1:5" ht="12.75">
      <c r="A124" s="35" t="s">
        <v>54</v>
      </c>
      <c r="E124" s="39" t="s">
        <v>55</v>
      </c>
    </row>
    <row r="125" spans="1:5" ht="25.5">
      <c r="A125" s="35" t="s">
        <v>56</v>
      </c>
      <c r="E125" s="40" t="s">
        <v>4082</v>
      </c>
    </row>
    <row r="126" spans="1:5" ht="76.5">
      <c r="A126" t="s">
        <v>57</v>
      </c>
      <c r="E126" s="39" t="s">
        <v>4083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0.xml><?xml version="1.0" encoding="utf-8"?>
<worksheet xmlns="http://schemas.openxmlformats.org/spreadsheetml/2006/main" xmlns:r="http://schemas.openxmlformats.org/officeDocument/2006/relationships">
  <dimension ref="A1:T12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3894</v>
      </c>
      <c s="41">
        <f>Rekapitulace!C81</f>
      </c>
      <c s="20" t="s">
        <v>0</v>
      </c>
      <c t="s">
        <v>23</v>
      </c>
      <c t="s">
        <v>27</v>
      </c>
    </row>
    <row r="4" spans="1:16" ht="32" customHeight="1">
      <c r="A4" s="24" t="s">
        <v>20</v>
      </c>
      <c s="25" t="s">
        <v>28</v>
      </c>
      <c s="27" t="s">
        <v>3894</v>
      </c>
      <c r="E4" s="26" t="s">
        <v>3895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COUNTIFS(L8:L124,"=0",A8:A124,"P")+COUNTIFS(L8:L124,"",A8:A124,"P")+SUM(Q8:Q124)</f>
      </c>
    </row>
    <row r="8" spans="1:13" ht="12.75">
      <c r="A8" t="s">
        <v>44</v>
      </c>
      <c r="C8" s="28" t="s">
        <v>4086</v>
      </c>
      <c r="E8" s="30" t="s">
        <v>4085</v>
      </c>
      <c r="J8" s="29">
        <f>0+J9+J22+J55+J68+J81+J98+J111</f>
      </c>
      <c s="29">
        <f>0+K9+K22+K55+K68+K81+K98+K111</f>
      </c>
      <c s="29">
        <f>0+L9+L22+L55+L68+L81+L98+L111</f>
      </c>
      <c s="29">
        <f>0+M9+M22+M55+M68+M81+M98+M111</f>
      </c>
    </row>
    <row r="9" spans="1:13" ht="12.75">
      <c r="A9" t="s">
        <v>46</v>
      </c>
      <c r="C9" s="31" t="s">
        <v>620</v>
      </c>
      <c r="E9" s="33" t="s">
        <v>621</v>
      </c>
      <c r="J9" s="32">
        <f>0</f>
      </c>
      <c s="32">
        <f>0</f>
      </c>
      <c s="32">
        <f>0+L10+L14+L18</f>
      </c>
      <c s="32">
        <f>0+M10+M14+M18</f>
      </c>
    </row>
    <row r="10" spans="1:16" ht="25.5">
      <c r="A10" t="s">
        <v>49</v>
      </c>
      <c s="34" t="s">
        <v>47</v>
      </c>
      <c s="34" t="s">
        <v>571</v>
      </c>
      <c s="35" t="s">
        <v>572</v>
      </c>
      <c s="6" t="s">
        <v>573</v>
      </c>
      <c s="36" t="s">
        <v>554</v>
      </c>
      <c s="37">
        <v>491.17</v>
      </c>
      <c s="36">
        <v>0</v>
      </c>
      <c s="36">
        <f>ROUND(G10*H10,6)</f>
      </c>
      <c r="L10" s="38">
        <v>0</v>
      </c>
      <c s="32">
        <f>ROUND(ROUND(L10,2)*ROUND(G10,3),2)</f>
      </c>
      <c s="36" t="s">
        <v>53</v>
      </c>
      <c>
        <f>(M10*21)/100</f>
      </c>
      <c t="s">
        <v>27</v>
      </c>
    </row>
    <row r="11" spans="1:5" ht="25.5">
      <c r="A11" s="35" t="s">
        <v>54</v>
      </c>
      <c r="E11" s="39" t="s">
        <v>555</v>
      </c>
    </row>
    <row r="12" spans="1:5" ht="25.5">
      <c r="A12" s="35" t="s">
        <v>56</v>
      </c>
      <c r="E12" s="40" t="s">
        <v>4087</v>
      </c>
    </row>
    <row r="13" spans="1:5" ht="165.75">
      <c r="A13" t="s">
        <v>57</v>
      </c>
      <c r="E13" s="39" t="s">
        <v>556</v>
      </c>
    </row>
    <row r="14" spans="1:16" ht="25.5">
      <c r="A14" t="s">
        <v>49</v>
      </c>
      <c s="34" t="s">
        <v>27</v>
      </c>
      <c s="34" t="s">
        <v>551</v>
      </c>
      <c s="35" t="s">
        <v>552</v>
      </c>
      <c s="6" t="s">
        <v>553</v>
      </c>
      <c s="36" t="s">
        <v>554</v>
      </c>
      <c s="37">
        <v>11.425</v>
      </c>
      <c s="36">
        <v>0</v>
      </c>
      <c s="36">
        <f>ROUND(G14*H14,6)</f>
      </c>
      <c r="L14" s="38">
        <v>0</v>
      </c>
      <c s="32">
        <f>ROUND(ROUND(L14,2)*ROUND(G14,3),2)</f>
      </c>
      <c s="36" t="s">
        <v>53</v>
      </c>
      <c>
        <f>(M14*21)/100</f>
      </c>
      <c t="s">
        <v>27</v>
      </c>
    </row>
    <row r="15" spans="1:5" ht="25.5">
      <c r="A15" s="35" t="s">
        <v>54</v>
      </c>
      <c r="E15" s="39" t="s">
        <v>555</v>
      </c>
    </row>
    <row r="16" spans="1:5" ht="25.5">
      <c r="A16" s="35" t="s">
        <v>56</v>
      </c>
      <c r="E16" s="40" t="s">
        <v>4088</v>
      </c>
    </row>
    <row r="17" spans="1:5" ht="165.75">
      <c r="A17" t="s">
        <v>57</v>
      </c>
      <c r="E17" s="39" t="s">
        <v>556</v>
      </c>
    </row>
    <row r="18" spans="1:16" ht="25.5">
      <c r="A18" t="s">
        <v>49</v>
      </c>
      <c s="34" t="s">
        <v>26</v>
      </c>
      <c s="34" t="s">
        <v>2787</v>
      </c>
      <c s="35" t="s">
        <v>2788</v>
      </c>
      <c s="6" t="s">
        <v>2789</v>
      </c>
      <c s="36" t="s">
        <v>554</v>
      </c>
      <c s="37">
        <v>143.634</v>
      </c>
      <c s="36">
        <v>0</v>
      </c>
      <c s="36">
        <f>ROUND(G18*H18,6)</f>
      </c>
      <c r="L18" s="38">
        <v>0</v>
      </c>
      <c s="32">
        <f>ROUND(ROUND(L18,2)*ROUND(G18,3),2)</f>
      </c>
      <c s="36" t="s">
        <v>53</v>
      </c>
      <c>
        <f>(M18*21)/100</f>
      </c>
      <c t="s">
        <v>27</v>
      </c>
    </row>
    <row r="19" spans="1:5" ht="25.5">
      <c r="A19" s="35" t="s">
        <v>54</v>
      </c>
      <c r="E19" s="39" t="s">
        <v>555</v>
      </c>
    </row>
    <row r="20" spans="1:5" ht="25.5">
      <c r="A20" s="35" t="s">
        <v>56</v>
      </c>
      <c r="E20" s="40" t="s">
        <v>4089</v>
      </c>
    </row>
    <row r="21" spans="1:5" ht="165.75">
      <c r="A21" t="s">
        <v>57</v>
      </c>
      <c r="E21" s="39" t="s">
        <v>556</v>
      </c>
    </row>
    <row r="22" spans="1:13" ht="12.75">
      <c r="A22" t="s">
        <v>46</v>
      </c>
      <c r="C22" s="31" t="s">
        <v>47</v>
      </c>
      <c r="E22" s="33" t="s">
        <v>86</v>
      </c>
      <c r="J22" s="32">
        <f>0</f>
      </c>
      <c s="32">
        <f>0</f>
      </c>
      <c s="32">
        <f>0+L23+L27+L31+L35+L39+L43+L47+L51</f>
      </c>
      <c s="32">
        <f>0+M23+M27+M31+M35+M39+M43+M47+M51</f>
      </c>
    </row>
    <row r="23" spans="1:16" ht="12.75">
      <c r="A23" t="s">
        <v>49</v>
      </c>
      <c s="34" t="s">
        <v>65</v>
      </c>
      <c s="34" t="s">
        <v>3289</v>
      </c>
      <c s="35" t="s">
        <v>55</v>
      </c>
      <c s="6" t="s">
        <v>99</v>
      </c>
      <c s="36" t="s">
        <v>100</v>
      </c>
      <c s="37">
        <v>102</v>
      </c>
      <c s="36">
        <v>0</v>
      </c>
      <c s="36">
        <f>ROUND(G23*H23,6)</f>
      </c>
      <c r="L23" s="38">
        <v>0</v>
      </c>
      <c s="32">
        <f>ROUND(ROUND(L23,2)*ROUND(G23,3),2)</f>
      </c>
      <c s="36" t="s">
        <v>3071</v>
      </c>
      <c>
        <f>(M23*21)/100</f>
      </c>
      <c t="s">
        <v>27</v>
      </c>
    </row>
    <row r="24" spans="1:5" ht="12.75">
      <c r="A24" s="35" t="s">
        <v>54</v>
      </c>
      <c r="E24" s="39" t="s">
        <v>55</v>
      </c>
    </row>
    <row r="25" spans="1:5" ht="76.5">
      <c r="A25" s="35" t="s">
        <v>56</v>
      </c>
      <c r="E25" s="40" t="s">
        <v>4090</v>
      </c>
    </row>
    <row r="26" spans="1:5" ht="38.25">
      <c r="A26" t="s">
        <v>57</v>
      </c>
      <c r="E26" s="39" t="s">
        <v>3903</v>
      </c>
    </row>
    <row r="27" spans="1:16" ht="12.75">
      <c r="A27" t="s">
        <v>49</v>
      </c>
      <c s="34" t="s">
        <v>70</v>
      </c>
      <c s="34" t="s">
        <v>3133</v>
      </c>
      <c s="35" t="s">
        <v>55</v>
      </c>
      <c s="6" t="s">
        <v>3134</v>
      </c>
      <c s="36" t="s">
        <v>108</v>
      </c>
      <c s="37">
        <v>9.3</v>
      </c>
      <c s="36">
        <v>0</v>
      </c>
      <c s="36">
        <f>ROUND(G27*H27,6)</f>
      </c>
      <c r="L27" s="38">
        <v>0</v>
      </c>
      <c s="32">
        <f>ROUND(ROUND(L27,2)*ROUND(G27,3),2)</f>
      </c>
      <c s="36" t="s">
        <v>3071</v>
      </c>
      <c>
        <f>(M27*21)/100</f>
      </c>
      <c t="s">
        <v>27</v>
      </c>
    </row>
    <row r="28" spans="1:5" ht="12.75">
      <c r="A28" s="35" t="s">
        <v>54</v>
      </c>
      <c r="E28" s="39" t="s">
        <v>55</v>
      </c>
    </row>
    <row r="29" spans="1:5" ht="89.25">
      <c r="A29" s="35" t="s">
        <v>56</v>
      </c>
      <c r="E29" s="40" t="s">
        <v>4091</v>
      </c>
    </row>
    <row r="30" spans="1:5" ht="38.25">
      <c r="A30" t="s">
        <v>57</v>
      </c>
      <c r="E30" s="39" t="s">
        <v>3136</v>
      </c>
    </row>
    <row r="31" spans="1:16" ht="12.75">
      <c r="A31" t="s">
        <v>49</v>
      </c>
      <c s="34" t="s">
        <v>75</v>
      </c>
      <c s="34" t="s">
        <v>3905</v>
      </c>
      <c s="35" t="s">
        <v>55</v>
      </c>
      <c s="6" t="s">
        <v>3906</v>
      </c>
      <c s="36" t="s">
        <v>108</v>
      </c>
      <c s="37">
        <v>245.585</v>
      </c>
      <c s="36">
        <v>0</v>
      </c>
      <c s="36">
        <f>ROUND(G31*H31,6)</f>
      </c>
      <c r="L31" s="38">
        <v>0</v>
      </c>
      <c s="32">
        <f>ROUND(ROUND(L31,2)*ROUND(G31,3),2)</f>
      </c>
      <c s="36" t="s">
        <v>3071</v>
      </c>
      <c>
        <f>(M31*21)/100</f>
      </c>
      <c t="s">
        <v>27</v>
      </c>
    </row>
    <row r="32" spans="1:5" ht="12.75">
      <c r="A32" s="35" t="s">
        <v>54</v>
      </c>
      <c r="E32" s="39" t="s">
        <v>55</v>
      </c>
    </row>
    <row r="33" spans="1:5" ht="89.25">
      <c r="A33" s="35" t="s">
        <v>56</v>
      </c>
      <c r="E33" s="40" t="s">
        <v>4092</v>
      </c>
    </row>
    <row r="34" spans="1:5" ht="318.75">
      <c r="A34" t="s">
        <v>57</v>
      </c>
      <c r="E34" s="39" t="s">
        <v>3148</v>
      </c>
    </row>
    <row r="35" spans="1:16" ht="12.75">
      <c r="A35" t="s">
        <v>49</v>
      </c>
      <c s="34" t="s">
        <v>110</v>
      </c>
      <c s="34" t="s">
        <v>3909</v>
      </c>
      <c s="35" t="s">
        <v>55</v>
      </c>
      <c s="6" t="s">
        <v>3910</v>
      </c>
      <c s="36" t="s">
        <v>108</v>
      </c>
      <c s="37">
        <v>245.585</v>
      </c>
      <c s="36">
        <v>0</v>
      </c>
      <c s="36">
        <f>ROUND(G35*H35,6)</f>
      </c>
      <c r="L35" s="38">
        <v>0</v>
      </c>
      <c s="32">
        <f>ROUND(ROUND(L35,2)*ROUND(G35,3),2)</f>
      </c>
      <c s="36" t="s">
        <v>3071</v>
      </c>
      <c>
        <f>(M35*21)/100</f>
      </c>
      <c t="s">
        <v>27</v>
      </c>
    </row>
    <row r="36" spans="1:5" ht="12.75">
      <c r="A36" s="35" t="s">
        <v>54</v>
      </c>
      <c r="E36" s="39" t="s">
        <v>55</v>
      </c>
    </row>
    <row r="37" spans="1:5" ht="25.5">
      <c r="A37" s="35" t="s">
        <v>56</v>
      </c>
      <c r="E37" s="40" t="s">
        <v>4093</v>
      </c>
    </row>
    <row r="38" spans="1:5" ht="191.25">
      <c r="A38" t="s">
        <v>57</v>
      </c>
      <c r="E38" s="39" t="s">
        <v>3912</v>
      </c>
    </row>
    <row r="39" spans="1:16" ht="12.75">
      <c r="A39" t="s">
        <v>49</v>
      </c>
      <c s="34" t="s">
        <v>114</v>
      </c>
      <c s="34" t="s">
        <v>3695</v>
      </c>
      <c s="35" t="s">
        <v>55</v>
      </c>
      <c s="6" t="s">
        <v>3696</v>
      </c>
      <c s="36" t="s">
        <v>108</v>
      </c>
      <c s="37">
        <v>145.94</v>
      </c>
      <c s="36">
        <v>0</v>
      </c>
      <c s="36">
        <f>ROUND(G39*H39,6)</f>
      </c>
      <c r="L39" s="38">
        <v>0</v>
      </c>
      <c s="32">
        <f>ROUND(ROUND(L39,2)*ROUND(G39,3),2)</f>
      </c>
      <c s="36" t="s">
        <v>3071</v>
      </c>
      <c>
        <f>(M39*21)/100</f>
      </c>
      <c t="s">
        <v>27</v>
      </c>
    </row>
    <row r="40" spans="1:5" ht="12.75">
      <c r="A40" s="35" t="s">
        <v>54</v>
      </c>
      <c r="E40" s="39" t="s">
        <v>55</v>
      </c>
    </row>
    <row r="41" spans="1:5" ht="38.25">
      <c r="A41" s="35" t="s">
        <v>56</v>
      </c>
      <c r="E41" s="40" t="s">
        <v>4094</v>
      </c>
    </row>
    <row r="42" spans="1:5" ht="293.25">
      <c r="A42" t="s">
        <v>57</v>
      </c>
      <c r="E42" s="39" t="s">
        <v>3915</v>
      </c>
    </row>
    <row r="43" spans="1:16" ht="12.75">
      <c r="A43" t="s">
        <v>49</v>
      </c>
      <c s="34" t="s">
        <v>119</v>
      </c>
      <c s="34" t="s">
        <v>3916</v>
      </c>
      <c s="35" t="s">
        <v>55</v>
      </c>
      <c s="6" t="s">
        <v>3917</v>
      </c>
      <c s="36" t="s">
        <v>100</v>
      </c>
      <c s="37">
        <v>62</v>
      </c>
      <c s="36">
        <v>0</v>
      </c>
      <c s="36">
        <f>ROUND(G43*H43,6)</f>
      </c>
      <c r="L43" s="38">
        <v>0</v>
      </c>
      <c s="32">
        <f>ROUND(ROUND(L43,2)*ROUND(G43,3),2)</f>
      </c>
      <c s="36" t="s">
        <v>3071</v>
      </c>
      <c>
        <f>(M43*21)/100</f>
      </c>
      <c t="s">
        <v>27</v>
      </c>
    </row>
    <row r="44" spans="1:5" ht="12.75">
      <c r="A44" s="35" t="s">
        <v>54</v>
      </c>
      <c r="E44" s="39" t="s">
        <v>55</v>
      </c>
    </row>
    <row r="45" spans="1:5" ht="89.25">
      <c r="A45" s="35" t="s">
        <v>56</v>
      </c>
      <c r="E45" s="40" t="s">
        <v>4095</v>
      </c>
    </row>
    <row r="46" spans="1:5" ht="38.25">
      <c r="A46" t="s">
        <v>57</v>
      </c>
      <c r="E46" s="39" t="s">
        <v>3177</v>
      </c>
    </row>
    <row r="47" spans="1:16" ht="12.75">
      <c r="A47" t="s">
        <v>49</v>
      </c>
      <c s="34" t="s">
        <v>123</v>
      </c>
      <c s="34" t="s">
        <v>3919</v>
      </c>
      <c s="35" t="s">
        <v>55</v>
      </c>
      <c s="6" t="s">
        <v>3920</v>
      </c>
      <c s="36" t="s">
        <v>100</v>
      </c>
      <c s="37">
        <v>62</v>
      </c>
      <c s="36">
        <v>0</v>
      </c>
      <c s="36">
        <f>ROUND(G47*H47,6)</f>
      </c>
      <c r="L47" s="38">
        <v>0</v>
      </c>
      <c s="32">
        <f>ROUND(ROUND(L47,2)*ROUND(G47,3),2)</f>
      </c>
      <c s="36" t="s">
        <v>3071</v>
      </c>
      <c>
        <f>(M47*21)/100</f>
      </c>
      <c t="s">
        <v>27</v>
      </c>
    </row>
    <row r="48" spans="1:5" ht="12.75">
      <c r="A48" s="35" t="s">
        <v>54</v>
      </c>
      <c r="E48" s="39" t="s">
        <v>55</v>
      </c>
    </row>
    <row r="49" spans="1:5" ht="76.5">
      <c r="A49" s="35" t="s">
        <v>56</v>
      </c>
      <c r="E49" s="40" t="s">
        <v>4096</v>
      </c>
    </row>
    <row r="50" spans="1:5" ht="25.5">
      <c r="A50" t="s">
        <v>57</v>
      </c>
      <c r="E50" s="39" t="s">
        <v>3921</v>
      </c>
    </row>
    <row r="51" spans="1:16" ht="12.75">
      <c r="A51" t="s">
        <v>49</v>
      </c>
      <c s="34" t="s">
        <v>127</v>
      </c>
      <c s="34" t="s">
        <v>3186</v>
      </c>
      <c s="35" t="s">
        <v>55</v>
      </c>
      <c s="6" t="s">
        <v>3187</v>
      </c>
      <c s="36" t="s">
        <v>100</v>
      </c>
      <c s="37">
        <v>62</v>
      </c>
      <c s="36">
        <v>0</v>
      </c>
      <c s="36">
        <f>ROUND(G51*H51,6)</f>
      </c>
      <c r="L51" s="38">
        <v>0</v>
      </c>
      <c s="32">
        <f>ROUND(ROUND(L51,2)*ROUND(G51,3),2)</f>
      </c>
      <c s="36" t="s">
        <v>3071</v>
      </c>
      <c>
        <f>(M51*21)/100</f>
      </c>
      <c t="s">
        <v>27</v>
      </c>
    </row>
    <row r="52" spans="1:5" ht="12.75">
      <c r="A52" s="35" t="s">
        <v>54</v>
      </c>
      <c r="E52" s="39" t="s">
        <v>55</v>
      </c>
    </row>
    <row r="53" spans="1:5" ht="76.5">
      <c r="A53" s="35" t="s">
        <v>56</v>
      </c>
      <c r="E53" s="40" t="s">
        <v>4096</v>
      </c>
    </row>
    <row r="54" spans="1:5" ht="38.25">
      <c r="A54" t="s">
        <v>57</v>
      </c>
      <c r="E54" s="39" t="s">
        <v>3189</v>
      </c>
    </row>
    <row r="55" spans="1:13" ht="12.75">
      <c r="A55" t="s">
        <v>46</v>
      </c>
      <c r="C55" s="31" t="s">
        <v>27</v>
      </c>
      <c r="E55" s="33" t="s">
        <v>3194</v>
      </c>
      <c r="J55" s="32">
        <f>0</f>
      </c>
      <c s="32">
        <f>0</f>
      </c>
      <c s="32">
        <f>0+L56+L60+L64</f>
      </c>
      <c s="32">
        <f>0+M56+M60+M64</f>
      </c>
    </row>
    <row r="56" spans="1:16" ht="12.75">
      <c r="A56" t="s">
        <v>49</v>
      </c>
      <c s="34" t="s">
        <v>131</v>
      </c>
      <c s="34" t="s">
        <v>3922</v>
      </c>
      <c s="35" t="s">
        <v>55</v>
      </c>
      <c s="6" t="s">
        <v>3923</v>
      </c>
      <c s="36" t="s">
        <v>108</v>
      </c>
      <c s="37">
        <v>0.131</v>
      </c>
      <c s="36">
        <v>0</v>
      </c>
      <c s="36">
        <f>ROUND(G56*H56,6)</f>
      </c>
      <c r="L56" s="38">
        <v>0</v>
      </c>
      <c s="32">
        <f>ROUND(ROUND(L56,2)*ROUND(G56,3),2)</f>
      </c>
      <c s="36" t="s">
        <v>3071</v>
      </c>
      <c>
        <f>(M56*21)/100</f>
      </c>
      <c t="s">
        <v>27</v>
      </c>
    </row>
    <row r="57" spans="1:5" ht="12.75">
      <c r="A57" s="35" t="s">
        <v>54</v>
      </c>
      <c r="E57" s="39" t="s">
        <v>55</v>
      </c>
    </row>
    <row r="58" spans="1:5" ht="38.25">
      <c r="A58" s="35" t="s">
        <v>56</v>
      </c>
      <c r="E58" s="40" t="s">
        <v>4097</v>
      </c>
    </row>
    <row r="59" spans="1:5" ht="38.25">
      <c r="A59" t="s">
        <v>57</v>
      </c>
      <c r="E59" s="39" t="s">
        <v>3225</v>
      </c>
    </row>
    <row r="60" spans="1:16" ht="12.75">
      <c r="A60" t="s">
        <v>49</v>
      </c>
      <c s="34" t="s">
        <v>135</v>
      </c>
      <c s="34" t="s">
        <v>3925</v>
      </c>
      <c s="35" t="s">
        <v>55</v>
      </c>
      <c s="6" t="s">
        <v>3926</v>
      </c>
      <c s="36" t="s">
        <v>108</v>
      </c>
      <c s="37">
        <v>15.767</v>
      </c>
      <c s="36">
        <v>0</v>
      </c>
      <c s="36">
        <f>ROUND(G60*H60,6)</f>
      </c>
      <c r="L60" s="38">
        <v>0</v>
      </c>
      <c s="32">
        <f>ROUND(ROUND(L60,2)*ROUND(G60,3),2)</f>
      </c>
      <c s="36" t="s">
        <v>3071</v>
      </c>
      <c>
        <f>(M60*21)/100</f>
      </c>
      <c t="s">
        <v>27</v>
      </c>
    </row>
    <row r="61" spans="1:5" ht="12.75">
      <c r="A61" s="35" t="s">
        <v>54</v>
      </c>
      <c r="E61" s="39" t="s">
        <v>55</v>
      </c>
    </row>
    <row r="62" spans="1:5" ht="89.25">
      <c r="A62" s="35" t="s">
        <v>56</v>
      </c>
      <c r="E62" s="40" t="s">
        <v>4098</v>
      </c>
    </row>
    <row r="63" spans="1:5" ht="369.75">
      <c r="A63" t="s">
        <v>57</v>
      </c>
      <c r="E63" s="39" t="s">
        <v>3928</v>
      </c>
    </row>
    <row r="64" spans="1:16" ht="12.75">
      <c r="A64" t="s">
        <v>49</v>
      </c>
      <c s="34" t="s">
        <v>140</v>
      </c>
      <c s="34" t="s">
        <v>3933</v>
      </c>
      <c s="35" t="s">
        <v>55</v>
      </c>
      <c s="6" t="s">
        <v>3934</v>
      </c>
      <c s="36" t="s">
        <v>554</v>
      </c>
      <c s="37">
        <v>1.017</v>
      </c>
      <c s="36">
        <v>0</v>
      </c>
      <c s="36">
        <f>ROUND(G64*H64,6)</f>
      </c>
      <c r="L64" s="38">
        <v>0</v>
      </c>
      <c s="32">
        <f>ROUND(ROUND(L64,2)*ROUND(G64,3),2)</f>
      </c>
      <c s="36" t="s">
        <v>3071</v>
      </c>
      <c>
        <f>(M64*21)/100</f>
      </c>
      <c t="s">
        <v>27</v>
      </c>
    </row>
    <row r="65" spans="1:5" ht="12.75">
      <c r="A65" s="35" t="s">
        <v>54</v>
      </c>
      <c r="E65" s="39" t="s">
        <v>55</v>
      </c>
    </row>
    <row r="66" spans="1:5" ht="63.75">
      <c r="A66" s="35" t="s">
        <v>56</v>
      </c>
      <c r="E66" s="40" t="s">
        <v>4099</v>
      </c>
    </row>
    <row r="67" spans="1:5" ht="267.75">
      <c r="A67" t="s">
        <v>57</v>
      </c>
      <c r="E67" s="39" t="s">
        <v>3932</v>
      </c>
    </row>
    <row r="68" spans="1:13" ht="12.75">
      <c r="A68" t="s">
        <v>46</v>
      </c>
      <c r="C68" s="31" t="s">
        <v>26</v>
      </c>
      <c r="E68" s="33" t="s">
        <v>3532</v>
      </c>
      <c r="J68" s="32">
        <f>0</f>
      </c>
      <c s="32">
        <f>0</f>
      </c>
      <c s="32">
        <f>0+L69+L73+L77</f>
      </c>
      <c s="32">
        <f>0+M69+M73+M77</f>
      </c>
    </row>
    <row r="69" spans="1:16" ht="12.75">
      <c r="A69" t="s">
        <v>49</v>
      </c>
      <c s="34" t="s">
        <v>145</v>
      </c>
      <c s="34" t="s">
        <v>3533</v>
      </c>
      <c s="35" t="s">
        <v>55</v>
      </c>
      <c s="6" t="s">
        <v>3534</v>
      </c>
      <c s="36" t="s">
        <v>108</v>
      </c>
      <c s="37">
        <v>8.917</v>
      </c>
      <c s="36">
        <v>0</v>
      </c>
      <c s="36">
        <f>ROUND(G69*H69,6)</f>
      </c>
      <c r="L69" s="38">
        <v>0</v>
      </c>
      <c s="32">
        <f>ROUND(ROUND(L69,2)*ROUND(G69,3),2)</f>
      </c>
      <c s="36" t="s">
        <v>3071</v>
      </c>
      <c>
        <f>(M69*21)/100</f>
      </c>
      <c t="s">
        <v>27</v>
      </c>
    </row>
    <row r="70" spans="1:5" ht="12.75">
      <c r="A70" s="35" t="s">
        <v>54</v>
      </c>
      <c r="E70" s="39" t="s">
        <v>55</v>
      </c>
    </row>
    <row r="71" spans="1:5" ht="63.75">
      <c r="A71" s="35" t="s">
        <v>56</v>
      </c>
      <c r="E71" s="40" t="s">
        <v>4100</v>
      </c>
    </row>
    <row r="72" spans="1:5" ht="369.75">
      <c r="A72" t="s">
        <v>57</v>
      </c>
      <c r="E72" s="39" t="s">
        <v>3928</v>
      </c>
    </row>
    <row r="73" spans="1:16" ht="12.75">
      <c r="A73" t="s">
        <v>49</v>
      </c>
      <c s="34" t="s">
        <v>149</v>
      </c>
      <c s="34" t="s">
        <v>3937</v>
      </c>
      <c s="35" t="s">
        <v>55</v>
      </c>
      <c s="6" t="s">
        <v>3938</v>
      </c>
      <c s="36" t="s">
        <v>554</v>
      </c>
      <c s="37">
        <v>1.477</v>
      </c>
      <c s="36">
        <v>0</v>
      </c>
      <c s="36">
        <f>ROUND(G73*H73,6)</f>
      </c>
      <c r="L73" s="38">
        <v>0</v>
      </c>
      <c s="32">
        <f>ROUND(ROUND(L73,2)*ROUND(G73,3),2)</f>
      </c>
      <c s="36" t="s">
        <v>3071</v>
      </c>
      <c>
        <f>(M73*21)/100</f>
      </c>
      <c t="s">
        <v>27</v>
      </c>
    </row>
    <row r="74" spans="1:5" ht="12.75">
      <c r="A74" s="35" t="s">
        <v>54</v>
      </c>
      <c r="E74" s="39" t="s">
        <v>55</v>
      </c>
    </row>
    <row r="75" spans="1:5" ht="25.5">
      <c r="A75" s="35" t="s">
        <v>56</v>
      </c>
      <c r="E75" s="40" t="s">
        <v>4101</v>
      </c>
    </row>
    <row r="76" spans="1:5" ht="267.75">
      <c r="A76" t="s">
        <v>57</v>
      </c>
      <c r="E76" s="39" t="s">
        <v>3932</v>
      </c>
    </row>
    <row r="77" spans="1:16" ht="12.75">
      <c r="A77" t="s">
        <v>49</v>
      </c>
      <c s="34" t="s">
        <v>153</v>
      </c>
      <c s="34" t="s">
        <v>3940</v>
      </c>
      <c s="35" t="s">
        <v>55</v>
      </c>
      <c s="6" t="s">
        <v>3941</v>
      </c>
      <c s="36" t="s">
        <v>108</v>
      </c>
      <c s="37">
        <v>1.978</v>
      </c>
      <c s="36">
        <v>0</v>
      </c>
      <c s="36">
        <f>ROUND(G77*H77,6)</f>
      </c>
      <c r="L77" s="38">
        <v>0</v>
      </c>
      <c s="32">
        <f>ROUND(ROUND(L77,2)*ROUND(G77,3),2)</f>
      </c>
      <c s="36" t="s">
        <v>3071</v>
      </c>
      <c>
        <f>(M77*21)/100</f>
      </c>
      <c t="s">
        <v>27</v>
      </c>
    </row>
    <row r="78" spans="1:5" ht="12.75">
      <c r="A78" s="35" t="s">
        <v>54</v>
      </c>
      <c r="E78" s="39" t="s">
        <v>55</v>
      </c>
    </row>
    <row r="79" spans="1:5" ht="63.75">
      <c r="A79" s="35" t="s">
        <v>56</v>
      </c>
      <c r="E79" s="40" t="s">
        <v>4102</v>
      </c>
    </row>
    <row r="80" spans="1:5" ht="382.5">
      <c r="A80" t="s">
        <v>57</v>
      </c>
      <c r="E80" s="39" t="s">
        <v>3943</v>
      </c>
    </row>
    <row r="81" spans="1:13" ht="12.75">
      <c r="A81" t="s">
        <v>46</v>
      </c>
      <c r="C81" s="31" t="s">
        <v>65</v>
      </c>
      <c r="E81" s="33" t="s">
        <v>3215</v>
      </c>
      <c r="J81" s="32">
        <f>0</f>
      </c>
      <c s="32">
        <f>0</f>
      </c>
      <c s="32">
        <f>0+L82+L86+L90+L94</f>
      </c>
      <c s="32">
        <f>0+M82+M86+M90+M94</f>
      </c>
    </row>
    <row r="82" spans="1:16" ht="12.75">
      <c r="A82" t="s">
        <v>49</v>
      </c>
      <c s="34" t="s">
        <v>157</v>
      </c>
      <c s="34" t="s">
        <v>3216</v>
      </c>
      <c s="35" t="s">
        <v>55</v>
      </c>
      <c s="6" t="s">
        <v>3217</v>
      </c>
      <c s="36" t="s">
        <v>108</v>
      </c>
      <c s="37">
        <v>3.983</v>
      </c>
      <c s="36">
        <v>0</v>
      </c>
      <c s="36">
        <f>ROUND(G82*H82,6)</f>
      </c>
      <c r="L82" s="38">
        <v>0</v>
      </c>
      <c s="32">
        <f>ROUND(ROUND(L82,2)*ROUND(G82,3),2)</f>
      </c>
      <c s="36" t="s">
        <v>3071</v>
      </c>
      <c>
        <f>(M82*21)/100</f>
      </c>
      <c t="s">
        <v>27</v>
      </c>
    </row>
    <row r="83" spans="1:5" ht="12.75">
      <c r="A83" s="35" t="s">
        <v>54</v>
      </c>
      <c r="E83" s="39" t="s">
        <v>55</v>
      </c>
    </row>
    <row r="84" spans="1:5" ht="63.75">
      <c r="A84" s="35" t="s">
        <v>56</v>
      </c>
      <c r="E84" s="40" t="s">
        <v>4103</v>
      </c>
    </row>
    <row r="85" spans="1:5" ht="369.75">
      <c r="A85" t="s">
        <v>57</v>
      </c>
      <c r="E85" s="39" t="s">
        <v>3951</v>
      </c>
    </row>
    <row r="86" spans="1:16" ht="12.75">
      <c r="A86" t="s">
        <v>49</v>
      </c>
      <c s="34" t="s">
        <v>161</v>
      </c>
      <c s="34" t="s">
        <v>4104</v>
      </c>
      <c s="35" t="s">
        <v>55</v>
      </c>
      <c s="6" t="s">
        <v>4105</v>
      </c>
      <c s="36" t="s">
        <v>108</v>
      </c>
      <c s="37">
        <v>6.189</v>
      </c>
      <c s="36">
        <v>0</v>
      </c>
      <c s="36">
        <f>ROUND(G86*H86,6)</f>
      </c>
      <c r="L86" s="38">
        <v>0</v>
      </c>
      <c s="32">
        <f>ROUND(ROUND(L86,2)*ROUND(G86,3),2)</f>
      </c>
      <c s="36" t="s">
        <v>3071</v>
      </c>
      <c>
        <f>(M86*21)/100</f>
      </c>
      <c t="s">
        <v>27</v>
      </c>
    </row>
    <row r="87" spans="1:5" ht="12.75">
      <c r="A87" s="35" t="s">
        <v>54</v>
      </c>
      <c r="E87" s="39" t="s">
        <v>55</v>
      </c>
    </row>
    <row r="88" spans="1:5" ht="114.75">
      <c r="A88" s="35" t="s">
        <v>56</v>
      </c>
      <c r="E88" s="40" t="s">
        <v>4106</v>
      </c>
    </row>
    <row r="89" spans="1:5" ht="369.75">
      <c r="A89" t="s">
        <v>57</v>
      </c>
      <c r="E89" s="39" t="s">
        <v>3951</v>
      </c>
    </row>
    <row r="90" spans="1:16" ht="12.75">
      <c r="A90" t="s">
        <v>49</v>
      </c>
      <c s="34" t="s">
        <v>165</v>
      </c>
      <c s="34" t="s">
        <v>3959</v>
      </c>
      <c s="35" t="s">
        <v>55</v>
      </c>
      <c s="6" t="s">
        <v>3960</v>
      </c>
      <c s="36" t="s">
        <v>108</v>
      </c>
      <c s="37">
        <v>4.387</v>
      </c>
      <c s="36">
        <v>0</v>
      </c>
      <c s="36">
        <f>ROUND(G90*H90,6)</f>
      </c>
      <c r="L90" s="38">
        <v>0</v>
      </c>
      <c s="32">
        <f>ROUND(ROUND(L90,2)*ROUND(G90,3),2)</f>
      </c>
      <c s="36" t="s">
        <v>3071</v>
      </c>
      <c>
        <f>(M90*21)/100</f>
      </c>
      <c t="s">
        <v>27</v>
      </c>
    </row>
    <row r="91" spans="1:5" ht="12.75">
      <c r="A91" s="35" t="s">
        <v>54</v>
      </c>
      <c r="E91" s="39" t="s">
        <v>55</v>
      </c>
    </row>
    <row r="92" spans="1:5" ht="89.25">
      <c r="A92" s="35" t="s">
        <v>56</v>
      </c>
      <c r="E92" s="40" t="s">
        <v>4107</v>
      </c>
    </row>
    <row r="93" spans="1:5" ht="38.25">
      <c r="A93" t="s">
        <v>57</v>
      </c>
      <c r="E93" s="39" t="s">
        <v>3225</v>
      </c>
    </row>
    <row r="94" spans="1:16" ht="12.75">
      <c r="A94" t="s">
        <v>49</v>
      </c>
      <c s="34" t="s">
        <v>168</v>
      </c>
      <c s="34" t="s">
        <v>3226</v>
      </c>
      <c s="35" t="s">
        <v>55</v>
      </c>
      <c s="6" t="s">
        <v>3227</v>
      </c>
      <c s="36" t="s">
        <v>108</v>
      </c>
      <c s="37">
        <v>6.579</v>
      </c>
      <c s="36">
        <v>0</v>
      </c>
      <c s="36">
        <f>ROUND(G94*H94,6)</f>
      </c>
      <c r="L94" s="38">
        <v>0</v>
      </c>
      <c s="32">
        <f>ROUND(ROUND(L94,2)*ROUND(G94,3),2)</f>
      </c>
      <c s="36" t="s">
        <v>3071</v>
      </c>
      <c>
        <f>(M94*21)/100</f>
      </c>
      <c t="s">
        <v>27</v>
      </c>
    </row>
    <row r="95" spans="1:5" ht="12.75">
      <c r="A95" s="35" t="s">
        <v>54</v>
      </c>
      <c r="E95" s="39" t="s">
        <v>55</v>
      </c>
    </row>
    <row r="96" spans="1:5" ht="76.5">
      <c r="A96" s="35" t="s">
        <v>56</v>
      </c>
      <c r="E96" s="40" t="s">
        <v>4108</v>
      </c>
    </row>
    <row r="97" spans="1:5" ht="102">
      <c r="A97" t="s">
        <v>57</v>
      </c>
      <c r="E97" s="39" t="s">
        <v>3229</v>
      </c>
    </row>
    <row r="98" spans="1:13" ht="12.75">
      <c r="A98" t="s">
        <v>46</v>
      </c>
      <c r="C98" s="31" t="s">
        <v>110</v>
      </c>
      <c r="E98" s="33" t="s">
        <v>3963</v>
      </c>
      <c r="J98" s="32">
        <f>0</f>
      </c>
      <c s="32">
        <f>0</f>
      </c>
      <c s="32">
        <f>0+L99+L103+L107</f>
      </c>
      <c s="32">
        <f>0+M99+M103+M107</f>
      </c>
    </row>
    <row r="99" spans="1:16" ht="25.5">
      <c r="A99" t="s">
        <v>49</v>
      </c>
      <c s="34" t="s">
        <v>171</v>
      </c>
      <c s="34" t="s">
        <v>3964</v>
      </c>
      <c s="35" t="s">
        <v>55</v>
      </c>
      <c s="6" t="s">
        <v>3965</v>
      </c>
      <c s="36" t="s">
        <v>100</v>
      </c>
      <c s="37">
        <v>99.474</v>
      </c>
      <c s="36">
        <v>0</v>
      </c>
      <c s="36">
        <f>ROUND(G99*H99,6)</f>
      </c>
      <c r="L99" s="38">
        <v>0</v>
      </c>
      <c s="32">
        <f>ROUND(ROUND(L99,2)*ROUND(G99,3),2)</f>
      </c>
      <c s="36" t="s">
        <v>3071</v>
      </c>
      <c>
        <f>(M99*21)/100</f>
      </c>
      <c t="s">
        <v>27</v>
      </c>
    </row>
    <row r="100" spans="1:5" ht="12.75">
      <c r="A100" s="35" t="s">
        <v>54</v>
      </c>
      <c r="E100" s="39" t="s">
        <v>3966</v>
      </c>
    </row>
    <row r="101" spans="1:5" ht="127.5">
      <c r="A101" s="35" t="s">
        <v>56</v>
      </c>
      <c r="E101" s="40" t="s">
        <v>4109</v>
      </c>
    </row>
    <row r="102" spans="1:5" ht="191.25">
      <c r="A102" t="s">
        <v>57</v>
      </c>
      <c r="E102" s="39" t="s">
        <v>3968</v>
      </c>
    </row>
    <row r="103" spans="1:16" ht="25.5">
      <c r="A103" t="s">
        <v>49</v>
      </c>
      <c s="34" t="s">
        <v>174</v>
      </c>
      <c s="34" t="s">
        <v>3969</v>
      </c>
      <c s="35" t="s">
        <v>55</v>
      </c>
      <c s="6" t="s">
        <v>3970</v>
      </c>
      <c s="36" t="s">
        <v>100</v>
      </c>
      <c s="37">
        <v>198.948</v>
      </c>
      <c s="36">
        <v>0</v>
      </c>
      <c s="36">
        <f>ROUND(G103*H103,6)</f>
      </c>
      <c r="L103" s="38">
        <v>0</v>
      </c>
      <c s="32">
        <f>ROUND(ROUND(L103,2)*ROUND(G103,3),2)</f>
      </c>
      <c s="36" t="s">
        <v>3071</v>
      </c>
      <c>
        <f>(M103*21)/100</f>
      </c>
      <c t="s">
        <v>27</v>
      </c>
    </row>
    <row r="104" spans="1:5" ht="12.75">
      <c r="A104" s="35" t="s">
        <v>54</v>
      </c>
      <c r="E104" s="39" t="s">
        <v>3971</v>
      </c>
    </row>
    <row r="105" spans="1:5" ht="12.75">
      <c r="A105" s="35" t="s">
        <v>56</v>
      </c>
      <c r="E105" s="40" t="s">
        <v>4110</v>
      </c>
    </row>
    <row r="106" spans="1:5" ht="191.25">
      <c r="A106" t="s">
        <v>57</v>
      </c>
      <c r="E106" s="39" t="s">
        <v>3968</v>
      </c>
    </row>
    <row r="107" spans="1:16" ht="12.75">
      <c r="A107" t="s">
        <v>49</v>
      </c>
      <c s="34" t="s">
        <v>177</v>
      </c>
      <c s="34" t="s">
        <v>3973</v>
      </c>
      <c s="35" t="s">
        <v>55</v>
      </c>
      <c s="6" t="s">
        <v>3974</v>
      </c>
      <c s="36" t="s">
        <v>100</v>
      </c>
      <c s="37">
        <v>99.474</v>
      </c>
      <c s="36">
        <v>0</v>
      </c>
      <c s="36">
        <f>ROUND(G107*H107,6)</f>
      </c>
      <c r="L107" s="38">
        <v>0</v>
      </c>
      <c s="32">
        <f>ROUND(ROUND(L107,2)*ROUND(G107,3),2)</f>
      </c>
      <c s="36" t="s">
        <v>3071</v>
      </c>
      <c>
        <f>(M107*21)/100</f>
      </c>
      <c t="s">
        <v>27</v>
      </c>
    </row>
    <row r="108" spans="1:5" ht="12.75">
      <c r="A108" s="35" t="s">
        <v>54</v>
      </c>
      <c r="E108" s="39" t="s">
        <v>55</v>
      </c>
    </row>
    <row r="109" spans="1:5" ht="140.25">
      <c r="A109" s="35" t="s">
        <v>56</v>
      </c>
      <c r="E109" s="40" t="s">
        <v>4111</v>
      </c>
    </row>
    <row r="110" spans="1:5" ht="38.25">
      <c r="A110" t="s">
        <v>57</v>
      </c>
      <c r="E110" s="39" t="s">
        <v>3976</v>
      </c>
    </row>
    <row r="111" spans="1:13" ht="12.75">
      <c r="A111" t="s">
        <v>46</v>
      </c>
      <c r="C111" s="31" t="s">
        <v>119</v>
      </c>
      <c r="E111" s="33" t="s">
        <v>3562</v>
      </c>
      <c r="J111" s="32">
        <f>0</f>
      </c>
      <c s="32">
        <f>0</f>
      </c>
      <c s="32">
        <f>0+L112+L116+L120+L124</f>
      </c>
      <c s="32">
        <f>0+M112+M116+M120+M124</f>
      </c>
    </row>
    <row r="112" spans="1:16" ht="12.75">
      <c r="A112" t="s">
        <v>49</v>
      </c>
      <c s="34" t="s">
        <v>180</v>
      </c>
      <c s="34" t="s">
        <v>4045</v>
      </c>
      <c s="35" t="s">
        <v>55</v>
      </c>
      <c s="6" t="s">
        <v>4046</v>
      </c>
      <c s="36" t="s">
        <v>104</v>
      </c>
      <c s="37">
        <v>9.99</v>
      </c>
      <c s="36">
        <v>0</v>
      </c>
      <c s="36">
        <f>ROUND(G112*H112,6)</f>
      </c>
      <c r="L112" s="38">
        <v>0</v>
      </c>
      <c s="32">
        <f>ROUND(ROUND(L112,2)*ROUND(G112,3),2)</f>
      </c>
      <c s="36" t="s">
        <v>3071</v>
      </c>
      <c>
        <f>(M112*21)/100</f>
      </c>
      <c t="s">
        <v>27</v>
      </c>
    </row>
    <row r="113" spans="1:5" ht="12.75">
      <c r="A113" s="35" t="s">
        <v>54</v>
      </c>
      <c r="E113" s="39" t="s">
        <v>55</v>
      </c>
    </row>
    <row r="114" spans="1:5" ht="76.5">
      <c r="A114" s="35" t="s">
        <v>56</v>
      </c>
      <c r="E114" s="40" t="s">
        <v>4112</v>
      </c>
    </row>
    <row r="115" spans="1:5" ht="38.25">
      <c r="A115" t="s">
        <v>57</v>
      </c>
      <c r="E115" s="39" t="s">
        <v>4048</v>
      </c>
    </row>
    <row r="116" spans="1:16" ht="12.75">
      <c r="A116" t="s">
        <v>49</v>
      </c>
      <c s="34" t="s">
        <v>183</v>
      </c>
      <c s="34" t="s">
        <v>4113</v>
      </c>
      <c s="35" t="s">
        <v>55</v>
      </c>
      <c s="6" t="s">
        <v>4114</v>
      </c>
      <c s="36" t="s">
        <v>104</v>
      </c>
      <c s="37">
        <v>9.63</v>
      </c>
      <c s="36">
        <v>0</v>
      </c>
      <c s="36">
        <f>ROUND(G116*H116,6)</f>
      </c>
      <c r="L116" s="38">
        <v>0</v>
      </c>
      <c s="32">
        <f>ROUND(ROUND(L116,2)*ROUND(G116,3),2)</f>
      </c>
      <c s="36" t="s">
        <v>53</v>
      </c>
      <c>
        <f>(M116*21)/100</f>
      </c>
      <c t="s">
        <v>27</v>
      </c>
    </row>
    <row r="117" spans="1:5" ht="12.75">
      <c r="A117" s="35" t="s">
        <v>54</v>
      </c>
      <c r="E117" s="39" t="s">
        <v>55</v>
      </c>
    </row>
    <row r="118" spans="1:5" ht="38.25">
      <c r="A118" s="35" t="s">
        <v>56</v>
      </c>
      <c r="E118" s="40" t="s">
        <v>4115</v>
      </c>
    </row>
    <row r="119" spans="1:5" ht="63.75">
      <c r="A119" t="s">
        <v>57</v>
      </c>
      <c r="E119" s="39" t="s">
        <v>3980</v>
      </c>
    </row>
    <row r="120" spans="1:16" ht="12.75">
      <c r="A120" t="s">
        <v>49</v>
      </c>
      <c s="34" t="s">
        <v>187</v>
      </c>
      <c s="34" t="s">
        <v>3990</v>
      </c>
      <c s="35" t="s">
        <v>55</v>
      </c>
      <c s="6" t="s">
        <v>3991</v>
      </c>
      <c s="36" t="s">
        <v>108</v>
      </c>
      <c s="37">
        <v>51.298</v>
      </c>
      <c s="36">
        <v>0</v>
      </c>
      <c s="36">
        <f>ROUND(G120*H120,6)</f>
      </c>
      <c r="L120" s="38">
        <v>0</v>
      </c>
      <c s="32">
        <f>ROUND(ROUND(L120,2)*ROUND(G120,3),2)</f>
      </c>
      <c s="36" t="s">
        <v>3071</v>
      </c>
      <c>
        <f>(M120*21)/100</f>
      </c>
      <c t="s">
        <v>27</v>
      </c>
    </row>
    <row r="121" spans="1:5" ht="12.75">
      <c r="A121" s="35" t="s">
        <v>54</v>
      </c>
      <c r="E121" s="39" t="s">
        <v>55</v>
      </c>
    </row>
    <row r="122" spans="1:5" ht="89.25">
      <c r="A122" s="35" t="s">
        <v>56</v>
      </c>
      <c r="E122" s="40" t="s">
        <v>4116</v>
      </c>
    </row>
    <row r="123" spans="1:5" ht="114.75">
      <c r="A123" t="s">
        <v>57</v>
      </c>
      <c r="E123" s="39" t="s">
        <v>3282</v>
      </c>
    </row>
    <row r="124" spans="1:16" ht="12.75">
      <c r="A124" t="s">
        <v>49</v>
      </c>
      <c s="34" t="s">
        <v>191</v>
      </c>
      <c s="34" t="s">
        <v>3993</v>
      </c>
      <c s="35" t="s">
        <v>55</v>
      </c>
      <c s="6" t="s">
        <v>3994</v>
      </c>
      <c s="36" t="s">
        <v>108</v>
      </c>
      <c s="37">
        <v>4.57</v>
      </c>
      <c s="36">
        <v>0</v>
      </c>
      <c s="36">
        <f>ROUND(G124*H124,6)</f>
      </c>
      <c r="L124" s="38">
        <v>0</v>
      </c>
      <c s="32">
        <f>ROUND(ROUND(L124,2)*ROUND(G124,3),2)</f>
      </c>
      <c s="36" t="s">
        <v>3071</v>
      </c>
      <c>
        <f>(M124*21)/100</f>
      </c>
      <c t="s">
        <v>27</v>
      </c>
    </row>
    <row r="125" spans="1:5" ht="12.75">
      <c r="A125" s="35" t="s">
        <v>54</v>
      </c>
      <c r="E125" s="39" t="s">
        <v>55</v>
      </c>
    </row>
    <row r="126" spans="1:5" ht="76.5">
      <c r="A126" s="35" t="s">
        <v>56</v>
      </c>
      <c r="E126" s="40" t="s">
        <v>4117</v>
      </c>
    </row>
    <row r="127" spans="1:5" ht="114.75">
      <c r="A127" t="s">
        <v>57</v>
      </c>
      <c r="E127" s="39" t="s">
        <v>3282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1.xml><?xml version="1.0" encoding="utf-8"?>
<worksheet xmlns="http://schemas.openxmlformats.org/spreadsheetml/2006/main" xmlns:r="http://schemas.openxmlformats.org/officeDocument/2006/relationships">
  <dimension ref="A1:T10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3894</v>
      </c>
      <c s="41">
        <f>Rekapitulace!C81</f>
      </c>
      <c s="20" t="s">
        <v>0</v>
      </c>
      <c t="s">
        <v>23</v>
      </c>
      <c t="s">
        <v>27</v>
      </c>
    </row>
    <row r="4" spans="1:16" ht="32" customHeight="1">
      <c r="A4" s="24" t="s">
        <v>20</v>
      </c>
      <c s="25" t="s">
        <v>28</v>
      </c>
      <c s="27" t="s">
        <v>3894</v>
      </c>
      <c r="E4" s="26" t="s">
        <v>3895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COUNTIFS(L8:L103,"=0",A8:A103,"P")+COUNTIFS(L8:L103,"",A8:A103,"P")+SUM(Q8:Q103)</f>
      </c>
    </row>
    <row r="8" spans="1:13" ht="12.75">
      <c r="A8" t="s">
        <v>44</v>
      </c>
      <c r="C8" s="28" t="s">
        <v>4120</v>
      </c>
      <c r="E8" s="30" t="s">
        <v>4119</v>
      </c>
      <c r="J8" s="29">
        <f>0+J9+J18+J51+J68+J85+J98</f>
      </c>
      <c s="29">
        <f>0+K9+K18+K51+K68+K85+K98</f>
      </c>
      <c s="29">
        <f>0+L9+L18+L51+L68+L85+L98</f>
      </c>
      <c s="29">
        <f>0+M9+M18+M51+M68+M85+M98</f>
      </c>
    </row>
    <row r="9" spans="1:13" ht="12.75">
      <c r="A9" t="s">
        <v>46</v>
      </c>
      <c r="C9" s="31" t="s">
        <v>620</v>
      </c>
      <c r="E9" s="33" t="s">
        <v>621</v>
      </c>
      <c r="J9" s="32">
        <f>0</f>
      </c>
      <c s="32">
        <f>0</f>
      </c>
      <c s="32">
        <f>0+L10+L14</f>
      </c>
      <c s="32">
        <f>0+M10+M14</f>
      </c>
    </row>
    <row r="10" spans="1:16" ht="25.5">
      <c r="A10" t="s">
        <v>49</v>
      </c>
      <c s="34" t="s">
        <v>47</v>
      </c>
      <c s="34" t="s">
        <v>571</v>
      </c>
      <c s="35" t="s">
        <v>572</v>
      </c>
      <c s="6" t="s">
        <v>573</v>
      </c>
      <c s="36" t="s">
        <v>554</v>
      </c>
      <c s="37">
        <v>429.35</v>
      </c>
      <c s="36">
        <v>0</v>
      </c>
      <c s="36">
        <f>ROUND(G10*H10,6)</f>
      </c>
      <c r="L10" s="38">
        <v>0</v>
      </c>
      <c s="32">
        <f>ROUND(ROUND(L10,2)*ROUND(G10,3),2)</f>
      </c>
      <c s="36" t="s">
        <v>53</v>
      </c>
      <c>
        <f>(M10*21)/100</f>
      </c>
      <c t="s">
        <v>27</v>
      </c>
    </row>
    <row r="11" spans="1:5" ht="25.5">
      <c r="A11" s="35" t="s">
        <v>54</v>
      </c>
      <c r="E11" s="39" t="s">
        <v>555</v>
      </c>
    </row>
    <row r="12" spans="1:5" ht="25.5">
      <c r="A12" s="35" t="s">
        <v>56</v>
      </c>
      <c r="E12" s="40" t="s">
        <v>4121</v>
      </c>
    </row>
    <row r="13" spans="1:5" ht="165.75">
      <c r="A13" t="s">
        <v>57</v>
      </c>
      <c r="E13" s="39" t="s">
        <v>556</v>
      </c>
    </row>
    <row r="14" spans="1:16" ht="25.5">
      <c r="A14" t="s">
        <v>49</v>
      </c>
      <c s="34" t="s">
        <v>27</v>
      </c>
      <c s="34" t="s">
        <v>2787</v>
      </c>
      <c s="35" t="s">
        <v>2788</v>
      </c>
      <c s="6" t="s">
        <v>2789</v>
      </c>
      <c s="36" t="s">
        <v>554</v>
      </c>
      <c s="37">
        <v>143.864</v>
      </c>
      <c s="36">
        <v>0</v>
      </c>
      <c s="36">
        <f>ROUND(G14*H14,6)</f>
      </c>
      <c r="L14" s="38">
        <v>0</v>
      </c>
      <c s="32">
        <f>ROUND(ROUND(L14,2)*ROUND(G14,3),2)</f>
      </c>
      <c s="36" t="s">
        <v>53</v>
      </c>
      <c>
        <f>(M14*21)/100</f>
      </c>
      <c t="s">
        <v>27</v>
      </c>
    </row>
    <row r="15" spans="1:5" ht="25.5">
      <c r="A15" s="35" t="s">
        <v>54</v>
      </c>
      <c r="E15" s="39" t="s">
        <v>555</v>
      </c>
    </row>
    <row r="16" spans="1:5" ht="25.5">
      <c r="A16" s="35" t="s">
        <v>56</v>
      </c>
      <c r="E16" s="40" t="s">
        <v>4122</v>
      </c>
    </row>
    <row r="17" spans="1:5" ht="165.75">
      <c r="A17" t="s">
        <v>57</v>
      </c>
      <c r="E17" s="39" t="s">
        <v>556</v>
      </c>
    </row>
    <row r="18" spans="1:13" ht="12.75">
      <c r="A18" t="s">
        <v>46</v>
      </c>
      <c r="C18" s="31" t="s">
        <v>47</v>
      </c>
      <c r="E18" s="33" t="s">
        <v>86</v>
      </c>
      <c r="J18" s="32">
        <f>0</f>
      </c>
      <c s="32">
        <f>0</f>
      </c>
      <c s="32">
        <f>0+L19+L23+L27+L31+L35+L39+L43+L47</f>
      </c>
      <c s="32">
        <f>0+M19+M23+M27+M31+M35+M39+M43+M47</f>
      </c>
    </row>
    <row r="19" spans="1:16" ht="12.75">
      <c r="A19" t="s">
        <v>49</v>
      </c>
      <c s="34" t="s">
        <v>26</v>
      </c>
      <c s="34" t="s">
        <v>3289</v>
      </c>
      <c s="35" t="s">
        <v>55</v>
      </c>
      <c s="6" t="s">
        <v>99</v>
      </c>
      <c s="36" t="s">
        <v>100</v>
      </c>
      <c s="37">
        <v>156.325</v>
      </c>
      <c s="36">
        <v>0</v>
      </c>
      <c s="36">
        <f>ROUND(G19*H19,6)</f>
      </c>
      <c r="L19" s="38">
        <v>0</v>
      </c>
      <c s="32">
        <f>ROUND(ROUND(L19,2)*ROUND(G19,3),2)</f>
      </c>
      <c s="36" t="s">
        <v>3071</v>
      </c>
      <c>
        <f>(M19*21)/100</f>
      </c>
      <c t="s">
        <v>27</v>
      </c>
    </row>
    <row r="20" spans="1:5" ht="12.75">
      <c r="A20" s="35" t="s">
        <v>54</v>
      </c>
      <c r="E20" s="39" t="s">
        <v>55</v>
      </c>
    </row>
    <row r="21" spans="1:5" ht="76.5">
      <c r="A21" s="35" t="s">
        <v>56</v>
      </c>
      <c r="E21" s="40" t="s">
        <v>4123</v>
      </c>
    </row>
    <row r="22" spans="1:5" ht="38.25">
      <c r="A22" t="s">
        <v>57</v>
      </c>
      <c r="E22" s="39" t="s">
        <v>3903</v>
      </c>
    </row>
    <row r="23" spans="1:16" ht="12.75">
      <c r="A23" t="s">
        <v>49</v>
      </c>
      <c s="34" t="s">
        <v>65</v>
      </c>
      <c s="34" t="s">
        <v>3133</v>
      </c>
      <c s="35" t="s">
        <v>55</v>
      </c>
      <c s="6" t="s">
        <v>3134</v>
      </c>
      <c s="36" t="s">
        <v>108</v>
      </c>
      <c s="37">
        <v>23.449</v>
      </c>
      <c s="36">
        <v>0</v>
      </c>
      <c s="36">
        <f>ROUND(G23*H23,6)</f>
      </c>
      <c r="L23" s="38">
        <v>0</v>
      </c>
      <c s="32">
        <f>ROUND(ROUND(L23,2)*ROUND(G23,3),2)</f>
      </c>
      <c s="36" t="s">
        <v>3071</v>
      </c>
      <c>
        <f>(M23*21)/100</f>
      </c>
      <c t="s">
        <v>27</v>
      </c>
    </row>
    <row r="24" spans="1:5" ht="12.75">
      <c r="A24" s="35" t="s">
        <v>54</v>
      </c>
      <c r="E24" s="39" t="s">
        <v>55</v>
      </c>
    </row>
    <row r="25" spans="1:5" ht="102">
      <c r="A25" s="35" t="s">
        <v>56</v>
      </c>
      <c r="E25" s="40" t="s">
        <v>4124</v>
      </c>
    </row>
    <row r="26" spans="1:5" ht="38.25">
      <c r="A26" t="s">
        <v>57</v>
      </c>
      <c r="E26" s="39" t="s">
        <v>3136</v>
      </c>
    </row>
    <row r="27" spans="1:16" ht="12.75">
      <c r="A27" t="s">
        <v>49</v>
      </c>
      <c s="34" t="s">
        <v>70</v>
      </c>
      <c s="34" t="s">
        <v>3905</v>
      </c>
      <c s="35" t="s">
        <v>55</v>
      </c>
      <c s="6" t="s">
        <v>3906</v>
      </c>
      <c s="36" t="s">
        <v>108</v>
      </c>
      <c s="37">
        <v>214.675</v>
      </c>
      <c s="36">
        <v>0</v>
      </c>
      <c s="36">
        <f>ROUND(G27*H27,6)</f>
      </c>
      <c r="L27" s="38">
        <v>0</v>
      </c>
      <c s="32">
        <f>ROUND(ROUND(L27,2)*ROUND(G27,3),2)</f>
      </c>
      <c s="36" t="s">
        <v>3071</v>
      </c>
      <c>
        <f>(M27*21)/100</f>
      </c>
      <c t="s">
        <v>27</v>
      </c>
    </row>
    <row r="28" spans="1:5" ht="12.75">
      <c r="A28" s="35" t="s">
        <v>54</v>
      </c>
      <c r="E28" s="39" t="s">
        <v>55</v>
      </c>
    </row>
    <row r="29" spans="1:5" ht="114.75">
      <c r="A29" s="35" t="s">
        <v>56</v>
      </c>
      <c r="E29" s="40" t="s">
        <v>4125</v>
      </c>
    </row>
    <row r="30" spans="1:5" ht="318.75">
      <c r="A30" t="s">
        <v>57</v>
      </c>
      <c r="E30" s="39" t="s">
        <v>3148</v>
      </c>
    </row>
    <row r="31" spans="1:16" ht="12.75">
      <c r="A31" t="s">
        <v>49</v>
      </c>
      <c s="34" t="s">
        <v>75</v>
      </c>
      <c s="34" t="s">
        <v>3909</v>
      </c>
      <c s="35" t="s">
        <v>55</v>
      </c>
      <c s="6" t="s">
        <v>3910</v>
      </c>
      <c s="36" t="s">
        <v>108</v>
      </c>
      <c s="37">
        <v>214.675</v>
      </c>
      <c s="36">
        <v>0</v>
      </c>
      <c s="36">
        <f>ROUND(G31*H31,6)</f>
      </c>
      <c r="L31" s="38">
        <v>0</v>
      </c>
      <c s="32">
        <f>ROUND(ROUND(L31,2)*ROUND(G31,3),2)</f>
      </c>
      <c s="36" t="s">
        <v>3071</v>
      </c>
      <c>
        <f>(M31*21)/100</f>
      </c>
      <c t="s">
        <v>27</v>
      </c>
    </row>
    <row r="32" spans="1:5" ht="12.75">
      <c r="A32" s="35" t="s">
        <v>54</v>
      </c>
      <c r="E32" s="39" t="s">
        <v>55</v>
      </c>
    </row>
    <row r="33" spans="1:5" ht="25.5">
      <c r="A33" s="35" t="s">
        <v>56</v>
      </c>
      <c r="E33" s="40" t="s">
        <v>4126</v>
      </c>
    </row>
    <row r="34" spans="1:5" ht="191.25">
      <c r="A34" t="s">
        <v>57</v>
      </c>
      <c r="E34" s="39" t="s">
        <v>3912</v>
      </c>
    </row>
    <row r="35" spans="1:16" ht="12.75">
      <c r="A35" t="s">
        <v>49</v>
      </c>
      <c s="34" t="s">
        <v>110</v>
      </c>
      <c s="34" t="s">
        <v>3695</v>
      </c>
      <c s="35" t="s">
        <v>55</v>
      </c>
      <c s="6" t="s">
        <v>3696</v>
      </c>
      <c s="36" t="s">
        <v>108</v>
      </c>
      <c s="37">
        <v>154.761</v>
      </c>
      <c s="36">
        <v>0</v>
      </c>
      <c s="36">
        <f>ROUND(G35*H35,6)</f>
      </c>
      <c r="L35" s="38">
        <v>0</v>
      </c>
      <c s="32">
        <f>ROUND(ROUND(L35,2)*ROUND(G35,3),2)</f>
      </c>
      <c s="36" t="s">
        <v>3071</v>
      </c>
      <c>
        <f>(M35*21)/100</f>
      </c>
      <c t="s">
        <v>27</v>
      </c>
    </row>
    <row r="36" spans="1:5" ht="12.75">
      <c r="A36" s="35" t="s">
        <v>54</v>
      </c>
      <c r="E36" s="39" t="s">
        <v>55</v>
      </c>
    </row>
    <row r="37" spans="1:5" ht="25.5">
      <c r="A37" s="35" t="s">
        <v>56</v>
      </c>
      <c r="E37" s="40" t="s">
        <v>4127</v>
      </c>
    </row>
    <row r="38" spans="1:5" ht="293.25">
      <c r="A38" t="s">
        <v>57</v>
      </c>
      <c r="E38" s="39" t="s">
        <v>3915</v>
      </c>
    </row>
    <row r="39" spans="1:16" ht="12.75">
      <c r="A39" t="s">
        <v>49</v>
      </c>
      <c s="34" t="s">
        <v>114</v>
      </c>
      <c s="34" t="s">
        <v>3916</v>
      </c>
      <c s="35" t="s">
        <v>55</v>
      </c>
      <c s="6" t="s">
        <v>3917</v>
      </c>
      <c s="36" t="s">
        <v>100</v>
      </c>
      <c s="37">
        <v>156.325</v>
      </c>
      <c s="36">
        <v>0</v>
      </c>
      <c s="36">
        <f>ROUND(G39*H39,6)</f>
      </c>
      <c r="L39" s="38">
        <v>0</v>
      </c>
      <c s="32">
        <f>ROUND(ROUND(L39,2)*ROUND(G39,3),2)</f>
      </c>
      <c s="36" t="s">
        <v>3071</v>
      </c>
      <c>
        <f>(M39*21)/100</f>
      </c>
      <c t="s">
        <v>27</v>
      </c>
    </row>
    <row r="40" spans="1:5" ht="12.75">
      <c r="A40" s="35" t="s">
        <v>54</v>
      </c>
      <c r="E40" s="39" t="s">
        <v>55</v>
      </c>
    </row>
    <row r="41" spans="1:5" ht="76.5">
      <c r="A41" s="35" t="s">
        <v>56</v>
      </c>
      <c r="E41" s="40" t="s">
        <v>4128</v>
      </c>
    </row>
    <row r="42" spans="1:5" ht="38.25">
      <c r="A42" t="s">
        <v>57</v>
      </c>
      <c r="E42" s="39" t="s">
        <v>3177</v>
      </c>
    </row>
    <row r="43" spans="1:16" ht="12.75">
      <c r="A43" t="s">
        <v>49</v>
      </c>
      <c s="34" t="s">
        <v>119</v>
      </c>
      <c s="34" t="s">
        <v>3919</v>
      </c>
      <c s="35" t="s">
        <v>55</v>
      </c>
      <c s="6" t="s">
        <v>3920</v>
      </c>
      <c s="36" t="s">
        <v>100</v>
      </c>
      <c s="37">
        <v>156.325</v>
      </c>
      <c s="36">
        <v>0</v>
      </c>
      <c s="36">
        <f>ROUND(G43*H43,6)</f>
      </c>
      <c r="L43" s="38">
        <v>0</v>
      </c>
      <c s="32">
        <f>ROUND(ROUND(L43,2)*ROUND(G43,3),2)</f>
      </c>
      <c s="36" t="s">
        <v>3071</v>
      </c>
      <c>
        <f>(M43*21)/100</f>
      </c>
      <c t="s">
        <v>27</v>
      </c>
    </row>
    <row r="44" spans="1:5" ht="12.75">
      <c r="A44" s="35" t="s">
        <v>54</v>
      </c>
      <c r="E44" s="39" t="s">
        <v>55</v>
      </c>
    </row>
    <row r="45" spans="1:5" ht="76.5">
      <c r="A45" s="35" t="s">
        <v>56</v>
      </c>
      <c r="E45" s="40" t="s">
        <v>4128</v>
      </c>
    </row>
    <row r="46" spans="1:5" ht="25.5">
      <c r="A46" t="s">
        <v>57</v>
      </c>
      <c r="E46" s="39" t="s">
        <v>3921</v>
      </c>
    </row>
    <row r="47" spans="1:16" ht="12.75">
      <c r="A47" t="s">
        <v>49</v>
      </c>
      <c s="34" t="s">
        <v>123</v>
      </c>
      <c s="34" t="s">
        <v>3186</v>
      </c>
      <c s="35" t="s">
        <v>55</v>
      </c>
      <c s="6" t="s">
        <v>3187</v>
      </c>
      <c s="36" t="s">
        <v>100</v>
      </c>
      <c s="37">
        <v>156.325</v>
      </c>
      <c s="36">
        <v>0</v>
      </c>
      <c s="36">
        <f>ROUND(G47*H47,6)</f>
      </c>
      <c r="L47" s="38">
        <v>0</v>
      </c>
      <c s="32">
        <f>ROUND(ROUND(L47,2)*ROUND(G47,3),2)</f>
      </c>
      <c s="36" t="s">
        <v>3071</v>
      </c>
      <c>
        <f>(M47*21)/100</f>
      </c>
      <c t="s">
        <v>27</v>
      </c>
    </row>
    <row r="48" spans="1:5" ht="12.75">
      <c r="A48" s="35" t="s">
        <v>54</v>
      </c>
      <c r="E48" s="39" t="s">
        <v>55</v>
      </c>
    </row>
    <row r="49" spans="1:5" ht="76.5">
      <c r="A49" s="35" t="s">
        <v>56</v>
      </c>
      <c r="E49" s="40" t="s">
        <v>4128</v>
      </c>
    </row>
    <row r="50" spans="1:5" ht="38.25">
      <c r="A50" t="s">
        <v>57</v>
      </c>
      <c r="E50" s="39" t="s">
        <v>3189</v>
      </c>
    </row>
    <row r="51" spans="1:13" ht="12.75">
      <c r="A51" t="s">
        <v>46</v>
      </c>
      <c r="C51" s="31" t="s">
        <v>27</v>
      </c>
      <c r="E51" s="33" t="s">
        <v>3194</v>
      </c>
      <c r="J51" s="32">
        <f>0</f>
      </c>
      <c s="32">
        <f>0</f>
      </c>
      <c s="32">
        <f>0+L52+L56+L60+L64</f>
      </c>
      <c s="32">
        <f>0+M52+M56+M60+M64</f>
      </c>
    </row>
    <row r="52" spans="1:16" ht="12.75">
      <c r="A52" t="s">
        <v>49</v>
      </c>
      <c s="34" t="s">
        <v>127</v>
      </c>
      <c s="34" t="s">
        <v>3922</v>
      </c>
      <c s="35" t="s">
        <v>55</v>
      </c>
      <c s="6" t="s">
        <v>3923</v>
      </c>
      <c s="36" t="s">
        <v>108</v>
      </c>
      <c s="37">
        <v>3.115</v>
      </c>
      <c s="36">
        <v>0</v>
      </c>
      <c s="36">
        <f>ROUND(G52*H52,6)</f>
      </c>
      <c r="L52" s="38">
        <v>0</v>
      </c>
      <c s="32">
        <f>ROUND(ROUND(L52,2)*ROUND(G52,3),2)</f>
      </c>
      <c s="36" t="s">
        <v>3071</v>
      </c>
      <c>
        <f>(M52*21)/100</f>
      </c>
      <c t="s">
        <v>27</v>
      </c>
    </row>
    <row r="53" spans="1:5" ht="12.75">
      <c r="A53" s="35" t="s">
        <v>54</v>
      </c>
      <c r="E53" s="39" t="s">
        <v>55</v>
      </c>
    </row>
    <row r="54" spans="1:5" ht="76.5">
      <c r="A54" s="35" t="s">
        <v>56</v>
      </c>
      <c r="E54" s="40" t="s">
        <v>4129</v>
      </c>
    </row>
    <row r="55" spans="1:5" ht="38.25">
      <c r="A55" t="s">
        <v>57</v>
      </c>
      <c r="E55" s="39" t="s">
        <v>3225</v>
      </c>
    </row>
    <row r="56" spans="1:16" ht="12.75">
      <c r="A56" t="s">
        <v>49</v>
      </c>
      <c s="34" t="s">
        <v>131</v>
      </c>
      <c s="34" t="s">
        <v>3925</v>
      </c>
      <c s="35" t="s">
        <v>55</v>
      </c>
      <c s="6" t="s">
        <v>3926</v>
      </c>
      <c s="36" t="s">
        <v>108</v>
      </c>
      <c s="37">
        <v>10.862</v>
      </c>
      <c s="36">
        <v>0</v>
      </c>
      <c s="36">
        <f>ROUND(G56*H56,6)</f>
      </c>
      <c r="L56" s="38">
        <v>0</v>
      </c>
      <c s="32">
        <f>ROUND(ROUND(L56,2)*ROUND(G56,3),2)</f>
      </c>
      <c s="36" t="s">
        <v>3071</v>
      </c>
      <c>
        <f>(M56*21)/100</f>
      </c>
      <c t="s">
        <v>27</v>
      </c>
    </row>
    <row r="57" spans="1:5" ht="12.75">
      <c r="A57" s="35" t="s">
        <v>54</v>
      </c>
      <c r="E57" s="39" t="s">
        <v>55</v>
      </c>
    </row>
    <row r="58" spans="1:5" ht="76.5">
      <c r="A58" s="35" t="s">
        <v>56</v>
      </c>
      <c r="E58" s="40" t="s">
        <v>4130</v>
      </c>
    </row>
    <row r="59" spans="1:5" ht="369.75">
      <c r="A59" t="s">
        <v>57</v>
      </c>
      <c r="E59" s="39" t="s">
        <v>3928</v>
      </c>
    </row>
    <row r="60" spans="1:16" ht="12.75">
      <c r="A60" t="s">
        <v>49</v>
      </c>
      <c s="34" t="s">
        <v>135</v>
      </c>
      <c s="34" t="s">
        <v>3929</v>
      </c>
      <c s="35" t="s">
        <v>55</v>
      </c>
      <c s="6" t="s">
        <v>3930</v>
      </c>
      <c s="36" t="s">
        <v>554</v>
      </c>
      <c s="37">
        <v>0.509</v>
      </c>
      <c s="36">
        <v>0</v>
      </c>
      <c s="36">
        <f>ROUND(G60*H60,6)</f>
      </c>
      <c r="L60" s="38">
        <v>0</v>
      </c>
      <c s="32">
        <f>ROUND(ROUND(L60,2)*ROUND(G60,3),2)</f>
      </c>
      <c s="36" t="s">
        <v>3071</v>
      </c>
      <c>
        <f>(M60*21)/100</f>
      </c>
      <c t="s">
        <v>27</v>
      </c>
    </row>
    <row r="61" spans="1:5" ht="12.75">
      <c r="A61" s="35" t="s">
        <v>54</v>
      </c>
      <c r="E61" s="39" t="s">
        <v>55</v>
      </c>
    </row>
    <row r="62" spans="1:5" ht="38.25">
      <c r="A62" s="35" t="s">
        <v>56</v>
      </c>
      <c r="E62" s="40" t="s">
        <v>4009</v>
      </c>
    </row>
    <row r="63" spans="1:5" ht="267.75">
      <c r="A63" t="s">
        <v>57</v>
      </c>
      <c r="E63" s="39" t="s">
        <v>3932</v>
      </c>
    </row>
    <row r="64" spans="1:16" ht="12.75">
      <c r="A64" t="s">
        <v>49</v>
      </c>
      <c s="34" t="s">
        <v>140</v>
      </c>
      <c s="34" t="s">
        <v>3933</v>
      </c>
      <c s="35" t="s">
        <v>55</v>
      </c>
      <c s="6" t="s">
        <v>3934</v>
      </c>
      <c s="36" t="s">
        <v>554</v>
      </c>
      <c s="37">
        <v>0.7</v>
      </c>
      <c s="36">
        <v>0</v>
      </c>
      <c s="36">
        <f>ROUND(G64*H64,6)</f>
      </c>
      <c r="L64" s="38">
        <v>0</v>
      </c>
      <c s="32">
        <f>ROUND(ROUND(L64,2)*ROUND(G64,3),2)</f>
      </c>
      <c s="36" t="s">
        <v>3071</v>
      </c>
      <c>
        <f>(M64*21)/100</f>
      </c>
      <c t="s">
        <v>27</v>
      </c>
    </row>
    <row r="65" spans="1:5" ht="12.75">
      <c r="A65" s="35" t="s">
        <v>54</v>
      </c>
      <c r="E65" s="39" t="s">
        <v>55</v>
      </c>
    </row>
    <row r="66" spans="1:5" ht="76.5">
      <c r="A66" s="35" t="s">
        <v>56</v>
      </c>
      <c r="E66" s="40" t="s">
        <v>4131</v>
      </c>
    </row>
    <row r="67" spans="1:5" ht="267.75">
      <c r="A67" t="s">
        <v>57</v>
      </c>
      <c r="E67" s="39" t="s">
        <v>3932</v>
      </c>
    </row>
    <row r="68" spans="1:13" ht="12.75">
      <c r="A68" t="s">
        <v>46</v>
      </c>
      <c r="C68" s="31" t="s">
        <v>65</v>
      </c>
      <c r="E68" s="33" t="s">
        <v>3215</v>
      </c>
      <c r="J68" s="32">
        <f>0</f>
      </c>
      <c s="32">
        <f>0</f>
      </c>
      <c s="32">
        <f>0+L69+L73+L77+L81</f>
      </c>
      <c s="32">
        <f>0+M69+M73+M77+M81</f>
      </c>
    </row>
    <row r="69" spans="1:16" ht="12.75">
      <c r="A69" t="s">
        <v>49</v>
      </c>
      <c s="34" t="s">
        <v>145</v>
      </c>
      <c s="34" t="s">
        <v>3216</v>
      </c>
      <c s="35" t="s">
        <v>55</v>
      </c>
      <c s="6" t="s">
        <v>3217</v>
      </c>
      <c s="36" t="s">
        <v>108</v>
      </c>
      <c s="37">
        <v>3</v>
      </c>
      <c s="36">
        <v>0</v>
      </c>
      <c s="36">
        <f>ROUND(G69*H69,6)</f>
      </c>
      <c r="L69" s="38">
        <v>0</v>
      </c>
      <c s="32">
        <f>ROUND(ROUND(L69,2)*ROUND(G69,3),2)</f>
      </c>
      <c s="36" t="s">
        <v>3071</v>
      </c>
      <c>
        <f>(M69*21)/100</f>
      </c>
      <c t="s">
        <v>27</v>
      </c>
    </row>
    <row r="70" spans="1:5" ht="12.75">
      <c r="A70" s="35" t="s">
        <v>54</v>
      </c>
      <c r="E70" s="39" t="s">
        <v>55</v>
      </c>
    </row>
    <row r="71" spans="1:5" ht="38.25">
      <c r="A71" s="35" t="s">
        <v>56</v>
      </c>
      <c r="E71" s="40" t="s">
        <v>4038</v>
      </c>
    </row>
    <row r="72" spans="1:5" ht="369.75">
      <c r="A72" t="s">
        <v>57</v>
      </c>
      <c r="E72" s="39" t="s">
        <v>3951</v>
      </c>
    </row>
    <row r="73" spans="1:16" ht="12.75">
      <c r="A73" t="s">
        <v>49</v>
      </c>
      <c s="34" t="s">
        <v>149</v>
      </c>
      <c s="34" t="s">
        <v>3956</v>
      </c>
      <c s="35" t="s">
        <v>55</v>
      </c>
      <c s="6" t="s">
        <v>3957</v>
      </c>
      <c s="36" t="s">
        <v>108</v>
      </c>
      <c s="37">
        <v>2.224</v>
      </c>
      <c s="36">
        <v>0</v>
      </c>
      <c s="36">
        <f>ROUND(G73*H73,6)</f>
      </c>
      <c r="L73" s="38">
        <v>0</v>
      </c>
      <c s="32">
        <f>ROUND(ROUND(L73,2)*ROUND(G73,3),2)</f>
      </c>
      <c s="36" t="s">
        <v>3071</v>
      </c>
      <c>
        <f>(M73*21)/100</f>
      </c>
      <c t="s">
        <v>27</v>
      </c>
    </row>
    <row r="74" spans="1:5" ht="12.75">
      <c r="A74" s="35" t="s">
        <v>54</v>
      </c>
      <c r="E74" s="39" t="s">
        <v>55</v>
      </c>
    </row>
    <row r="75" spans="1:5" ht="89.25">
      <c r="A75" s="35" t="s">
        <v>56</v>
      </c>
      <c r="E75" s="40" t="s">
        <v>4132</v>
      </c>
    </row>
    <row r="76" spans="1:5" ht="369.75">
      <c r="A76" t="s">
        <v>57</v>
      </c>
      <c r="E76" s="39" t="s">
        <v>3951</v>
      </c>
    </row>
    <row r="77" spans="1:16" ht="12.75">
      <c r="A77" t="s">
        <v>49</v>
      </c>
      <c s="34" t="s">
        <v>153</v>
      </c>
      <c s="34" t="s">
        <v>3959</v>
      </c>
      <c s="35" t="s">
        <v>55</v>
      </c>
      <c s="6" t="s">
        <v>3960</v>
      </c>
      <c s="36" t="s">
        <v>108</v>
      </c>
      <c s="37">
        <v>2.224</v>
      </c>
      <c s="36">
        <v>0</v>
      </c>
      <c s="36">
        <f>ROUND(G77*H77,6)</f>
      </c>
      <c r="L77" s="38">
        <v>0</v>
      </c>
      <c s="32">
        <f>ROUND(ROUND(L77,2)*ROUND(G77,3),2)</f>
      </c>
      <c s="36" t="s">
        <v>3071</v>
      </c>
      <c>
        <f>(M77*21)/100</f>
      </c>
      <c t="s">
        <v>27</v>
      </c>
    </row>
    <row r="78" spans="1:5" ht="12.75">
      <c r="A78" s="35" t="s">
        <v>54</v>
      </c>
      <c r="E78" s="39" t="s">
        <v>55</v>
      </c>
    </row>
    <row r="79" spans="1:5" ht="89.25">
      <c r="A79" s="35" t="s">
        <v>56</v>
      </c>
      <c r="E79" s="40" t="s">
        <v>4132</v>
      </c>
    </row>
    <row r="80" spans="1:5" ht="38.25">
      <c r="A80" t="s">
        <v>57</v>
      </c>
      <c r="E80" s="39" t="s">
        <v>3225</v>
      </c>
    </row>
    <row r="81" spans="1:16" ht="12.75">
      <c r="A81" t="s">
        <v>49</v>
      </c>
      <c s="34" t="s">
        <v>157</v>
      </c>
      <c s="34" t="s">
        <v>3226</v>
      </c>
      <c s="35" t="s">
        <v>55</v>
      </c>
      <c s="6" t="s">
        <v>3227</v>
      </c>
      <c s="36" t="s">
        <v>108</v>
      </c>
      <c s="37">
        <v>3.335</v>
      </c>
      <c s="36">
        <v>0</v>
      </c>
      <c s="36">
        <f>ROUND(G81*H81,6)</f>
      </c>
      <c r="L81" s="38">
        <v>0</v>
      </c>
      <c s="32">
        <f>ROUND(ROUND(L81,2)*ROUND(G81,3),2)</f>
      </c>
      <c s="36" t="s">
        <v>3071</v>
      </c>
      <c>
        <f>(M81*21)/100</f>
      </c>
      <c t="s">
        <v>27</v>
      </c>
    </row>
    <row r="82" spans="1:5" ht="12.75">
      <c r="A82" s="35" t="s">
        <v>54</v>
      </c>
      <c r="E82" s="39" t="s">
        <v>55</v>
      </c>
    </row>
    <row r="83" spans="1:5" ht="89.25">
      <c r="A83" s="35" t="s">
        <v>56</v>
      </c>
      <c r="E83" s="40" t="s">
        <v>4133</v>
      </c>
    </row>
    <row r="84" spans="1:5" ht="102">
      <c r="A84" t="s">
        <v>57</v>
      </c>
      <c r="E84" s="39" t="s">
        <v>3229</v>
      </c>
    </row>
    <row r="85" spans="1:13" ht="12.75">
      <c r="A85" t="s">
        <v>46</v>
      </c>
      <c r="C85" s="31" t="s">
        <v>110</v>
      </c>
      <c r="E85" s="33" t="s">
        <v>3963</v>
      </c>
      <c r="J85" s="32">
        <f>0</f>
      </c>
      <c s="32">
        <f>0</f>
      </c>
      <c s="32">
        <f>0+L86+L90+L94</f>
      </c>
      <c s="32">
        <f>0+M86+M90+M94</f>
      </c>
    </row>
    <row r="86" spans="1:16" ht="25.5">
      <c r="A86" t="s">
        <v>49</v>
      </c>
      <c s="34" t="s">
        <v>161</v>
      </c>
      <c s="34" t="s">
        <v>3964</v>
      </c>
      <c s="35" t="s">
        <v>55</v>
      </c>
      <c s="6" t="s">
        <v>3965</v>
      </c>
      <c s="36" t="s">
        <v>100</v>
      </c>
      <c s="37">
        <v>81.7</v>
      </c>
      <c s="36">
        <v>0</v>
      </c>
      <c s="36">
        <f>ROUND(G86*H86,6)</f>
      </c>
      <c r="L86" s="38">
        <v>0</v>
      </c>
      <c s="32">
        <f>ROUND(ROUND(L86,2)*ROUND(G86,3),2)</f>
      </c>
      <c s="36" t="s">
        <v>3071</v>
      </c>
      <c>
        <f>(M86*21)/100</f>
      </c>
      <c t="s">
        <v>27</v>
      </c>
    </row>
    <row r="87" spans="1:5" ht="12.75">
      <c r="A87" s="35" t="s">
        <v>54</v>
      </c>
      <c r="E87" s="39" t="s">
        <v>3966</v>
      </c>
    </row>
    <row r="88" spans="1:5" ht="76.5">
      <c r="A88" s="35" t="s">
        <v>56</v>
      </c>
      <c r="E88" s="40" t="s">
        <v>4134</v>
      </c>
    </row>
    <row r="89" spans="1:5" ht="191.25">
      <c r="A89" t="s">
        <v>57</v>
      </c>
      <c r="E89" s="39" t="s">
        <v>3968</v>
      </c>
    </row>
    <row r="90" spans="1:16" ht="25.5">
      <c r="A90" t="s">
        <v>49</v>
      </c>
      <c s="34" t="s">
        <v>165</v>
      </c>
      <c s="34" t="s">
        <v>3969</v>
      </c>
      <c s="35" t="s">
        <v>55</v>
      </c>
      <c s="6" t="s">
        <v>3970</v>
      </c>
      <c s="36" t="s">
        <v>100</v>
      </c>
      <c s="37">
        <v>163.4</v>
      </c>
      <c s="36">
        <v>0</v>
      </c>
      <c s="36">
        <f>ROUND(G90*H90,6)</f>
      </c>
      <c r="L90" s="38">
        <v>0</v>
      </c>
      <c s="32">
        <f>ROUND(ROUND(L90,2)*ROUND(G90,3),2)</f>
      </c>
      <c s="36" t="s">
        <v>3071</v>
      </c>
      <c>
        <f>(M90*21)/100</f>
      </c>
      <c t="s">
        <v>27</v>
      </c>
    </row>
    <row r="91" spans="1:5" ht="12.75">
      <c r="A91" s="35" t="s">
        <v>54</v>
      </c>
      <c r="E91" s="39" t="s">
        <v>3971</v>
      </c>
    </row>
    <row r="92" spans="1:5" ht="12.75">
      <c r="A92" s="35" t="s">
        <v>56</v>
      </c>
      <c r="E92" s="40" t="s">
        <v>4135</v>
      </c>
    </row>
    <row r="93" spans="1:5" ht="191.25">
      <c r="A93" t="s">
        <v>57</v>
      </c>
      <c r="E93" s="39" t="s">
        <v>3968</v>
      </c>
    </row>
    <row r="94" spans="1:16" ht="12.75">
      <c r="A94" t="s">
        <v>49</v>
      </c>
      <c s="34" t="s">
        <v>168</v>
      </c>
      <c s="34" t="s">
        <v>3973</v>
      </c>
      <c s="35" t="s">
        <v>55</v>
      </c>
      <c s="6" t="s">
        <v>3974</v>
      </c>
      <c s="36" t="s">
        <v>100</v>
      </c>
      <c s="37">
        <v>81.7</v>
      </c>
      <c s="36">
        <v>0</v>
      </c>
      <c s="36">
        <f>ROUND(G94*H94,6)</f>
      </c>
      <c r="L94" s="38">
        <v>0</v>
      </c>
      <c s="32">
        <f>ROUND(ROUND(L94,2)*ROUND(G94,3),2)</f>
      </c>
      <c s="36" t="s">
        <v>3071</v>
      </c>
      <c>
        <f>(M94*21)/100</f>
      </c>
      <c t="s">
        <v>27</v>
      </c>
    </row>
    <row r="95" spans="1:5" ht="12.75">
      <c r="A95" s="35" t="s">
        <v>54</v>
      </c>
      <c r="E95" s="39" t="s">
        <v>55</v>
      </c>
    </row>
    <row r="96" spans="1:5" ht="38.25">
      <c r="A96" s="35" t="s">
        <v>56</v>
      </c>
      <c r="E96" s="40" t="s">
        <v>4136</v>
      </c>
    </row>
    <row r="97" spans="1:5" ht="38.25">
      <c r="A97" t="s">
        <v>57</v>
      </c>
      <c r="E97" s="39" t="s">
        <v>3976</v>
      </c>
    </row>
    <row r="98" spans="1:13" ht="12.75">
      <c r="A98" t="s">
        <v>46</v>
      </c>
      <c r="C98" s="31" t="s">
        <v>119</v>
      </c>
      <c r="E98" s="33" t="s">
        <v>3562</v>
      </c>
      <c r="J98" s="32">
        <f>0</f>
      </c>
      <c s="32">
        <f>0</f>
      </c>
      <c s="32">
        <f>0+L99+L103</f>
      </c>
      <c s="32">
        <f>0+M99+M103</f>
      </c>
    </row>
    <row r="99" spans="1:16" ht="12.75">
      <c r="A99" t="s">
        <v>49</v>
      </c>
      <c s="34" t="s">
        <v>171</v>
      </c>
      <c s="34" t="s">
        <v>4018</v>
      </c>
      <c s="35" t="s">
        <v>55</v>
      </c>
      <c s="6" t="s">
        <v>4019</v>
      </c>
      <c s="36" t="s">
        <v>104</v>
      </c>
      <c s="37">
        <v>14.18</v>
      </c>
      <c s="36">
        <v>0</v>
      </c>
      <c s="36">
        <f>ROUND(G99*H99,6)</f>
      </c>
      <c r="L99" s="38">
        <v>0</v>
      </c>
      <c s="32">
        <f>ROUND(ROUND(L99,2)*ROUND(G99,3),2)</f>
      </c>
      <c s="36" t="s">
        <v>53</v>
      </c>
      <c>
        <f>(M99*21)/100</f>
      </c>
      <c t="s">
        <v>27</v>
      </c>
    </row>
    <row r="100" spans="1:5" ht="12.75">
      <c r="A100" s="35" t="s">
        <v>54</v>
      </c>
      <c r="E100" s="39" t="s">
        <v>55</v>
      </c>
    </row>
    <row r="101" spans="1:5" ht="38.25">
      <c r="A101" s="35" t="s">
        <v>56</v>
      </c>
      <c r="E101" s="40" t="s">
        <v>4137</v>
      </c>
    </row>
    <row r="102" spans="1:5" ht="63.75">
      <c r="A102" t="s">
        <v>57</v>
      </c>
      <c r="E102" s="39" t="s">
        <v>3429</v>
      </c>
    </row>
    <row r="103" spans="1:16" ht="12.75">
      <c r="A103" t="s">
        <v>49</v>
      </c>
      <c s="34" t="s">
        <v>174</v>
      </c>
      <c s="34" t="s">
        <v>3990</v>
      </c>
      <c s="35" t="s">
        <v>55</v>
      </c>
      <c s="6" t="s">
        <v>3991</v>
      </c>
      <c s="36" t="s">
        <v>108</v>
      </c>
      <c s="37">
        <v>51.38</v>
      </c>
      <c s="36">
        <v>0</v>
      </c>
      <c s="36">
        <f>ROUND(G103*H103,6)</f>
      </c>
      <c r="L103" s="38">
        <v>0</v>
      </c>
      <c s="32">
        <f>ROUND(ROUND(L103,2)*ROUND(G103,3),2)</f>
      </c>
      <c s="36" t="s">
        <v>3071</v>
      </c>
      <c>
        <f>(M103*21)/100</f>
      </c>
      <c t="s">
        <v>27</v>
      </c>
    </row>
    <row r="104" spans="1:5" ht="12.75">
      <c r="A104" s="35" t="s">
        <v>54</v>
      </c>
      <c r="E104" s="39" t="s">
        <v>55</v>
      </c>
    </row>
    <row r="105" spans="1:5" ht="114.75">
      <c r="A105" s="35" t="s">
        <v>56</v>
      </c>
      <c r="E105" s="40" t="s">
        <v>4138</v>
      </c>
    </row>
    <row r="106" spans="1:5" ht="114.75">
      <c r="A106" t="s">
        <v>57</v>
      </c>
      <c r="E106" s="39" t="s">
        <v>3282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2.xml><?xml version="1.0" encoding="utf-8"?>
<worksheet xmlns="http://schemas.openxmlformats.org/spreadsheetml/2006/main" xmlns:r="http://schemas.openxmlformats.org/officeDocument/2006/relationships">
  <dimension ref="A1:T17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3894</v>
      </c>
      <c s="41">
        <f>Rekapitulace!C81</f>
      </c>
      <c s="20" t="s">
        <v>0</v>
      </c>
      <c t="s">
        <v>23</v>
      </c>
      <c t="s">
        <v>27</v>
      </c>
    </row>
    <row r="4" spans="1:16" ht="32" customHeight="1">
      <c r="A4" s="24" t="s">
        <v>20</v>
      </c>
      <c s="25" t="s">
        <v>28</v>
      </c>
      <c s="27" t="s">
        <v>3894</v>
      </c>
      <c r="E4" s="26" t="s">
        <v>3895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COUNTIFS(L8:L174,"=0",A8:A174,"P")+COUNTIFS(L8:L174,"",A8:A174,"P")+SUM(Q8:Q174)</f>
      </c>
    </row>
    <row r="8" spans="1:13" ht="12.75">
      <c r="A8" t="s">
        <v>44</v>
      </c>
      <c r="C8" s="28" t="s">
        <v>4141</v>
      </c>
      <c r="E8" s="30" t="s">
        <v>4140</v>
      </c>
      <c r="J8" s="29">
        <f>0+J9+J22+J71+J80+J101+J130+J135+J148+J153</f>
      </c>
      <c s="29">
        <f>0+K9+K22+K71+K80+K101+K130+K135+K148+K153</f>
      </c>
      <c s="29">
        <f>0+L9+L22+L71+L80+L101+L130+L135+L148+L153</f>
      </c>
      <c s="29">
        <f>0+M9+M22+M71+M80+M101+M130+M135+M148+M153</f>
      </c>
    </row>
    <row r="9" spans="1:13" ht="12.75">
      <c r="A9" t="s">
        <v>46</v>
      </c>
      <c r="C9" s="31" t="s">
        <v>620</v>
      </c>
      <c r="E9" s="33" t="s">
        <v>621</v>
      </c>
      <c r="J9" s="32">
        <f>0</f>
      </c>
      <c s="32">
        <f>0</f>
      </c>
      <c s="32">
        <f>0+L10+L14+L18</f>
      </c>
      <c s="32">
        <f>0+M10+M14+M18</f>
      </c>
    </row>
    <row r="10" spans="1:16" ht="25.5">
      <c r="A10" t="s">
        <v>49</v>
      </c>
      <c s="34" t="s">
        <v>47</v>
      </c>
      <c s="34" t="s">
        <v>571</v>
      </c>
      <c s="35" t="s">
        <v>572</v>
      </c>
      <c s="6" t="s">
        <v>573</v>
      </c>
      <c s="36" t="s">
        <v>554</v>
      </c>
      <c s="37">
        <v>79.5</v>
      </c>
      <c s="36">
        <v>0</v>
      </c>
      <c s="36">
        <f>ROUND(G10*H10,6)</f>
      </c>
      <c r="L10" s="38">
        <v>0</v>
      </c>
      <c s="32">
        <f>ROUND(ROUND(L10,2)*ROUND(G10,3),2)</f>
      </c>
      <c s="36" t="s">
        <v>53</v>
      </c>
      <c>
        <f>(M10*21)/100</f>
      </c>
      <c t="s">
        <v>27</v>
      </c>
    </row>
    <row r="11" spans="1:5" ht="25.5">
      <c r="A11" s="35" t="s">
        <v>54</v>
      </c>
      <c r="E11" s="39" t="s">
        <v>555</v>
      </c>
    </row>
    <row r="12" spans="1:5" ht="25.5">
      <c r="A12" s="35" t="s">
        <v>56</v>
      </c>
      <c r="E12" s="40" t="s">
        <v>4142</v>
      </c>
    </row>
    <row r="13" spans="1:5" ht="165.75">
      <c r="A13" t="s">
        <v>57</v>
      </c>
      <c r="E13" s="39" t="s">
        <v>556</v>
      </c>
    </row>
    <row r="14" spans="1:16" ht="25.5">
      <c r="A14" t="s">
        <v>49</v>
      </c>
      <c s="34" t="s">
        <v>27</v>
      </c>
      <c s="34" t="s">
        <v>551</v>
      </c>
      <c s="35" t="s">
        <v>552</v>
      </c>
      <c s="6" t="s">
        <v>553</v>
      </c>
      <c s="36" t="s">
        <v>554</v>
      </c>
      <c s="37">
        <v>2.865</v>
      </c>
      <c s="36">
        <v>0</v>
      </c>
      <c s="36">
        <f>ROUND(G14*H14,6)</f>
      </c>
      <c r="L14" s="38">
        <v>0</v>
      </c>
      <c s="32">
        <f>ROUND(ROUND(L14,2)*ROUND(G14,3),2)</f>
      </c>
      <c s="36" t="s">
        <v>53</v>
      </c>
      <c>
        <f>(M14*21)/100</f>
      </c>
      <c t="s">
        <v>27</v>
      </c>
    </row>
    <row r="15" spans="1:5" ht="25.5">
      <c r="A15" s="35" t="s">
        <v>54</v>
      </c>
      <c r="E15" s="39" t="s">
        <v>555</v>
      </c>
    </row>
    <row r="16" spans="1:5" ht="25.5">
      <c r="A16" s="35" t="s">
        <v>56</v>
      </c>
      <c r="E16" s="40" t="s">
        <v>4143</v>
      </c>
    </row>
    <row r="17" spans="1:5" ht="165.75">
      <c r="A17" t="s">
        <v>57</v>
      </c>
      <c r="E17" s="39" t="s">
        <v>556</v>
      </c>
    </row>
    <row r="18" spans="1:16" ht="25.5">
      <c r="A18" t="s">
        <v>49</v>
      </c>
      <c s="34" t="s">
        <v>26</v>
      </c>
      <c s="34" t="s">
        <v>2787</v>
      </c>
      <c s="35" t="s">
        <v>2788</v>
      </c>
      <c s="6" t="s">
        <v>2789</v>
      </c>
      <c s="36" t="s">
        <v>554</v>
      </c>
      <c s="37">
        <v>6.694</v>
      </c>
      <c s="36">
        <v>0</v>
      </c>
      <c s="36">
        <f>ROUND(G18*H18,6)</f>
      </c>
      <c r="L18" s="38">
        <v>0</v>
      </c>
      <c s="32">
        <f>ROUND(ROUND(L18,2)*ROUND(G18,3),2)</f>
      </c>
      <c s="36" t="s">
        <v>53</v>
      </c>
      <c>
        <f>(M18*21)/100</f>
      </c>
      <c t="s">
        <v>27</v>
      </c>
    </row>
    <row r="19" spans="1:5" ht="25.5">
      <c r="A19" s="35" t="s">
        <v>54</v>
      </c>
      <c r="E19" s="39" t="s">
        <v>555</v>
      </c>
    </row>
    <row r="20" spans="1:5" ht="25.5">
      <c r="A20" s="35" t="s">
        <v>56</v>
      </c>
      <c r="E20" s="40" t="s">
        <v>4144</v>
      </c>
    </row>
    <row r="21" spans="1:5" ht="165.75">
      <c r="A21" t="s">
        <v>57</v>
      </c>
      <c r="E21" s="39" t="s">
        <v>556</v>
      </c>
    </row>
    <row r="22" spans="1:13" ht="12.75">
      <c r="A22" t="s">
        <v>46</v>
      </c>
      <c r="C22" s="31" t="s">
        <v>47</v>
      </c>
      <c r="E22" s="33" t="s">
        <v>86</v>
      </c>
      <c r="J22" s="32">
        <f>0</f>
      </c>
      <c s="32">
        <f>0</f>
      </c>
      <c s="32">
        <f>0+L23+L27+L31+L35+L39+L43+L47+L51+L55+L59+L63+L67</f>
      </c>
      <c s="32">
        <f>0+M23+M27+M31+M35+M39+M43+M47+M51+M55+M59+M63+M67</f>
      </c>
    </row>
    <row r="23" spans="1:16" ht="12.75">
      <c r="A23" t="s">
        <v>49</v>
      </c>
      <c s="34" t="s">
        <v>65</v>
      </c>
      <c s="34" t="s">
        <v>3289</v>
      </c>
      <c s="35" t="s">
        <v>55</v>
      </c>
      <c s="6" t="s">
        <v>99</v>
      </c>
      <c s="36" t="s">
        <v>100</v>
      </c>
      <c s="37">
        <v>148.5</v>
      </c>
      <c s="36">
        <v>0</v>
      </c>
      <c s="36">
        <f>ROUND(G23*H23,6)</f>
      </c>
      <c r="L23" s="38">
        <v>0</v>
      </c>
      <c s="32">
        <f>ROUND(ROUND(L23,2)*ROUND(G23,3),2)</f>
      </c>
      <c s="36" t="s">
        <v>3071</v>
      </c>
      <c>
        <f>(M23*21)/100</f>
      </c>
      <c t="s">
        <v>27</v>
      </c>
    </row>
    <row r="24" spans="1:5" ht="12.75">
      <c r="A24" s="35" t="s">
        <v>54</v>
      </c>
      <c r="E24" s="39" t="s">
        <v>55</v>
      </c>
    </row>
    <row r="25" spans="1:5" ht="76.5">
      <c r="A25" s="35" t="s">
        <v>56</v>
      </c>
      <c r="E25" s="40" t="s">
        <v>4145</v>
      </c>
    </row>
    <row r="26" spans="1:5" ht="38.25">
      <c r="A26" t="s">
        <v>57</v>
      </c>
      <c r="E26" s="39" t="s">
        <v>3903</v>
      </c>
    </row>
    <row r="27" spans="1:16" ht="12.75">
      <c r="A27" t="s">
        <v>49</v>
      </c>
      <c s="34" t="s">
        <v>70</v>
      </c>
      <c s="34" t="s">
        <v>3133</v>
      </c>
      <c s="35" t="s">
        <v>55</v>
      </c>
      <c s="6" t="s">
        <v>3134</v>
      </c>
      <c s="36" t="s">
        <v>108</v>
      </c>
      <c s="37">
        <v>10.8</v>
      </c>
      <c s="36">
        <v>0</v>
      </c>
      <c s="36">
        <f>ROUND(G27*H27,6)</f>
      </c>
      <c r="L27" s="38">
        <v>0</v>
      </c>
      <c s="32">
        <f>ROUND(ROUND(L27,2)*ROUND(G27,3),2)</f>
      </c>
      <c s="36" t="s">
        <v>3071</v>
      </c>
      <c>
        <f>(M27*21)/100</f>
      </c>
      <c t="s">
        <v>27</v>
      </c>
    </row>
    <row r="28" spans="1:5" ht="12.75">
      <c r="A28" s="35" t="s">
        <v>54</v>
      </c>
      <c r="E28" s="39" t="s">
        <v>55</v>
      </c>
    </row>
    <row r="29" spans="1:5" ht="89.25">
      <c r="A29" s="35" t="s">
        <v>56</v>
      </c>
      <c r="E29" s="40" t="s">
        <v>4146</v>
      </c>
    </row>
    <row r="30" spans="1:5" ht="38.25">
      <c r="A30" t="s">
        <v>57</v>
      </c>
      <c r="E30" s="39" t="s">
        <v>3136</v>
      </c>
    </row>
    <row r="31" spans="1:16" ht="12.75">
      <c r="A31" t="s">
        <v>49</v>
      </c>
      <c s="34" t="s">
        <v>75</v>
      </c>
      <c s="34" t="s">
        <v>4147</v>
      </c>
      <c s="35" t="s">
        <v>55</v>
      </c>
      <c s="6" t="s">
        <v>4148</v>
      </c>
      <c s="36" t="s">
        <v>108</v>
      </c>
      <c s="37">
        <v>36.45</v>
      </c>
      <c s="36">
        <v>0</v>
      </c>
      <c s="36">
        <f>ROUND(G31*H31,6)</f>
      </c>
      <c r="L31" s="38">
        <v>0</v>
      </c>
      <c s="32">
        <f>ROUND(ROUND(L31,2)*ROUND(G31,3),2)</f>
      </c>
      <c s="36" t="s">
        <v>3071</v>
      </c>
      <c>
        <f>(M31*21)/100</f>
      </c>
      <c t="s">
        <v>27</v>
      </c>
    </row>
    <row r="32" spans="1:5" ht="12.75">
      <c r="A32" s="35" t="s">
        <v>54</v>
      </c>
      <c r="E32" s="39" t="s">
        <v>55</v>
      </c>
    </row>
    <row r="33" spans="1:5" ht="38.25">
      <c r="A33" s="35" t="s">
        <v>56</v>
      </c>
      <c r="E33" s="40" t="s">
        <v>4149</v>
      </c>
    </row>
    <row r="34" spans="1:5" ht="369.75">
      <c r="A34" t="s">
        <v>57</v>
      </c>
      <c r="E34" s="39" t="s">
        <v>4150</v>
      </c>
    </row>
    <row r="35" spans="1:16" ht="12.75">
      <c r="A35" t="s">
        <v>49</v>
      </c>
      <c s="34" t="s">
        <v>110</v>
      </c>
      <c s="34" t="s">
        <v>4151</v>
      </c>
      <c s="35" t="s">
        <v>55</v>
      </c>
      <c s="6" t="s">
        <v>4152</v>
      </c>
      <c s="36" t="s">
        <v>108</v>
      </c>
      <c s="37">
        <v>125.334</v>
      </c>
      <c s="36">
        <v>0</v>
      </c>
      <c s="36">
        <f>ROUND(G35*H35,6)</f>
      </c>
      <c r="L35" s="38">
        <v>0</v>
      </c>
      <c s="32">
        <f>ROUND(ROUND(L35,2)*ROUND(G35,3),2)</f>
      </c>
      <c s="36" t="s">
        <v>3071</v>
      </c>
      <c>
        <f>(M35*21)/100</f>
      </c>
      <c t="s">
        <v>27</v>
      </c>
    </row>
    <row r="36" spans="1:5" ht="12.75">
      <c r="A36" s="35" t="s">
        <v>54</v>
      </c>
      <c r="E36" s="39" t="s">
        <v>4153</v>
      </c>
    </row>
    <row r="37" spans="1:5" ht="63.75">
      <c r="A37" s="35" t="s">
        <v>56</v>
      </c>
      <c r="E37" s="40" t="s">
        <v>4154</v>
      </c>
    </row>
    <row r="38" spans="1:5" ht="306">
      <c r="A38" t="s">
        <v>57</v>
      </c>
      <c r="E38" s="39" t="s">
        <v>4155</v>
      </c>
    </row>
    <row r="39" spans="1:16" ht="12.75">
      <c r="A39" t="s">
        <v>49</v>
      </c>
      <c s="34" t="s">
        <v>114</v>
      </c>
      <c s="34" t="s">
        <v>3905</v>
      </c>
      <c s="35" t="s">
        <v>55</v>
      </c>
      <c s="6" t="s">
        <v>3906</v>
      </c>
      <c s="36" t="s">
        <v>108</v>
      </c>
      <c s="37">
        <v>31.8</v>
      </c>
      <c s="36">
        <v>0</v>
      </c>
      <c s="36">
        <f>ROUND(G39*H39,6)</f>
      </c>
      <c r="L39" s="38">
        <v>0</v>
      </c>
      <c s="32">
        <f>ROUND(ROUND(L39,2)*ROUND(G39,3),2)</f>
      </c>
      <c s="36" t="s">
        <v>3071</v>
      </c>
      <c>
        <f>(M39*21)/100</f>
      </c>
      <c t="s">
        <v>27</v>
      </c>
    </row>
    <row r="40" spans="1:5" ht="12.75">
      <c r="A40" s="35" t="s">
        <v>54</v>
      </c>
      <c r="E40" s="39" t="s">
        <v>55</v>
      </c>
    </row>
    <row r="41" spans="1:5" ht="102">
      <c r="A41" s="35" t="s">
        <v>56</v>
      </c>
      <c r="E41" s="40" t="s">
        <v>4156</v>
      </c>
    </row>
    <row r="42" spans="1:5" ht="318.75">
      <c r="A42" t="s">
        <v>57</v>
      </c>
      <c r="E42" s="39" t="s">
        <v>4157</v>
      </c>
    </row>
    <row r="43" spans="1:16" ht="12.75">
      <c r="A43" t="s">
        <v>49</v>
      </c>
      <c s="34" t="s">
        <v>119</v>
      </c>
      <c s="34" t="s">
        <v>3909</v>
      </c>
      <c s="35" t="s">
        <v>55</v>
      </c>
      <c s="6" t="s">
        <v>3910</v>
      </c>
      <c s="36" t="s">
        <v>108</v>
      </c>
      <c s="37">
        <v>68.25</v>
      </c>
      <c s="36">
        <v>0</v>
      </c>
      <c s="36">
        <f>ROUND(G43*H43,6)</f>
      </c>
      <c r="L43" s="38">
        <v>0</v>
      </c>
      <c s="32">
        <f>ROUND(ROUND(L43,2)*ROUND(G43,3),2)</f>
      </c>
      <c s="36" t="s">
        <v>3071</v>
      </c>
      <c>
        <f>(M43*21)/100</f>
      </c>
      <c t="s">
        <v>27</v>
      </c>
    </row>
    <row r="44" spans="1:5" ht="12.75">
      <c r="A44" s="35" t="s">
        <v>54</v>
      </c>
      <c r="E44" s="39" t="s">
        <v>55</v>
      </c>
    </row>
    <row r="45" spans="1:5" ht="12.75">
      <c r="A45" s="35" t="s">
        <v>56</v>
      </c>
      <c r="E45" s="40" t="s">
        <v>4158</v>
      </c>
    </row>
    <row r="46" spans="1:5" ht="191.25">
      <c r="A46" t="s">
        <v>57</v>
      </c>
      <c r="E46" s="39" t="s">
        <v>3912</v>
      </c>
    </row>
    <row r="47" spans="1:16" ht="12.75">
      <c r="A47" t="s">
        <v>49</v>
      </c>
      <c s="34" t="s">
        <v>123</v>
      </c>
      <c s="34" t="s">
        <v>3153</v>
      </c>
      <c s="35" t="s">
        <v>55</v>
      </c>
      <c s="6" t="s">
        <v>137</v>
      </c>
      <c s="36" t="s">
        <v>108</v>
      </c>
      <c s="37">
        <v>18.3</v>
      </c>
      <c s="36">
        <v>0</v>
      </c>
      <c s="36">
        <f>ROUND(G47*H47,6)</f>
      </c>
      <c r="L47" s="38">
        <v>0</v>
      </c>
      <c s="32">
        <f>ROUND(ROUND(L47,2)*ROUND(G47,3),2)</f>
      </c>
      <c s="36" t="s">
        <v>3071</v>
      </c>
      <c>
        <f>(M47*21)/100</f>
      </c>
      <c t="s">
        <v>27</v>
      </c>
    </row>
    <row r="48" spans="1:5" ht="12.75">
      <c r="A48" s="35" t="s">
        <v>54</v>
      </c>
      <c r="E48" s="39" t="s">
        <v>55</v>
      </c>
    </row>
    <row r="49" spans="1:5" ht="63.75">
      <c r="A49" s="35" t="s">
        <v>56</v>
      </c>
      <c r="E49" s="40" t="s">
        <v>4159</v>
      </c>
    </row>
    <row r="50" spans="1:5" ht="229.5">
      <c r="A50" t="s">
        <v>57</v>
      </c>
      <c r="E50" s="39" t="s">
        <v>3155</v>
      </c>
    </row>
    <row r="51" spans="1:16" ht="12.75">
      <c r="A51" t="s">
        <v>49</v>
      </c>
      <c s="34" t="s">
        <v>127</v>
      </c>
      <c s="34" t="s">
        <v>3156</v>
      </c>
      <c s="35" t="s">
        <v>55</v>
      </c>
      <c s="6" t="s">
        <v>3157</v>
      </c>
      <c s="36" t="s">
        <v>108</v>
      </c>
      <c s="37">
        <v>18.74</v>
      </c>
      <c s="36">
        <v>0</v>
      </c>
      <c s="36">
        <f>ROUND(G51*H51,6)</f>
      </c>
      <c r="L51" s="38">
        <v>0</v>
      </c>
      <c s="32">
        <f>ROUND(ROUND(L51,2)*ROUND(G51,3),2)</f>
      </c>
      <c s="36" t="s">
        <v>3071</v>
      </c>
      <c>
        <f>(M51*21)/100</f>
      </c>
      <c t="s">
        <v>27</v>
      </c>
    </row>
    <row r="52" spans="1:5" ht="12.75">
      <c r="A52" s="35" t="s">
        <v>54</v>
      </c>
      <c r="E52" s="39" t="s">
        <v>55</v>
      </c>
    </row>
    <row r="53" spans="1:5" ht="76.5">
      <c r="A53" s="35" t="s">
        <v>56</v>
      </c>
      <c r="E53" s="40" t="s">
        <v>4160</v>
      </c>
    </row>
    <row r="54" spans="1:5" ht="229.5">
      <c r="A54" t="s">
        <v>57</v>
      </c>
      <c r="E54" s="39" t="s">
        <v>3159</v>
      </c>
    </row>
    <row r="55" spans="1:16" ht="12.75">
      <c r="A55" t="s">
        <v>49</v>
      </c>
      <c s="34" t="s">
        <v>131</v>
      </c>
      <c s="34" t="s">
        <v>3695</v>
      </c>
      <c s="35" t="s">
        <v>55</v>
      </c>
      <c s="6" t="s">
        <v>3696</v>
      </c>
      <c s="36" t="s">
        <v>108</v>
      </c>
      <c s="37">
        <v>2.649</v>
      </c>
      <c s="36">
        <v>0</v>
      </c>
      <c s="36">
        <f>ROUND(G55*H55,6)</f>
      </c>
      <c r="L55" s="38">
        <v>0</v>
      </c>
      <c s="32">
        <f>ROUND(ROUND(L55,2)*ROUND(G55,3),2)</f>
      </c>
      <c s="36" t="s">
        <v>3071</v>
      </c>
      <c>
        <f>(M55*21)/100</f>
      </c>
      <c t="s">
        <v>27</v>
      </c>
    </row>
    <row r="56" spans="1:5" ht="12.75">
      <c r="A56" s="35" t="s">
        <v>54</v>
      </c>
      <c r="E56" s="39" t="s">
        <v>55</v>
      </c>
    </row>
    <row r="57" spans="1:5" ht="38.25">
      <c r="A57" s="35" t="s">
        <v>56</v>
      </c>
      <c r="E57" s="40" t="s">
        <v>4161</v>
      </c>
    </row>
    <row r="58" spans="1:5" ht="293.25">
      <c r="A58" t="s">
        <v>57</v>
      </c>
      <c r="E58" s="39" t="s">
        <v>3915</v>
      </c>
    </row>
    <row r="59" spans="1:16" ht="12.75">
      <c r="A59" t="s">
        <v>49</v>
      </c>
      <c s="34" t="s">
        <v>135</v>
      </c>
      <c s="34" t="s">
        <v>3916</v>
      </c>
      <c s="35" t="s">
        <v>55</v>
      </c>
      <c s="6" t="s">
        <v>3917</v>
      </c>
      <c s="36" t="s">
        <v>100</v>
      </c>
      <c s="37">
        <v>72</v>
      </c>
      <c s="36">
        <v>0</v>
      </c>
      <c s="36">
        <f>ROUND(G59*H59,6)</f>
      </c>
      <c r="L59" s="38">
        <v>0</v>
      </c>
      <c s="32">
        <f>ROUND(ROUND(L59,2)*ROUND(G59,3),2)</f>
      </c>
      <c s="36" t="s">
        <v>3071</v>
      </c>
      <c>
        <f>(M59*21)/100</f>
      </c>
      <c t="s">
        <v>27</v>
      </c>
    </row>
    <row r="60" spans="1:5" ht="12.75">
      <c r="A60" s="35" t="s">
        <v>54</v>
      </c>
      <c r="E60" s="39" t="s">
        <v>55</v>
      </c>
    </row>
    <row r="61" spans="1:5" ht="63.75">
      <c r="A61" s="35" t="s">
        <v>56</v>
      </c>
      <c r="E61" s="40" t="s">
        <v>4162</v>
      </c>
    </row>
    <row r="62" spans="1:5" ht="38.25">
      <c r="A62" t="s">
        <v>57</v>
      </c>
      <c r="E62" s="39" t="s">
        <v>3177</v>
      </c>
    </row>
    <row r="63" spans="1:16" ht="12.75">
      <c r="A63" t="s">
        <v>49</v>
      </c>
      <c s="34" t="s">
        <v>140</v>
      </c>
      <c s="34" t="s">
        <v>3919</v>
      </c>
      <c s="35" t="s">
        <v>55</v>
      </c>
      <c s="6" t="s">
        <v>3920</v>
      </c>
      <c s="36" t="s">
        <v>100</v>
      </c>
      <c s="37">
        <v>72</v>
      </c>
      <c s="36">
        <v>0</v>
      </c>
      <c s="36">
        <f>ROUND(G63*H63,6)</f>
      </c>
      <c r="L63" s="38">
        <v>0</v>
      </c>
      <c s="32">
        <f>ROUND(ROUND(L63,2)*ROUND(G63,3),2)</f>
      </c>
      <c s="36" t="s">
        <v>3071</v>
      </c>
      <c>
        <f>(M63*21)/100</f>
      </c>
      <c t="s">
        <v>27</v>
      </c>
    </row>
    <row r="64" spans="1:5" ht="12.75">
      <c r="A64" s="35" t="s">
        <v>54</v>
      </c>
      <c r="E64" s="39" t="s">
        <v>55</v>
      </c>
    </row>
    <row r="65" spans="1:5" ht="63.75">
      <c r="A65" s="35" t="s">
        <v>56</v>
      </c>
      <c r="E65" s="40" t="s">
        <v>4162</v>
      </c>
    </row>
    <row r="66" spans="1:5" ht="25.5">
      <c r="A66" t="s">
        <v>57</v>
      </c>
      <c r="E66" s="39" t="s">
        <v>3921</v>
      </c>
    </row>
    <row r="67" spans="1:16" ht="12.75">
      <c r="A67" t="s">
        <v>49</v>
      </c>
      <c s="34" t="s">
        <v>145</v>
      </c>
      <c s="34" t="s">
        <v>3186</v>
      </c>
      <c s="35" t="s">
        <v>55</v>
      </c>
      <c s="6" t="s">
        <v>3187</v>
      </c>
      <c s="36" t="s">
        <v>100</v>
      </c>
      <c s="37">
        <v>72</v>
      </c>
      <c s="36">
        <v>0</v>
      </c>
      <c s="36">
        <f>ROUND(G67*H67,6)</f>
      </c>
      <c r="L67" s="38">
        <v>0</v>
      </c>
      <c s="32">
        <f>ROUND(ROUND(L67,2)*ROUND(G67,3),2)</f>
      </c>
      <c s="36" t="s">
        <v>3071</v>
      </c>
      <c>
        <f>(M67*21)/100</f>
      </c>
      <c t="s">
        <v>27</v>
      </c>
    </row>
    <row r="68" spans="1:5" ht="12.75">
      <c r="A68" s="35" t="s">
        <v>54</v>
      </c>
      <c r="E68" s="39" t="s">
        <v>55</v>
      </c>
    </row>
    <row r="69" spans="1:5" ht="63.75">
      <c r="A69" s="35" t="s">
        <v>56</v>
      </c>
      <c r="E69" s="40" t="s">
        <v>4162</v>
      </c>
    </row>
    <row r="70" spans="1:5" ht="38.25">
      <c r="A70" t="s">
        <v>57</v>
      </c>
      <c r="E70" s="39" t="s">
        <v>3189</v>
      </c>
    </row>
    <row r="71" spans="1:13" ht="12.75">
      <c r="A71" t="s">
        <v>46</v>
      </c>
      <c r="C71" s="31" t="s">
        <v>27</v>
      </c>
      <c r="E71" s="33" t="s">
        <v>3194</v>
      </c>
      <c r="J71" s="32">
        <f>0</f>
      </c>
      <c s="32">
        <f>0</f>
      </c>
      <c s="32">
        <f>0+L72+L76</f>
      </c>
      <c s="32">
        <f>0+M72+M76</f>
      </c>
    </row>
    <row r="72" spans="1:16" ht="12.75">
      <c r="A72" t="s">
        <v>49</v>
      </c>
      <c s="34" t="s">
        <v>149</v>
      </c>
      <c s="34" t="s">
        <v>3925</v>
      </c>
      <c s="35" t="s">
        <v>55</v>
      </c>
      <c s="6" t="s">
        <v>3926</v>
      </c>
      <c s="36" t="s">
        <v>108</v>
      </c>
      <c s="37">
        <v>1.2</v>
      </c>
      <c s="36">
        <v>0</v>
      </c>
      <c s="36">
        <f>ROUND(G72*H72,6)</f>
      </c>
      <c r="L72" s="38">
        <v>0</v>
      </c>
      <c s="32">
        <f>ROUND(ROUND(L72,2)*ROUND(G72,3),2)</f>
      </c>
      <c s="36" t="s">
        <v>3071</v>
      </c>
      <c>
        <f>(M72*21)/100</f>
      </c>
      <c t="s">
        <v>27</v>
      </c>
    </row>
    <row r="73" spans="1:5" ht="12.75">
      <c r="A73" s="35" t="s">
        <v>54</v>
      </c>
      <c r="E73" s="39" t="s">
        <v>55</v>
      </c>
    </row>
    <row r="74" spans="1:5" ht="25.5">
      <c r="A74" s="35" t="s">
        <v>56</v>
      </c>
      <c r="E74" s="40" t="s">
        <v>4163</v>
      </c>
    </row>
    <row r="75" spans="1:5" ht="369.75">
      <c r="A75" t="s">
        <v>57</v>
      </c>
      <c r="E75" s="39" t="s">
        <v>3928</v>
      </c>
    </row>
    <row r="76" spans="1:16" ht="12.75">
      <c r="A76" t="s">
        <v>49</v>
      </c>
      <c s="34" t="s">
        <v>153</v>
      </c>
      <c s="34" t="s">
        <v>3933</v>
      </c>
      <c s="35" t="s">
        <v>55</v>
      </c>
      <c s="6" t="s">
        <v>3934</v>
      </c>
      <c s="36" t="s">
        <v>554</v>
      </c>
      <c s="37">
        <v>0.064</v>
      </c>
      <c s="36">
        <v>0</v>
      </c>
      <c s="36">
        <f>ROUND(G76*H76,6)</f>
      </c>
      <c r="L76" s="38">
        <v>0</v>
      </c>
      <c s="32">
        <f>ROUND(ROUND(L76,2)*ROUND(G76,3),2)</f>
      </c>
      <c s="36" t="s">
        <v>3071</v>
      </c>
      <c>
        <f>(M76*21)/100</f>
      </c>
      <c t="s">
        <v>27</v>
      </c>
    </row>
    <row r="77" spans="1:5" ht="12.75">
      <c r="A77" s="35" t="s">
        <v>54</v>
      </c>
      <c r="E77" s="39" t="s">
        <v>55</v>
      </c>
    </row>
    <row r="78" spans="1:5" ht="38.25">
      <c r="A78" s="35" t="s">
        <v>56</v>
      </c>
      <c r="E78" s="40" t="s">
        <v>4164</v>
      </c>
    </row>
    <row r="79" spans="1:5" ht="267.75">
      <c r="A79" t="s">
        <v>57</v>
      </c>
      <c r="E79" s="39" t="s">
        <v>3932</v>
      </c>
    </row>
    <row r="80" spans="1:13" ht="12.75">
      <c r="A80" t="s">
        <v>46</v>
      </c>
      <c r="C80" s="31" t="s">
        <v>26</v>
      </c>
      <c r="E80" s="33" t="s">
        <v>3532</v>
      </c>
      <c r="J80" s="32">
        <f>0</f>
      </c>
      <c s="32">
        <f>0</f>
      </c>
      <c s="32">
        <f>0+L81+L85+L89+L93+L97</f>
      </c>
      <c s="32">
        <f>0+M81+M85+M89+M93+M97</f>
      </c>
    </row>
    <row r="81" spans="1:16" ht="12.75">
      <c r="A81" t="s">
        <v>49</v>
      </c>
      <c s="34" t="s">
        <v>157</v>
      </c>
      <c s="34" t="s">
        <v>3940</v>
      </c>
      <c s="35" t="s">
        <v>55</v>
      </c>
      <c s="6" t="s">
        <v>3941</v>
      </c>
      <c s="36" t="s">
        <v>108</v>
      </c>
      <c s="37">
        <v>4.7</v>
      </c>
      <c s="36">
        <v>0</v>
      </c>
      <c s="36">
        <f>ROUND(G81*H81,6)</f>
      </c>
      <c r="L81" s="38">
        <v>0</v>
      </c>
      <c s="32">
        <f>ROUND(ROUND(L81,2)*ROUND(G81,3),2)</f>
      </c>
      <c s="36" t="s">
        <v>3071</v>
      </c>
      <c>
        <f>(M81*21)/100</f>
      </c>
      <c t="s">
        <v>27</v>
      </c>
    </row>
    <row r="82" spans="1:5" ht="12.75">
      <c r="A82" s="35" t="s">
        <v>54</v>
      </c>
      <c r="E82" s="39" t="s">
        <v>55</v>
      </c>
    </row>
    <row r="83" spans="1:5" ht="38.25">
      <c r="A83" s="35" t="s">
        <v>56</v>
      </c>
      <c r="E83" s="40" t="s">
        <v>4165</v>
      </c>
    </row>
    <row r="84" spans="1:5" ht="382.5">
      <c r="A84" t="s">
        <v>57</v>
      </c>
      <c r="E84" s="39" t="s">
        <v>3943</v>
      </c>
    </row>
    <row r="85" spans="1:16" ht="12.75">
      <c r="A85" t="s">
        <v>49</v>
      </c>
      <c s="34" t="s">
        <v>161</v>
      </c>
      <c s="34" t="s">
        <v>3944</v>
      </c>
      <c s="35" t="s">
        <v>55</v>
      </c>
      <c s="6" t="s">
        <v>3945</v>
      </c>
      <c s="36" t="s">
        <v>554</v>
      </c>
      <c s="37">
        <v>0.774</v>
      </c>
      <c s="36">
        <v>0</v>
      </c>
      <c s="36">
        <f>ROUND(G85*H85,6)</f>
      </c>
      <c r="L85" s="38">
        <v>0</v>
      </c>
      <c s="32">
        <f>ROUND(ROUND(L85,2)*ROUND(G85,3),2)</f>
      </c>
      <c s="36" t="s">
        <v>3071</v>
      </c>
      <c>
        <f>(M85*21)/100</f>
      </c>
      <c t="s">
        <v>27</v>
      </c>
    </row>
    <row r="86" spans="1:5" ht="12.75">
      <c r="A86" s="35" t="s">
        <v>54</v>
      </c>
      <c r="E86" s="39" t="s">
        <v>55</v>
      </c>
    </row>
    <row r="87" spans="1:5" ht="38.25">
      <c r="A87" s="35" t="s">
        <v>56</v>
      </c>
      <c r="E87" s="40" t="s">
        <v>4166</v>
      </c>
    </row>
    <row r="88" spans="1:5" ht="242.25">
      <c r="A88" t="s">
        <v>57</v>
      </c>
      <c r="E88" s="39" t="s">
        <v>3947</v>
      </c>
    </row>
    <row r="89" spans="1:16" ht="25.5">
      <c r="A89" t="s">
        <v>49</v>
      </c>
      <c s="34" t="s">
        <v>165</v>
      </c>
      <c s="34" t="s">
        <v>4167</v>
      </c>
      <c s="35" t="s">
        <v>55</v>
      </c>
      <c s="6" t="s">
        <v>4168</v>
      </c>
      <c s="36" t="s">
        <v>108</v>
      </c>
      <c s="37">
        <v>12</v>
      </c>
      <c s="36">
        <v>0</v>
      </c>
      <c s="36">
        <f>ROUND(G89*H89,6)</f>
      </c>
      <c r="L89" s="38">
        <v>0</v>
      </c>
      <c s="32">
        <f>ROUND(ROUND(L89,2)*ROUND(G89,3),2)</f>
      </c>
      <c s="36" t="s">
        <v>3071</v>
      </c>
      <c>
        <f>(M89*21)/100</f>
      </c>
      <c t="s">
        <v>27</v>
      </c>
    </row>
    <row r="90" spans="1:5" ht="12.75">
      <c r="A90" s="35" t="s">
        <v>54</v>
      </c>
      <c r="E90" s="39" t="s">
        <v>55</v>
      </c>
    </row>
    <row r="91" spans="1:5" ht="114.75">
      <c r="A91" s="35" t="s">
        <v>56</v>
      </c>
      <c r="E91" s="40" t="s">
        <v>4169</v>
      </c>
    </row>
    <row r="92" spans="1:5" ht="38.25">
      <c r="A92" t="s">
        <v>57</v>
      </c>
      <c r="E92" s="39" t="s">
        <v>4170</v>
      </c>
    </row>
    <row r="93" spans="1:16" ht="12.75">
      <c r="A93" t="s">
        <v>49</v>
      </c>
      <c s="34" t="s">
        <v>168</v>
      </c>
      <c s="34" t="s">
        <v>4171</v>
      </c>
      <c s="35" t="s">
        <v>55</v>
      </c>
      <c s="6" t="s">
        <v>4172</v>
      </c>
      <c s="36" t="s">
        <v>108</v>
      </c>
      <c s="37">
        <v>1.8</v>
      </c>
      <c s="36">
        <v>0</v>
      </c>
      <c s="36">
        <f>ROUND(G93*H93,6)</f>
      </c>
      <c r="L93" s="38">
        <v>0</v>
      </c>
      <c s="32">
        <f>ROUND(ROUND(L93,2)*ROUND(G93,3),2)</f>
      </c>
      <c s="36" t="s">
        <v>3071</v>
      </c>
      <c>
        <f>(M93*21)/100</f>
      </c>
      <c t="s">
        <v>27</v>
      </c>
    </row>
    <row r="94" spans="1:5" ht="12.75">
      <c r="A94" s="35" t="s">
        <v>54</v>
      </c>
      <c r="E94" s="39" t="s">
        <v>55</v>
      </c>
    </row>
    <row r="95" spans="1:5" ht="38.25">
      <c r="A95" s="35" t="s">
        <v>56</v>
      </c>
      <c r="E95" s="40" t="s">
        <v>4173</v>
      </c>
    </row>
    <row r="96" spans="1:5" ht="369.75">
      <c r="A96" t="s">
        <v>57</v>
      </c>
      <c r="E96" s="39" t="s">
        <v>3951</v>
      </c>
    </row>
    <row r="97" spans="1:16" ht="12.75">
      <c r="A97" t="s">
        <v>49</v>
      </c>
      <c s="34" t="s">
        <v>171</v>
      </c>
      <c s="34" t="s">
        <v>4174</v>
      </c>
      <c s="35" t="s">
        <v>55</v>
      </c>
      <c s="6" t="s">
        <v>4175</v>
      </c>
      <c s="36" t="s">
        <v>554</v>
      </c>
      <c s="37">
        <v>0.315</v>
      </c>
      <c s="36">
        <v>0</v>
      </c>
      <c s="36">
        <f>ROUND(G97*H97,6)</f>
      </c>
      <c r="L97" s="38">
        <v>0</v>
      </c>
      <c s="32">
        <f>ROUND(ROUND(L97,2)*ROUND(G97,3),2)</f>
      </c>
      <c s="36" t="s">
        <v>3071</v>
      </c>
      <c>
        <f>(M97*21)/100</f>
      </c>
      <c t="s">
        <v>27</v>
      </c>
    </row>
    <row r="98" spans="1:5" ht="12.75">
      <c r="A98" s="35" t="s">
        <v>54</v>
      </c>
      <c r="E98" s="39" t="s">
        <v>55</v>
      </c>
    </row>
    <row r="99" spans="1:5" ht="38.25">
      <c r="A99" s="35" t="s">
        <v>56</v>
      </c>
      <c r="E99" s="40" t="s">
        <v>4176</v>
      </c>
    </row>
    <row r="100" spans="1:5" ht="267.75">
      <c r="A100" t="s">
        <v>57</v>
      </c>
      <c r="E100" s="39" t="s">
        <v>3932</v>
      </c>
    </row>
    <row r="101" spans="1:13" ht="12.75">
      <c r="A101" t="s">
        <v>46</v>
      </c>
      <c r="C101" s="31" t="s">
        <v>65</v>
      </c>
      <c r="E101" s="33" t="s">
        <v>3215</v>
      </c>
      <c r="J101" s="32">
        <f>0</f>
      </c>
      <c s="32">
        <f>0</f>
      </c>
      <c s="32">
        <f>0+L102+L106+L110+L114+L118+L122+L126</f>
      </c>
      <c s="32">
        <f>0+M102+M106+M110+M114+M118+M122+M126</f>
      </c>
    </row>
    <row r="102" spans="1:16" ht="12.75">
      <c r="A102" t="s">
        <v>49</v>
      </c>
      <c s="34" t="s">
        <v>174</v>
      </c>
      <c s="34" t="s">
        <v>3216</v>
      </c>
      <c s="35" t="s">
        <v>55</v>
      </c>
      <c s="6" t="s">
        <v>3217</v>
      </c>
      <c s="36" t="s">
        <v>108</v>
      </c>
      <c s="37">
        <v>2.08</v>
      </c>
      <c s="36">
        <v>0</v>
      </c>
      <c s="36">
        <f>ROUND(G102*H102,6)</f>
      </c>
      <c r="L102" s="38">
        <v>0</v>
      </c>
      <c s="32">
        <f>ROUND(ROUND(L102,2)*ROUND(G102,3),2)</f>
      </c>
      <c s="36" t="s">
        <v>3071</v>
      </c>
      <c>
        <f>(M102*21)/100</f>
      </c>
      <c t="s">
        <v>27</v>
      </c>
    </row>
    <row r="103" spans="1:5" ht="12.75">
      <c r="A103" s="35" t="s">
        <v>54</v>
      </c>
      <c r="E103" s="39" t="s">
        <v>55</v>
      </c>
    </row>
    <row r="104" spans="1:5" ht="51">
      <c r="A104" s="35" t="s">
        <v>56</v>
      </c>
      <c r="E104" s="40" t="s">
        <v>4177</v>
      </c>
    </row>
    <row r="105" spans="1:5" ht="369.75">
      <c r="A105" t="s">
        <v>57</v>
      </c>
      <c r="E105" s="39" t="s">
        <v>3951</v>
      </c>
    </row>
    <row r="106" spans="1:16" ht="12.75">
      <c r="A106" t="s">
        <v>49</v>
      </c>
      <c s="34" t="s">
        <v>177</v>
      </c>
      <c s="34" t="s">
        <v>3219</v>
      </c>
      <c s="35" t="s">
        <v>55</v>
      </c>
      <c s="6" t="s">
        <v>3220</v>
      </c>
      <c s="36" t="s">
        <v>108</v>
      </c>
      <c s="37">
        <v>0.3</v>
      </c>
      <c s="36">
        <v>0</v>
      </c>
      <c s="36">
        <f>ROUND(G106*H106,6)</f>
      </c>
      <c r="L106" s="38">
        <v>0</v>
      </c>
      <c s="32">
        <f>ROUND(ROUND(L106,2)*ROUND(G106,3),2)</f>
      </c>
      <c s="36" t="s">
        <v>3071</v>
      </c>
      <c>
        <f>(M106*21)/100</f>
      </c>
      <c t="s">
        <v>27</v>
      </c>
    </row>
    <row r="107" spans="1:5" ht="12.75">
      <c r="A107" s="35" t="s">
        <v>54</v>
      </c>
      <c r="E107" s="39" t="s">
        <v>55</v>
      </c>
    </row>
    <row r="108" spans="1:5" ht="38.25">
      <c r="A108" s="35" t="s">
        <v>56</v>
      </c>
      <c r="E108" s="40" t="s">
        <v>4178</v>
      </c>
    </row>
    <row r="109" spans="1:5" ht="369.75">
      <c r="A109" t="s">
        <v>57</v>
      </c>
      <c r="E109" s="39" t="s">
        <v>3951</v>
      </c>
    </row>
    <row r="110" spans="1:16" ht="12.75">
      <c r="A110" t="s">
        <v>49</v>
      </c>
      <c s="34" t="s">
        <v>180</v>
      </c>
      <c s="34" t="s">
        <v>4179</v>
      </c>
      <c s="35" t="s">
        <v>55</v>
      </c>
      <c s="6" t="s">
        <v>4180</v>
      </c>
      <c s="36" t="s">
        <v>108</v>
      </c>
      <c s="37">
        <v>0.75</v>
      </c>
      <c s="36">
        <v>0</v>
      </c>
      <c s="36">
        <f>ROUND(G110*H110,6)</f>
      </c>
      <c r="L110" s="38">
        <v>0</v>
      </c>
      <c s="32">
        <f>ROUND(ROUND(L110,2)*ROUND(G110,3),2)</f>
      </c>
      <c s="36" t="s">
        <v>3071</v>
      </c>
      <c>
        <f>(M110*21)/100</f>
      </c>
      <c t="s">
        <v>27</v>
      </c>
    </row>
    <row r="111" spans="1:5" ht="12.75">
      <c r="A111" s="35" t="s">
        <v>54</v>
      </c>
      <c r="E111" s="39" t="s">
        <v>55</v>
      </c>
    </row>
    <row r="112" spans="1:5" ht="76.5">
      <c r="A112" s="35" t="s">
        <v>56</v>
      </c>
      <c r="E112" s="40" t="s">
        <v>4181</v>
      </c>
    </row>
    <row r="113" spans="1:5" ht="369.75">
      <c r="A113" t="s">
        <v>57</v>
      </c>
      <c r="E113" s="39" t="s">
        <v>3951</v>
      </c>
    </row>
    <row r="114" spans="1:16" ht="12.75">
      <c r="A114" t="s">
        <v>49</v>
      </c>
      <c s="34" t="s">
        <v>183</v>
      </c>
      <c s="34" t="s">
        <v>3959</v>
      </c>
      <c s="35" t="s">
        <v>55</v>
      </c>
      <c s="6" t="s">
        <v>3960</v>
      </c>
      <c s="36" t="s">
        <v>108</v>
      </c>
      <c s="37">
        <v>0.75</v>
      </c>
      <c s="36">
        <v>0</v>
      </c>
      <c s="36">
        <f>ROUND(G114*H114,6)</f>
      </c>
      <c r="L114" s="38">
        <v>0</v>
      </c>
      <c s="32">
        <f>ROUND(ROUND(L114,2)*ROUND(G114,3),2)</f>
      </c>
      <c s="36" t="s">
        <v>3071</v>
      </c>
      <c>
        <f>(M114*21)/100</f>
      </c>
      <c t="s">
        <v>27</v>
      </c>
    </row>
    <row r="115" spans="1:5" ht="12.75">
      <c r="A115" s="35" t="s">
        <v>54</v>
      </c>
      <c r="E115" s="39" t="s">
        <v>55</v>
      </c>
    </row>
    <row r="116" spans="1:5" ht="63.75">
      <c r="A116" s="35" t="s">
        <v>56</v>
      </c>
      <c r="E116" s="40" t="s">
        <v>4182</v>
      </c>
    </row>
    <row r="117" spans="1:5" ht="38.25">
      <c r="A117" t="s">
        <v>57</v>
      </c>
      <c r="E117" s="39" t="s">
        <v>3225</v>
      </c>
    </row>
    <row r="118" spans="1:16" ht="12.75">
      <c r="A118" t="s">
        <v>49</v>
      </c>
      <c s="34" t="s">
        <v>187</v>
      </c>
      <c s="34" t="s">
        <v>4183</v>
      </c>
      <c s="35" t="s">
        <v>55</v>
      </c>
      <c s="6" t="s">
        <v>4184</v>
      </c>
      <c s="36" t="s">
        <v>108</v>
      </c>
      <c s="37">
        <v>7.4</v>
      </c>
      <c s="36">
        <v>0</v>
      </c>
      <c s="36">
        <f>ROUND(G118*H118,6)</f>
      </c>
      <c r="L118" s="38">
        <v>0</v>
      </c>
      <c s="32">
        <f>ROUND(ROUND(L118,2)*ROUND(G118,3),2)</f>
      </c>
      <c s="36" t="s">
        <v>3071</v>
      </c>
      <c>
        <f>(M118*21)/100</f>
      </c>
      <c t="s">
        <v>27</v>
      </c>
    </row>
    <row r="119" spans="1:5" ht="12.75">
      <c r="A119" s="35" t="s">
        <v>54</v>
      </c>
      <c r="E119" s="39" t="s">
        <v>55</v>
      </c>
    </row>
    <row r="120" spans="1:5" ht="25.5">
      <c r="A120" s="35" t="s">
        <v>56</v>
      </c>
      <c r="E120" s="40" t="s">
        <v>4185</v>
      </c>
    </row>
    <row r="121" spans="1:5" ht="369.75">
      <c r="A121" t="s">
        <v>57</v>
      </c>
      <c r="E121" s="39" t="s">
        <v>3951</v>
      </c>
    </row>
    <row r="122" spans="1:16" ht="12.75">
      <c r="A122" t="s">
        <v>49</v>
      </c>
      <c s="34" t="s">
        <v>191</v>
      </c>
      <c s="34" t="s">
        <v>4186</v>
      </c>
      <c s="35" t="s">
        <v>55</v>
      </c>
      <c s="6" t="s">
        <v>4187</v>
      </c>
      <c s="36" t="s">
        <v>554</v>
      </c>
      <c s="37">
        <v>1.121</v>
      </c>
      <c s="36">
        <v>0</v>
      </c>
      <c s="36">
        <f>ROUND(G122*H122,6)</f>
      </c>
      <c r="L122" s="38">
        <v>0</v>
      </c>
      <c s="32">
        <f>ROUND(ROUND(L122,2)*ROUND(G122,3),2)</f>
      </c>
      <c s="36" t="s">
        <v>3071</v>
      </c>
      <c>
        <f>(M122*21)/100</f>
      </c>
      <c t="s">
        <v>27</v>
      </c>
    </row>
    <row r="123" spans="1:5" ht="12.75">
      <c r="A123" s="35" t="s">
        <v>54</v>
      </c>
      <c r="E123" s="39" t="s">
        <v>55</v>
      </c>
    </row>
    <row r="124" spans="1:5" ht="25.5">
      <c r="A124" s="35" t="s">
        <v>56</v>
      </c>
      <c r="E124" s="40" t="s">
        <v>4188</v>
      </c>
    </row>
    <row r="125" spans="1:5" ht="178.5">
      <c r="A125" t="s">
        <v>57</v>
      </c>
      <c r="E125" s="39" t="s">
        <v>4189</v>
      </c>
    </row>
    <row r="126" spans="1:16" ht="12.75">
      <c r="A126" t="s">
        <v>49</v>
      </c>
      <c s="34" t="s">
        <v>195</v>
      </c>
      <c s="34" t="s">
        <v>3226</v>
      </c>
      <c s="35" t="s">
        <v>55</v>
      </c>
      <c s="6" t="s">
        <v>3227</v>
      </c>
      <c s="36" t="s">
        <v>108</v>
      </c>
      <c s="37">
        <v>1.5</v>
      </c>
      <c s="36">
        <v>0</v>
      </c>
      <c s="36">
        <f>ROUND(G126*H126,6)</f>
      </c>
      <c r="L126" s="38">
        <v>0</v>
      </c>
      <c s="32">
        <f>ROUND(ROUND(L126,2)*ROUND(G126,3),2)</f>
      </c>
      <c s="36" t="s">
        <v>3071</v>
      </c>
      <c>
        <f>(M126*21)/100</f>
      </c>
      <c t="s">
        <v>27</v>
      </c>
    </row>
    <row r="127" spans="1:5" ht="12.75">
      <c r="A127" s="35" t="s">
        <v>54</v>
      </c>
      <c r="E127" s="39" t="s">
        <v>55</v>
      </c>
    </row>
    <row r="128" spans="1:5" ht="63.75">
      <c r="A128" s="35" t="s">
        <v>56</v>
      </c>
      <c r="E128" s="40" t="s">
        <v>4190</v>
      </c>
    </row>
    <row r="129" spans="1:5" ht="102">
      <c r="A129" t="s">
        <v>57</v>
      </c>
      <c r="E129" s="39" t="s">
        <v>3229</v>
      </c>
    </row>
    <row r="130" spans="1:13" ht="12.75">
      <c r="A130" t="s">
        <v>46</v>
      </c>
      <c r="C130" s="31" t="s">
        <v>75</v>
      </c>
      <c r="E130" s="33" t="s">
        <v>4191</v>
      </c>
      <c r="J130" s="32">
        <f>0</f>
      </c>
      <c s="32">
        <f>0</f>
      </c>
      <c s="32">
        <f>0+L131</f>
      </c>
      <c s="32">
        <f>0+M131</f>
      </c>
    </row>
    <row r="131" spans="1:16" ht="12.75">
      <c r="A131" t="s">
        <v>49</v>
      </c>
      <c s="34" t="s">
        <v>200</v>
      </c>
      <c s="34" t="s">
        <v>4192</v>
      </c>
      <c s="35" t="s">
        <v>55</v>
      </c>
      <c s="6" t="s">
        <v>4193</v>
      </c>
      <c s="36" t="s">
        <v>100</v>
      </c>
      <c s="37">
        <v>26.406</v>
      </c>
      <c s="36">
        <v>0</v>
      </c>
      <c s="36">
        <f>ROUND(G131*H131,6)</f>
      </c>
      <c r="L131" s="38">
        <v>0</v>
      </c>
      <c s="32">
        <f>ROUND(ROUND(L131,2)*ROUND(G131,3),2)</f>
      </c>
      <c s="36" t="s">
        <v>3071</v>
      </c>
      <c>
        <f>(M131*21)/100</f>
      </c>
      <c t="s">
        <v>27</v>
      </c>
    </row>
    <row r="132" spans="1:5" ht="12.75">
      <c r="A132" s="35" t="s">
        <v>54</v>
      </c>
      <c r="E132" s="39" t="s">
        <v>55</v>
      </c>
    </row>
    <row r="133" spans="1:5" ht="127.5">
      <c r="A133" s="35" t="s">
        <v>56</v>
      </c>
      <c r="E133" s="40" t="s">
        <v>4194</v>
      </c>
    </row>
    <row r="134" spans="1:5" ht="89.25">
      <c r="A134" t="s">
        <v>57</v>
      </c>
      <c r="E134" s="39" t="s">
        <v>4195</v>
      </c>
    </row>
    <row r="135" spans="1:13" ht="12.75">
      <c r="A135" t="s">
        <v>46</v>
      </c>
      <c r="C135" s="31" t="s">
        <v>110</v>
      </c>
      <c r="E135" s="33" t="s">
        <v>3963</v>
      </c>
      <c r="J135" s="32">
        <f>0</f>
      </c>
      <c s="32">
        <f>0</f>
      </c>
      <c s="32">
        <f>0+L136+L140+L144</f>
      </c>
      <c s="32">
        <f>0+M136+M140+M144</f>
      </c>
    </row>
    <row r="136" spans="1:16" ht="25.5">
      <c r="A136" t="s">
        <v>49</v>
      </c>
      <c s="34" t="s">
        <v>206</v>
      </c>
      <c s="34" t="s">
        <v>3964</v>
      </c>
      <c s="35" t="s">
        <v>55</v>
      </c>
      <c s="6" t="s">
        <v>3965</v>
      </c>
      <c s="36" t="s">
        <v>100</v>
      </c>
      <c s="37">
        <v>12.48</v>
      </c>
      <c s="36">
        <v>0</v>
      </c>
      <c s="36">
        <f>ROUND(G136*H136,6)</f>
      </c>
      <c r="L136" s="38">
        <v>0</v>
      </c>
      <c s="32">
        <f>ROUND(ROUND(L136,2)*ROUND(G136,3),2)</f>
      </c>
      <c s="36" t="s">
        <v>3071</v>
      </c>
      <c>
        <f>(M136*21)/100</f>
      </c>
      <c t="s">
        <v>27</v>
      </c>
    </row>
    <row r="137" spans="1:5" ht="12.75">
      <c r="A137" s="35" t="s">
        <v>54</v>
      </c>
      <c r="E137" s="39" t="s">
        <v>3966</v>
      </c>
    </row>
    <row r="138" spans="1:5" ht="76.5">
      <c r="A138" s="35" t="s">
        <v>56</v>
      </c>
      <c r="E138" s="40" t="s">
        <v>4196</v>
      </c>
    </row>
    <row r="139" spans="1:5" ht="191.25">
      <c r="A139" t="s">
        <v>57</v>
      </c>
      <c r="E139" s="39" t="s">
        <v>3968</v>
      </c>
    </row>
    <row r="140" spans="1:16" ht="25.5">
      <c r="A140" t="s">
        <v>49</v>
      </c>
      <c s="34" t="s">
        <v>210</v>
      </c>
      <c s="34" t="s">
        <v>3969</v>
      </c>
      <c s="35" t="s">
        <v>55</v>
      </c>
      <c s="6" t="s">
        <v>3970</v>
      </c>
      <c s="36" t="s">
        <v>100</v>
      </c>
      <c s="37">
        <v>24.96</v>
      </c>
      <c s="36">
        <v>0</v>
      </c>
      <c s="36">
        <f>ROUND(G140*H140,6)</f>
      </c>
      <c r="L140" s="38">
        <v>0</v>
      </c>
      <c s="32">
        <f>ROUND(ROUND(L140,2)*ROUND(G140,3),2)</f>
      </c>
      <c s="36" t="s">
        <v>3071</v>
      </c>
      <c>
        <f>(M140*21)/100</f>
      </c>
      <c t="s">
        <v>27</v>
      </c>
    </row>
    <row r="141" spans="1:5" ht="12.75">
      <c r="A141" s="35" t="s">
        <v>54</v>
      </c>
      <c r="E141" s="39" t="s">
        <v>3971</v>
      </c>
    </row>
    <row r="142" spans="1:5" ht="12.75">
      <c r="A142" s="35" t="s">
        <v>56</v>
      </c>
      <c r="E142" s="40" t="s">
        <v>4197</v>
      </c>
    </row>
    <row r="143" spans="1:5" ht="191.25">
      <c r="A143" t="s">
        <v>57</v>
      </c>
      <c r="E143" s="39" t="s">
        <v>3968</v>
      </c>
    </row>
    <row r="144" spans="1:16" ht="25.5">
      <c r="A144" t="s">
        <v>49</v>
      </c>
      <c s="34" t="s">
        <v>214</v>
      </c>
      <c s="34" t="s">
        <v>4198</v>
      </c>
      <c s="35" t="s">
        <v>55</v>
      </c>
      <c s="6" t="s">
        <v>4199</v>
      </c>
      <c s="36" t="s">
        <v>100</v>
      </c>
      <c s="37">
        <v>70.95</v>
      </c>
      <c s="36">
        <v>0</v>
      </c>
      <c s="36">
        <f>ROUND(G144*H144,6)</f>
      </c>
      <c r="L144" s="38">
        <v>0</v>
      </c>
      <c s="32">
        <f>ROUND(ROUND(L144,2)*ROUND(G144,3),2)</f>
      </c>
      <c s="36" t="s">
        <v>3071</v>
      </c>
      <c>
        <f>(M144*21)/100</f>
      </c>
      <c t="s">
        <v>27</v>
      </c>
    </row>
    <row r="145" spans="1:5" ht="12.75">
      <c r="A145" s="35" t="s">
        <v>54</v>
      </c>
      <c r="E145" s="39" t="s">
        <v>55</v>
      </c>
    </row>
    <row r="146" spans="1:5" ht="25.5">
      <c r="A146" s="35" t="s">
        <v>56</v>
      </c>
      <c r="E146" s="40" t="s">
        <v>4200</v>
      </c>
    </row>
    <row r="147" spans="1:5" ht="204">
      <c r="A147" t="s">
        <v>57</v>
      </c>
      <c r="E147" s="39" t="s">
        <v>4201</v>
      </c>
    </row>
    <row r="148" spans="1:13" ht="12.75">
      <c r="A148" t="s">
        <v>46</v>
      </c>
      <c r="C148" s="31" t="s">
        <v>114</v>
      </c>
      <c r="E148" s="33" t="s">
        <v>3251</v>
      </c>
      <c r="J148" s="32">
        <f>0</f>
      </c>
      <c s="32">
        <f>0</f>
      </c>
      <c s="32">
        <f>0+L149</f>
      </c>
      <c s="32">
        <f>0+M149</f>
      </c>
    </row>
    <row r="149" spans="1:16" ht="12.75">
      <c r="A149" t="s">
        <v>49</v>
      </c>
      <c s="34" t="s">
        <v>218</v>
      </c>
      <c s="34" t="s">
        <v>4202</v>
      </c>
      <c s="35" t="s">
        <v>55</v>
      </c>
      <c s="6" t="s">
        <v>4203</v>
      </c>
      <c s="36" t="s">
        <v>104</v>
      </c>
      <c s="37">
        <v>17.3</v>
      </c>
      <c s="36">
        <v>0</v>
      </c>
      <c s="36">
        <f>ROUND(G149*H149,6)</f>
      </c>
      <c r="L149" s="38">
        <v>0</v>
      </c>
      <c s="32">
        <f>ROUND(ROUND(L149,2)*ROUND(G149,3),2)</f>
      </c>
      <c s="36" t="s">
        <v>3071</v>
      </c>
      <c>
        <f>(M149*21)/100</f>
      </c>
      <c t="s">
        <v>27</v>
      </c>
    </row>
    <row r="150" spans="1:5" ht="12.75">
      <c r="A150" s="35" t="s">
        <v>54</v>
      </c>
      <c r="E150" s="39" t="s">
        <v>55</v>
      </c>
    </row>
    <row r="151" spans="1:5" ht="25.5">
      <c r="A151" s="35" t="s">
        <v>56</v>
      </c>
      <c r="E151" s="40" t="s">
        <v>4204</v>
      </c>
    </row>
    <row r="152" spans="1:5" ht="242.25">
      <c r="A152" t="s">
        <v>57</v>
      </c>
      <c r="E152" s="39" t="s">
        <v>4205</v>
      </c>
    </row>
    <row r="153" spans="1:13" ht="12.75">
      <c r="A153" t="s">
        <v>46</v>
      </c>
      <c r="C153" s="31" t="s">
        <v>119</v>
      </c>
      <c r="E153" s="33" t="s">
        <v>3562</v>
      </c>
      <c r="J153" s="32">
        <f>0</f>
      </c>
      <c s="32">
        <f>0</f>
      </c>
      <c s="32">
        <f>0+L154+L158+L162+L166+L170+L174</f>
      </c>
      <c s="32">
        <f>0+M154+M158+M162+M166+M170+M174</f>
      </c>
    </row>
    <row r="154" spans="1:16" ht="12.75">
      <c r="A154" t="s">
        <v>49</v>
      </c>
      <c s="34" t="s">
        <v>221</v>
      </c>
      <c s="34" t="s">
        <v>4206</v>
      </c>
      <c s="35" t="s">
        <v>55</v>
      </c>
      <c s="6" t="s">
        <v>4207</v>
      </c>
      <c s="36" t="s">
        <v>104</v>
      </c>
      <c s="37">
        <v>15.25</v>
      </c>
      <c s="36">
        <v>0</v>
      </c>
      <c s="36">
        <f>ROUND(G154*H154,6)</f>
      </c>
      <c r="L154" s="38">
        <v>0</v>
      </c>
      <c s="32">
        <f>ROUND(ROUND(L154,2)*ROUND(G154,3),2)</f>
      </c>
      <c s="36" t="s">
        <v>53</v>
      </c>
      <c>
        <f>(M154*21)/100</f>
      </c>
      <c t="s">
        <v>27</v>
      </c>
    </row>
    <row r="155" spans="1:5" ht="12.75">
      <c r="A155" s="35" t="s">
        <v>54</v>
      </c>
      <c r="E155" s="39" t="s">
        <v>55</v>
      </c>
    </row>
    <row r="156" spans="1:5" ht="25.5">
      <c r="A156" s="35" t="s">
        <v>56</v>
      </c>
      <c r="E156" s="40" t="s">
        <v>4208</v>
      </c>
    </row>
    <row r="157" spans="1:5" ht="89.25">
      <c r="A157" t="s">
        <v>57</v>
      </c>
      <c r="E157" s="39" t="s">
        <v>4209</v>
      </c>
    </row>
    <row r="158" spans="1:16" ht="12.75">
      <c r="A158" t="s">
        <v>49</v>
      </c>
      <c s="34" t="s">
        <v>225</v>
      </c>
      <c s="34" t="s">
        <v>4045</v>
      </c>
      <c s="35" t="s">
        <v>55</v>
      </c>
      <c s="6" t="s">
        <v>4046</v>
      </c>
      <c s="36" t="s">
        <v>104</v>
      </c>
      <c s="37">
        <v>15.24</v>
      </c>
      <c s="36">
        <v>0</v>
      </c>
      <c s="36">
        <f>ROUND(G158*H158,6)</f>
      </c>
      <c r="L158" s="38">
        <v>0</v>
      </c>
      <c s="32">
        <f>ROUND(ROUND(L158,2)*ROUND(G158,3),2)</f>
      </c>
      <c s="36" t="s">
        <v>3071</v>
      </c>
      <c>
        <f>(M158*21)/100</f>
      </c>
      <c t="s">
        <v>27</v>
      </c>
    </row>
    <row r="159" spans="1:5" ht="12.75">
      <c r="A159" s="35" t="s">
        <v>54</v>
      </c>
      <c r="E159" s="39" t="s">
        <v>55</v>
      </c>
    </row>
    <row r="160" spans="1:5" ht="12.75">
      <c r="A160" s="35" t="s">
        <v>56</v>
      </c>
      <c r="E160" s="40" t="s">
        <v>4210</v>
      </c>
    </row>
    <row r="161" spans="1:5" ht="38.25">
      <c r="A161" t="s">
        <v>57</v>
      </c>
      <c r="E161" s="39" t="s">
        <v>4048</v>
      </c>
    </row>
    <row r="162" spans="1:16" ht="12.75">
      <c r="A162" t="s">
        <v>49</v>
      </c>
      <c s="34" t="s">
        <v>229</v>
      </c>
      <c s="34" t="s">
        <v>4211</v>
      </c>
      <c s="35" t="s">
        <v>55</v>
      </c>
      <c s="6" t="s">
        <v>4212</v>
      </c>
      <c s="36" t="s">
        <v>100</v>
      </c>
      <c s="37">
        <v>26.406</v>
      </c>
      <c s="36">
        <v>0</v>
      </c>
      <c s="36">
        <f>ROUND(G162*H162,6)</f>
      </c>
      <c r="L162" s="38">
        <v>0</v>
      </c>
      <c s="32">
        <f>ROUND(ROUND(L162,2)*ROUND(G162,3),2)</f>
      </c>
      <c s="36" t="s">
        <v>3071</v>
      </c>
      <c>
        <f>(M162*21)/100</f>
      </c>
      <c t="s">
        <v>27</v>
      </c>
    </row>
    <row r="163" spans="1:5" ht="12.75">
      <c r="A163" s="35" t="s">
        <v>54</v>
      </c>
      <c r="E163" s="39" t="s">
        <v>55</v>
      </c>
    </row>
    <row r="164" spans="1:5" ht="114.75">
      <c r="A164" s="35" t="s">
        <v>56</v>
      </c>
      <c r="E164" s="40" t="s">
        <v>4213</v>
      </c>
    </row>
    <row r="165" spans="1:5" ht="25.5">
      <c r="A165" t="s">
        <v>57</v>
      </c>
      <c r="E165" s="39" t="s">
        <v>4214</v>
      </c>
    </row>
    <row r="166" spans="1:16" ht="12.75">
      <c r="A166" t="s">
        <v>49</v>
      </c>
      <c s="34" t="s">
        <v>232</v>
      </c>
      <c s="34" t="s">
        <v>4215</v>
      </c>
      <c s="35" t="s">
        <v>55</v>
      </c>
      <c s="6" t="s">
        <v>4216</v>
      </c>
      <c s="36" t="s">
        <v>100</v>
      </c>
      <c s="37">
        <v>26.406</v>
      </c>
      <c s="36">
        <v>0</v>
      </c>
      <c s="36">
        <f>ROUND(G166*H166,6)</f>
      </c>
      <c r="L166" s="38">
        <v>0</v>
      </c>
      <c s="32">
        <f>ROUND(ROUND(L166,2)*ROUND(G166,3),2)</f>
      </c>
      <c s="36" t="s">
        <v>3071</v>
      </c>
      <c>
        <f>(M166*21)/100</f>
      </c>
      <c t="s">
        <v>27</v>
      </c>
    </row>
    <row r="167" spans="1:5" ht="12.75">
      <c r="A167" s="35" t="s">
        <v>54</v>
      </c>
      <c r="E167" s="39" t="s">
        <v>55</v>
      </c>
    </row>
    <row r="168" spans="1:5" ht="114.75">
      <c r="A168" s="35" t="s">
        <v>56</v>
      </c>
      <c r="E168" s="40" t="s">
        <v>4213</v>
      </c>
    </row>
    <row r="169" spans="1:5" ht="25.5">
      <c r="A169" t="s">
        <v>57</v>
      </c>
      <c r="E169" s="39" t="s">
        <v>4214</v>
      </c>
    </row>
    <row r="170" spans="1:16" ht="12.75">
      <c r="A170" t="s">
        <v>49</v>
      </c>
      <c s="34" t="s">
        <v>236</v>
      </c>
      <c s="34" t="s">
        <v>3990</v>
      </c>
      <c s="35" t="s">
        <v>55</v>
      </c>
      <c s="6" t="s">
        <v>3991</v>
      </c>
      <c s="36" t="s">
        <v>108</v>
      </c>
      <c s="37">
        <v>2.678</v>
      </c>
      <c s="36">
        <v>0</v>
      </c>
      <c s="36">
        <f>ROUND(G170*H170,6)</f>
      </c>
      <c r="L170" s="38">
        <v>0</v>
      </c>
      <c s="32">
        <f>ROUND(ROUND(L170,2)*ROUND(G170,3),2)</f>
      </c>
      <c s="36" t="s">
        <v>3071</v>
      </c>
      <c>
        <f>(M170*21)/100</f>
      </c>
      <c t="s">
        <v>27</v>
      </c>
    </row>
    <row r="171" spans="1:5" ht="12.75">
      <c r="A171" s="35" t="s">
        <v>54</v>
      </c>
      <c r="E171" s="39" t="s">
        <v>55</v>
      </c>
    </row>
    <row r="172" spans="1:5" ht="25.5">
      <c r="A172" s="35" t="s">
        <v>56</v>
      </c>
      <c r="E172" s="40" t="s">
        <v>4217</v>
      </c>
    </row>
    <row r="173" spans="1:5" ht="114.75">
      <c r="A173" t="s">
        <v>57</v>
      </c>
      <c r="E173" s="39" t="s">
        <v>4218</v>
      </c>
    </row>
    <row r="174" spans="1:16" ht="12.75">
      <c r="A174" t="s">
        <v>49</v>
      </c>
      <c s="34" t="s">
        <v>239</v>
      </c>
      <c s="34" t="s">
        <v>3993</v>
      </c>
      <c s="35" t="s">
        <v>55</v>
      </c>
      <c s="6" t="s">
        <v>3994</v>
      </c>
      <c s="36" t="s">
        <v>108</v>
      </c>
      <c s="37">
        <v>1.146</v>
      </c>
      <c s="36">
        <v>0</v>
      </c>
      <c s="36">
        <f>ROUND(G174*H174,6)</f>
      </c>
      <c r="L174" s="38">
        <v>0</v>
      </c>
      <c s="32">
        <f>ROUND(ROUND(L174,2)*ROUND(G174,3),2)</f>
      </c>
      <c s="36" t="s">
        <v>3071</v>
      </c>
      <c>
        <f>(M174*21)/100</f>
      </c>
      <c t="s">
        <v>27</v>
      </c>
    </row>
    <row r="175" spans="1:5" ht="12.75">
      <c r="A175" s="35" t="s">
        <v>54</v>
      </c>
      <c r="E175" s="39" t="s">
        <v>55</v>
      </c>
    </row>
    <row r="176" spans="1:5" ht="25.5">
      <c r="A176" s="35" t="s">
        <v>56</v>
      </c>
      <c r="E176" s="40" t="s">
        <v>4219</v>
      </c>
    </row>
    <row r="177" spans="1:5" ht="114.75">
      <c r="A177" t="s">
        <v>57</v>
      </c>
      <c r="E177" s="39" t="s">
        <v>4218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3.xml><?xml version="1.0" encoding="utf-8"?>
<worksheet xmlns="http://schemas.openxmlformats.org/spreadsheetml/2006/main" xmlns:r="http://schemas.openxmlformats.org/officeDocument/2006/relationships">
  <dimension ref="A1:T16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3894</v>
      </c>
      <c s="41">
        <f>Rekapitulace!C81</f>
      </c>
      <c s="20" t="s">
        <v>0</v>
      </c>
      <c t="s">
        <v>23</v>
      </c>
      <c t="s">
        <v>27</v>
      </c>
    </row>
    <row r="4" spans="1:16" ht="32" customHeight="1">
      <c r="A4" s="24" t="s">
        <v>20</v>
      </c>
      <c s="25" t="s">
        <v>28</v>
      </c>
      <c s="27" t="s">
        <v>3894</v>
      </c>
      <c r="E4" s="26" t="s">
        <v>3895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COUNTIFS(L8:L162,"=0",A8:A162,"P")+COUNTIFS(L8:L162,"",A8:A162,"P")+SUM(Q8:Q162)</f>
      </c>
    </row>
    <row r="8" spans="1:13" ht="12.75">
      <c r="A8" t="s">
        <v>44</v>
      </c>
      <c r="C8" s="28" t="s">
        <v>4222</v>
      </c>
      <c r="E8" s="30" t="s">
        <v>4221</v>
      </c>
      <c r="J8" s="29">
        <f>0+J9+J18+J55+J60+J73+J110+J115+J132+J141</f>
      </c>
      <c s="29">
        <f>0+K9+K18+K55+K60+K73+K110+K115+K132+K141</f>
      </c>
      <c s="29">
        <f>0+L9+L18+L55+L60+L73+L110+L115+L132+L141</f>
      </c>
      <c s="29">
        <f>0+M9+M18+M55+M60+M73+M110+M115+M132+M141</f>
      </c>
    </row>
    <row r="9" spans="1:13" ht="12.75">
      <c r="A9" t="s">
        <v>46</v>
      </c>
      <c r="C9" s="31" t="s">
        <v>620</v>
      </c>
      <c r="E9" s="33" t="s">
        <v>621</v>
      </c>
      <c r="J9" s="32">
        <f>0</f>
      </c>
      <c s="32">
        <f>0</f>
      </c>
      <c s="32">
        <f>0+L10+L14</f>
      </c>
      <c s="32">
        <f>0+M10+M14</f>
      </c>
    </row>
    <row r="10" spans="1:16" ht="25.5">
      <c r="A10" t="s">
        <v>49</v>
      </c>
      <c s="34" t="s">
        <v>47</v>
      </c>
      <c s="34" t="s">
        <v>571</v>
      </c>
      <c s="35" t="s">
        <v>572</v>
      </c>
      <c s="6" t="s">
        <v>573</v>
      </c>
      <c s="36" t="s">
        <v>554</v>
      </c>
      <c s="37">
        <v>166.816</v>
      </c>
      <c s="36">
        <v>0</v>
      </c>
      <c s="36">
        <f>ROUND(G10*H10,6)</f>
      </c>
      <c r="L10" s="38">
        <v>0</v>
      </c>
      <c s="32">
        <f>ROUND(ROUND(L10,2)*ROUND(G10,3),2)</f>
      </c>
      <c s="36" t="s">
        <v>53</v>
      </c>
      <c>
        <f>(M10*21)/100</f>
      </c>
      <c t="s">
        <v>27</v>
      </c>
    </row>
    <row r="11" spans="1:5" ht="25.5">
      <c r="A11" s="35" t="s">
        <v>54</v>
      </c>
      <c r="E11" s="39" t="s">
        <v>555</v>
      </c>
    </row>
    <row r="12" spans="1:5" ht="25.5">
      <c r="A12" s="35" t="s">
        <v>56</v>
      </c>
      <c r="E12" s="40" t="s">
        <v>4223</v>
      </c>
    </row>
    <row r="13" spans="1:5" ht="165.75">
      <c r="A13" t="s">
        <v>57</v>
      </c>
      <c r="E13" s="39" t="s">
        <v>556</v>
      </c>
    </row>
    <row r="14" spans="1:16" ht="25.5">
      <c r="A14" t="s">
        <v>49</v>
      </c>
      <c s="34" t="s">
        <v>27</v>
      </c>
      <c s="34" t="s">
        <v>2787</v>
      </c>
      <c s="35" t="s">
        <v>2788</v>
      </c>
      <c s="6" t="s">
        <v>2789</v>
      </c>
      <c s="36" t="s">
        <v>554</v>
      </c>
      <c s="37">
        <v>19.74</v>
      </c>
      <c s="36">
        <v>0</v>
      </c>
      <c s="36">
        <f>ROUND(G14*H14,6)</f>
      </c>
      <c r="L14" s="38">
        <v>0</v>
      </c>
      <c s="32">
        <f>ROUND(ROUND(L14,2)*ROUND(G14,3),2)</f>
      </c>
      <c s="36" t="s">
        <v>53</v>
      </c>
      <c>
        <f>(M14*21)/100</f>
      </c>
      <c t="s">
        <v>27</v>
      </c>
    </row>
    <row r="15" spans="1:5" ht="25.5">
      <c r="A15" s="35" t="s">
        <v>54</v>
      </c>
      <c r="E15" s="39" t="s">
        <v>555</v>
      </c>
    </row>
    <row r="16" spans="1:5" ht="25.5">
      <c r="A16" s="35" t="s">
        <v>56</v>
      </c>
      <c r="E16" s="40" t="s">
        <v>4224</v>
      </c>
    </row>
    <row r="17" spans="1:5" ht="165.75">
      <c r="A17" t="s">
        <v>57</v>
      </c>
      <c r="E17" s="39" t="s">
        <v>556</v>
      </c>
    </row>
    <row r="18" spans="1:13" ht="12.75">
      <c r="A18" t="s">
        <v>46</v>
      </c>
      <c r="C18" s="31" t="s">
        <v>47</v>
      </c>
      <c r="E18" s="33" t="s">
        <v>86</v>
      </c>
      <c r="J18" s="32">
        <f>0</f>
      </c>
      <c s="32">
        <f>0</f>
      </c>
      <c s="32">
        <f>0+L19+L23+L27+L31+L35+L39+L43+L47+L51</f>
      </c>
      <c s="32">
        <f>0+M19+M23+M27+M31+M35+M39+M43+M47+M51</f>
      </c>
    </row>
    <row r="19" spans="1:16" ht="12.75">
      <c r="A19" t="s">
        <v>49</v>
      </c>
      <c s="34" t="s">
        <v>26</v>
      </c>
      <c s="34" t="s">
        <v>3289</v>
      </c>
      <c s="35" t="s">
        <v>55</v>
      </c>
      <c s="6" t="s">
        <v>99</v>
      </c>
      <c s="36" t="s">
        <v>100</v>
      </c>
      <c s="37">
        <v>133</v>
      </c>
      <c s="36">
        <v>0</v>
      </c>
      <c s="36">
        <f>ROUND(G19*H19,6)</f>
      </c>
      <c r="L19" s="38">
        <v>0</v>
      </c>
      <c s="32">
        <f>ROUND(ROUND(L19,2)*ROUND(G19,3),2)</f>
      </c>
      <c s="36" t="s">
        <v>3071</v>
      </c>
      <c>
        <f>(M19*21)/100</f>
      </c>
      <c t="s">
        <v>27</v>
      </c>
    </row>
    <row r="20" spans="1:5" ht="12.75">
      <c r="A20" s="35" t="s">
        <v>54</v>
      </c>
      <c r="E20" s="39" t="s">
        <v>55</v>
      </c>
    </row>
    <row r="21" spans="1:5" ht="76.5">
      <c r="A21" s="35" t="s">
        <v>56</v>
      </c>
      <c r="E21" s="40" t="s">
        <v>4225</v>
      </c>
    </row>
    <row r="22" spans="1:5" ht="38.25">
      <c r="A22" t="s">
        <v>57</v>
      </c>
      <c r="E22" s="39" t="s">
        <v>3903</v>
      </c>
    </row>
    <row r="23" spans="1:16" ht="12.75">
      <c r="A23" t="s">
        <v>49</v>
      </c>
      <c s="34" t="s">
        <v>65</v>
      </c>
      <c s="34" t="s">
        <v>3133</v>
      </c>
      <c s="35" t="s">
        <v>55</v>
      </c>
      <c s="6" t="s">
        <v>3134</v>
      </c>
      <c s="36" t="s">
        <v>108</v>
      </c>
      <c s="37">
        <v>13.65</v>
      </c>
      <c s="36">
        <v>0</v>
      </c>
      <c s="36">
        <f>ROUND(G23*H23,6)</f>
      </c>
      <c r="L23" s="38">
        <v>0</v>
      </c>
      <c s="32">
        <f>ROUND(ROUND(L23,2)*ROUND(G23,3),2)</f>
      </c>
      <c s="36" t="s">
        <v>3071</v>
      </c>
      <c>
        <f>(M23*21)/100</f>
      </c>
      <c t="s">
        <v>27</v>
      </c>
    </row>
    <row r="24" spans="1:5" ht="12.75">
      <c r="A24" s="35" t="s">
        <v>54</v>
      </c>
      <c r="E24" s="39" t="s">
        <v>55</v>
      </c>
    </row>
    <row r="25" spans="1:5" ht="89.25">
      <c r="A25" s="35" t="s">
        <v>56</v>
      </c>
      <c r="E25" s="40" t="s">
        <v>4226</v>
      </c>
    </row>
    <row r="26" spans="1:5" ht="38.25">
      <c r="A26" t="s">
        <v>57</v>
      </c>
      <c r="E26" s="39" t="s">
        <v>3136</v>
      </c>
    </row>
    <row r="27" spans="1:16" ht="12.75">
      <c r="A27" t="s">
        <v>49</v>
      </c>
      <c s="34" t="s">
        <v>70</v>
      </c>
      <c s="34" t="s">
        <v>3905</v>
      </c>
      <c s="35" t="s">
        <v>55</v>
      </c>
      <c s="6" t="s">
        <v>3906</v>
      </c>
      <c s="36" t="s">
        <v>108</v>
      </c>
      <c s="37">
        <v>83.408</v>
      </c>
      <c s="36">
        <v>0</v>
      </c>
      <c s="36">
        <f>ROUND(G27*H27,6)</f>
      </c>
      <c r="L27" s="38">
        <v>0</v>
      </c>
      <c s="32">
        <f>ROUND(ROUND(L27,2)*ROUND(G27,3),2)</f>
      </c>
      <c s="36" t="s">
        <v>3071</v>
      </c>
      <c>
        <f>(M27*21)/100</f>
      </c>
      <c t="s">
        <v>27</v>
      </c>
    </row>
    <row r="28" spans="1:5" ht="12.75">
      <c r="A28" s="35" t="s">
        <v>54</v>
      </c>
      <c r="E28" s="39" t="s">
        <v>55</v>
      </c>
    </row>
    <row r="29" spans="1:5" ht="127.5">
      <c r="A29" s="35" t="s">
        <v>56</v>
      </c>
      <c r="E29" s="40" t="s">
        <v>4227</v>
      </c>
    </row>
    <row r="30" spans="1:5" ht="318.75">
      <c r="A30" t="s">
        <v>57</v>
      </c>
      <c r="E30" s="39" t="s">
        <v>4157</v>
      </c>
    </row>
    <row r="31" spans="1:16" ht="12.75">
      <c r="A31" t="s">
        <v>49</v>
      </c>
      <c s="34" t="s">
        <v>75</v>
      </c>
      <c s="34" t="s">
        <v>3909</v>
      </c>
      <c s="35" t="s">
        <v>55</v>
      </c>
      <c s="6" t="s">
        <v>3910</v>
      </c>
      <c s="36" t="s">
        <v>108</v>
      </c>
      <c s="37">
        <v>83.408</v>
      </c>
      <c s="36">
        <v>0</v>
      </c>
      <c s="36">
        <f>ROUND(G31*H31,6)</f>
      </c>
      <c r="L31" s="38">
        <v>0</v>
      </c>
      <c s="32">
        <f>ROUND(ROUND(L31,2)*ROUND(G31,3),2)</f>
      </c>
      <c s="36" t="s">
        <v>3071</v>
      </c>
      <c>
        <f>(M31*21)/100</f>
      </c>
      <c t="s">
        <v>27</v>
      </c>
    </row>
    <row r="32" spans="1:5" ht="12.75">
      <c r="A32" s="35" t="s">
        <v>54</v>
      </c>
      <c r="E32" s="39" t="s">
        <v>55</v>
      </c>
    </row>
    <row r="33" spans="1:5" ht="12.75">
      <c r="A33" s="35" t="s">
        <v>56</v>
      </c>
      <c r="E33" s="40" t="s">
        <v>4228</v>
      </c>
    </row>
    <row r="34" spans="1:5" ht="191.25">
      <c r="A34" t="s">
        <v>57</v>
      </c>
      <c r="E34" s="39" t="s">
        <v>3912</v>
      </c>
    </row>
    <row r="35" spans="1:16" ht="12.75">
      <c r="A35" t="s">
        <v>49</v>
      </c>
      <c s="34" t="s">
        <v>110</v>
      </c>
      <c s="34" t="s">
        <v>3156</v>
      </c>
      <c s="35" t="s">
        <v>55</v>
      </c>
      <c s="6" t="s">
        <v>3157</v>
      </c>
      <c s="36" t="s">
        <v>108</v>
      </c>
      <c s="37">
        <v>16.695</v>
      </c>
      <c s="36">
        <v>0</v>
      </c>
      <c s="36">
        <f>ROUND(G35*H35,6)</f>
      </c>
      <c r="L35" s="38">
        <v>0</v>
      </c>
      <c s="32">
        <f>ROUND(ROUND(L35,2)*ROUND(G35,3),2)</f>
      </c>
      <c s="36" t="s">
        <v>3071</v>
      </c>
      <c>
        <f>(M35*21)/100</f>
      </c>
      <c t="s">
        <v>27</v>
      </c>
    </row>
    <row r="36" spans="1:5" ht="12.75">
      <c r="A36" s="35" t="s">
        <v>54</v>
      </c>
      <c r="E36" s="39" t="s">
        <v>55</v>
      </c>
    </row>
    <row r="37" spans="1:5" ht="102">
      <c r="A37" s="35" t="s">
        <v>56</v>
      </c>
      <c r="E37" s="40" t="s">
        <v>4229</v>
      </c>
    </row>
    <row r="38" spans="1:5" ht="229.5">
      <c r="A38" t="s">
        <v>57</v>
      </c>
      <c r="E38" s="39" t="s">
        <v>3159</v>
      </c>
    </row>
    <row r="39" spans="1:16" ht="12.75">
      <c r="A39" t="s">
        <v>49</v>
      </c>
      <c s="34" t="s">
        <v>114</v>
      </c>
      <c s="34" t="s">
        <v>3695</v>
      </c>
      <c s="35" t="s">
        <v>55</v>
      </c>
      <c s="6" t="s">
        <v>3696</v>
      </c>
      <c s="36" t="s">
        <v>108</v>
      </c>
      <c s="37">
        <v>3.388</v>
      </c>
      <c s="36">
        <v>0</v>
      </c>
      <c s="36">
        <f>ROUND(G39*H39,6)</f>
      </c>
      <c r="L39" s="38">
        <v>0</v>
      </c>
      <c s="32">
        <f>ROUND(ROUND(L39,2)*ROUND(G39,3),2)</f>
      </c>
      <c s="36" t="s">
        <v>3071</v>
      </c>
      <c>
        <f>(M39*21)/100</f>
      </c>
      <c t="s">
        <v>27</v>
      </c>
    </row>
    <row r="40" spans="1:5" ht="12.75">
      <c r="A40" s="35" t="s">
        <v>54</v>
      </c>
      <c r="E40" s="39" t="s">
        <v>55</v>
      </c>
    </row>
    <row r="41" spans="1:5" ht="38.25">
      <c r="A41" s="35" t="s">
        <v>56</v>
      </c>
      <c r="E41" s="40" t="s">
        <v>4230</v>
      </c>
    </row>
    <row r="42" spans="1:5" ht="293.25">
      <c r="A42" t="s">
        <v>57</v>
      </c>
      <c r="E42" s="39" t="s">
        <v>3915</v>
      </c>
    </row>
    <row r="43" spans="1:16" ht="12.75">
      <c r="A43" t="s">
        <v>49</v>
      </c>
      <c s="34" t="s">
        <v>119</v>
      </c>
      <c s="34" t="s">
        <v>3916</v>
      </c>
      <c s="35" t="s">
        <v>55</v>
      </c>
      <c s="6" t="s">
        <v>3917</v>
      </c>
      <c s="36" t="s">
        <v>100</v>
      </c>
      <c s="37">
        <v>91</v>
      </c>
      <c s="36">
        <v>0</v>
      </c>
      <c s="36">
        <f>ROUND(G43*H43,6)</f>
      </c>
      <c r="L43" s="38">
        <v>0</v>
      </c>
      <c s="32">
        <f>ROUND(ROUND(L43,2)*ROUND(G43,3),2)</f>
      </c>
      <c s="36" t="s">
        <v>3071</v>
      </c>
      <c>
        <f>(M43*21)/100</f>
      </c>
      <c t="s">
        <v>27</v>
      </c>
    </row>
    <row r="44" spans="1:5" ht="12.75">
      <c r="A44" s="35" t="s">
        <v>54</v>
      </c>
      <c r="E44" s="39" t="s">
        <v>55</v>
      </c>
    </row>
    <row r="45" spans="1:5" ht="63.75">
      <c r="A45" s="35" t="s">
        <v>56</v>
      </c>
      <c r="E45" s="40" t="s">
        <v>4231</v>
      </c>
    </row>
    <row r="46" spans="1:5" ht="38.25">
      <c r="A46" t="s">
        <v>57</v>
      </c>
      <c r="E46" s="39" t="s">
        <v>3177</v>
      </c>
    </row>
    <row r="47" spans="1:16" ht="12.75">
      <c r="A47" t="s">
        <v>49</v>
      </c>
      <c s="34" t="s">
        <v>123</v>
      </c>
      <c s="34" t="s">
        <v>3919</v>
      </c>
      <c s="35" t="s">
        <v>55</v>
      </c>
      <c s="6" t="s">
        <v>3920</v>
      </c>
      <c s="36" t="s">
        <v>100</v>
      </c>
      <c s="37">
        <v>91</v>
      </c>
      <c s="36">
        <v>0</v>
      </c>
      <c s="36">
        <f>ROUND(G47*H47,6)</f>
      </c>
      <c r="L47" s="38">
        <v>0</v>
      </c>
      <c s="32">
        <f>ROUND(ROUND(L47,2)*ROUND(G47,3),2)</f>
      </c>
      <c s="36" t="s">
        <v>3071</v>
      </c>
      <c>
        <f>(M47*21)/100</f>
      </c>
      <c t="s">
        <v>27</v>
      </c>
    </row>
    <row r="48" spans="1:5" ht="12.75">
      <c r="A48" s="35" t="s">
        <v>54</v>
      </c>
      <c r="E48" s="39" t="s">
        <v>55</v>
      </c>
    </row>
    <row r="49" spans="1:5" ht="63.75">
      <c r="A49" s="35" t="s">
        <v>56</v>
      </c>
      <c r="E49" s="40" t="s">
        <v>4231</v>
      </c>
    </row>
    <row r="50" spans="1:5" ht="25.5">
      <c r="A50" t="s">
        <v>57</v>
      </c>
      <c r="E50" s="39" t="s">
        <v>3921</v>
      </c>
    </row>
    <row r="51" spans="1:16" ht="12.75">
      <c r="A51" t="s">
        <v>49</v>
      </c>
      <c s="34" t="s">
        <v>127</v>
      </c>
      <c s="34" t="s">
        <v>3186</v>
      </c>
      <c s="35" t="s">
        <v>55</v>
      </c>
      <c s="6" t="s">
        <v>3187</v>
      </c>
      <c s="36" t="s">
        <v>100</v>
      </c>
      <c s="37">
        <v>91</v>
      </c>
      <c s="36">
        <v>0</v>
      </c>
      <c s="36">
        <f>ROUND(G51*H51,6)</f>
      </c>
      <c r="L51" s="38">
        <v>0</v>
      </c>
      <c s="32">
        <f>ROUND(ROUND(L51,2)*ROUND(G51,3),2)</f>
      </c>
      <c s="36" t="s">
        <v>3071</v>
      </c>
      <c>
        <f>(M51*21)/100</f>
      </c>
      <c t="s">
        <v>27</v>
      </c>
    </row>
    <row r="52" spans="1:5" ht="12.75">
      <c r="A52" s="35" t="s">
        <v>54</v>
      </c>
      <c r="E52" s="39" t="s">
        <v>55</v>
      </c>
    </row>
    <row r="53" spans="1:5" ht="63.75">
      <c r="A53" s="35" t="s">
        <v>56</v>
      </c>
      <c r="E53" s="40" t="s">
        <v>4231</v>
      </c>
    </row>
    <row r="54" spans="1:5" ht="38.25">
      <c r="A54" t="s">
        <v>57</v>
      </c>
      <c r="E54" s="39" t="s">
        <v>3189</v>
      </c>
    </row>
    <row r="55" spans="1:13" ht="12.75">
      <c r="A55" t="s">
        <v>46</v>
      </c>
      <c r="C55" s="31" t="s">
        <v>27</v>
      </c>
      <c r="E55" s="33" t="s">
        <v>3194</v>
      </c>
      <c r="J55" s="32">
        <f>0</f>
      </c>
      <c s="32">
        <f>0</f>
      </c>
      <c s="32">
        <f>0+L56</f>
      </c>
      <c s="32">
        <f>0+M56</f>
      </c>
    </row>
    <row r="56" spans="1:16" ht="12.75">
      <c r="A56" t="s">
        <v>49</v>
      </c>
      <c s="34" t="s">
        <v>131</v>
      </c>
      <c s="34" t="s">
        <v>3933</v>
      </c>
      <c s="35" t="s">
        <v>55</v>
      </c>
      <c s="6" t="s">
        <v>3934</v>
      </c>
      <c s="36" t="s">
        <v>554</v>
      </c>
      <c s="37">
        <v>0.176</v>
      </c>
      <c s="36">
        <v>0</v>
      </c>
      <c s="36">
        <f>ROUND(G56*H56,6)</f>
      </c>
      <c r="L56" s="38">
        <v>0</v>
      </c>
      <c s="32">
        <f>ROUND(ROUND(L56,2)*ROUND(G56,3),2)</f>
      </c>
      <c s="36" t="s">
        <v>3071</v>
      </c>
      <c>
        <f>(M56*21)/100</f>
      </c>
      <c t="s">
        <v>27</v>
      </c>
    </row>
    <row r="57" spans="1:5" ht="12.75">
      <c r="A57" s="35" t="s">
        <v>54</v>
      </c>
      <c r="E57" s="39" t="s">
        <v>55</v>
      </c>
    </row>
    <row r="58" spans="1:5" ht="38.25">
      <c r="A58" s="35" t="s">
        <v>56</v>
      </c>
      <c r="E58" s="40" t="s">
        <v>4232</v>
      </c>
    </row>
    <row r="59" spans="1:5" ht="267.75">
      <c r="A59" t="s">
        <v>57</v>
      </c>
      <c r="E59" s="39" t="s">
        <v>3932</v>
      </c>
    </row>
    <row r="60" spans="1:13" ht="12.75">
      <c r="A60" t="s">
        <v>46</v>
      </c>
      <c r="C60" s="31" t="s">
        <v>26</v>
      </c>
      <c r="E60" s="33" t="s">
        <v>3532</v>
      </c>
      <c r="J60" s="32">
        <f>0</f>
      </c>
      <c s="32">
        <f>0</f>
      </c>
      <c s="32">
        <f>0+L61+L65+L69</f>
      </c>
      <c s="32">
        <f>0+M61+M65+M69</f>
      </c>
    </row>
    <row r="61" spans="1:16" ht="12.75">
      <c r="A61" t="s">
        <v>49</v>
      </c>
      <c s="34" t="s">
        <v>135</v>
      </c>
      <c s="34" t="s">
        <v>3940</v>
      </c>
      <c s="35" t="s">
        <v>55</v>
      </c>
      <c s="6" t="s">
        <v>3941</v>
      </c>
      <c s="36" t="s">
        <v>108</v>
      </c>
      <c s="37">
        <v>1</v>
      </c>
      <c s="36">
        <v>0</v>
      </c>
      <c s="36">
        <f>ROUND(G61*H61,6)</f>
      </c>
      <c r="L61" s="38">
        <v>0</v>
      </c>
      <c s="32">
        <f>ROUND(ROUND(L61,2)*ROUND(G61,3),2)</f>
      </c>
      <c s="36" t="s">
        <v>3071</v>
      </c>
      <c>
        <f>(M61*21)/100</f>
      </c>
      <c t="s">
        <v>27</v>
      </c>
    </row>
    <row r="62" spans="1:5" ht="12.75">
      <c r="A62" s="35" t="s">
        <v>54</v>
      </c>
      <c r="E62" s="39" t="s">
        <v>55</v>
      </c>
    </row>
    <row r="63" spans="1:5" ht="51">
      <c r="A63" s="35" t="s">
        <v>56</v>
      </c>
      <c r="E63" s="40" t="s">
        <v>4233</v>
      </c>
    </row>
    <row r="64" spans="1:5" ht="382.5">
      <c r="A64" t="s">
        <v>57</v>
      </c>
      <c r="E64" s="39" t="s">
        <v>3943</v>
      </c>
    </row>
    <row r="65" spans="1:16" ht="12.75">
      <c r="A65" t="s">
        <v>49</v>
      </c>
      <c s="34" t="s">
        <v>140</v>
      </c>
      <c s="34" t="s">
        <v>3944</v>
      </c>
      <c s="35" t="s">
        <v>55</v>
      </c>
      <c s="6" t="s">
        <v>3945</v>
      </c>
      <c s="36" t="s">
        <v>554</v>
      </c>
      <c s="37">
        <v>0.105</v>
      </c>
      <c s="36">
        <v>0</v>
      </c>
      <c s="36">
        <f>ROUND(G65*H65,6)</f>
      </c>
      <c r="L65" s="38">
        <v>0</v>
      </c>
      <c s="32">
        <f>ROUND(ROUND(L65,2)*ROUND(G65,3),2)</f>
      </c>
      <c s="36" t="s">
        <v>3071</v>
      </c>
      <c>
        <f>(M65*21)/100</f>
      </c>
      <c t="s">
        <v>27</v>
      </c>
    </row>
    <row r="66" spans="1:5" ht="12.75">
      <c r="A66" s="35" t="s">
        <v>54</v>
      </c>
      <c r="E66" s="39" t="s">
        <v>55</v>
      </c>
    </row>
    <row r="67" spans="1:5" ht="38.25">
      <c r="A67" s="35" t="s">
        <v>56</v>
      </c>
      <c r="E67" s="40" t="s">
        <v>4234</v>
      </c>
    </row>
    <row r="68" spans="1:5" ht="242.25">
      <c r="A68" t="s">
        <v>57</v>
      </c>
      <c r="E68" s="39" t="s">
        <v>3947</v>
      </c>
    </row>
    <row r="69" spans="1:16" ht="12.75">
      <c r="A69" t="s">
        <v>49</v>
      </c>
      <c s="34" t="s">
        <v>145</v>
      </c>
      <c s="34" t="s">
        <v>4235</v>
      </c>
      <c s="35" t="s">
        <v>55</v>
      </c>
      <c s="6" t="s">
        <v>4236</v>
      </c>
      <c s="36" t="s">
        <v>108</v>
      </c>
      <c s="37">
        <v>4.474</v>
      </c>
      <c s="36">
        <v>0</v>
      </c>
      <c s="36">
        <f>ROUND(G69*H69,6)</f>
      </c>
      <c r="L69" s="38">
        <v>0</v>
      </c>
      <c s="32">
        <f>ROUND(ROUND(L69,2)*ROUND(G69,3),2)</f>
      </c>
      <c s="36" t="s">
        <v>3071</v>
      </c>
      <c>
        <f>(M69*21)/100</f>
      </c>
      <c t="s">
        <v>27</v>
      </c>
    </row>
    <row r="70" spans="1:5" ht="12.75">
      <c r="A70" s="35" t="s">
        <v>54</v>
      </c>
      <c r="E70" s="39" t="s">
        <v>55</v>
      </c>
    </row>
    <row r="71" spans="1:5" ht="63.75">
      <c r="A71" s="35" t="s">
        <v>56</v>
      </c>
      <c r="E71" s="40" t="s">
        <v>4237</v>
      </c>
    </row>
    <row r="72" spans="1:5" ht="229.5">
      <c r="A72" t="s">
        <v>57</v>
      </c>
      <c r="E72" s="39" t="s">
        <v>4238</v>
      </c>
    </row>
    <row r="73" spans="1:13" ht="12.75">
      <c r="A73" t="s">
        <v>46</v>
      </c>
      <c r="C73" s="31" t="s">
        <v>65</v>
      </c>
      <c r="E73" s="33" t="s">
        <v>3215</v>
      </c>
      <c r="J73" s="32">
        <f>0</f>
      </c>
      <c s="32">
        <f>0</f>
      </c>
      <c s="32">
        <f>0+L74+L78+L82+L86+L90+L94+L98+L102+L106</f>
      </c>
      <c s="32">
        <f>0+M74+M78+M82+M86+M90+M94+M98+M102+M106</f>
      </c>
    </row>
    <row r="74" spans="1:16" ht="12.75">
      <c r="A74" t="s">
        <v>49</v>
      </c>
      <c s="34" t="s">
        <v>149</v>
      </c>
      <c s="34" t="s">
        <v>4239</v>
      </c>
      <c s="35" t="s">
        <v>55</v>
      </c>
      <c s="6" t="s">
        <v>4240</v>
      </c>
      <c s="36" t="s">
        <v>108</v>
      </c>
      <c s="37">
        <v>12</v>
      </c>
      <c s="36">
        <v>0</v>
      </c>
      <c s="36">
        <f>ROUND(G74*H74,6)</f>
      </c>
      <c r="L74" s="38">
        <v>0</v>
      </c>
      <c s="32">
        <f>ROUND(ROUND(L74,2)*ROUND(G74,3),2)</f>
      </c>
      <c s="36" t="s">
        <v>3071</v>
      </c>
      <c>
        <f>(M74*21)/100</f>
      </c>
      <c t="s">
        <v>27</v>
      </c>
    </row>
    <row r="75" spans="1:5" ht="12.75">
      <c r="A75" s="35" t="s">
        <v>54</v>
      </c>
      <c r="E75" s="39" t="s">
        <v>55</v>
      </c>
    </row>
    <row r="76" spans="1:5" ht="38.25">
      <c r="A76" s="35" t="s">
        <v>56</v>
      </c>
      <c r="E76" s="40" t="s">
        <v>4241</v>
      </c>
    </row>
    <row r="77" spans="1:5" ht="369.75">
      <c r="A77" t="s">
        <v>57</v>
      </c>
      <c r="E77" s="39" t="s">
        <v>3951</v>
      </c>
    </row>
    <row r="78" spans="1:16" ht="12.75">
      <c r="A78" t="s">
        <v>49</v>
      </c>
      <c s="34" t="s">
        <v>153</v>
      </c>
      <c s="34" t="s">
        <v>4242</v>
      </c>
      <c s="35" t="s">
        <v>55</v>
      </c>
      <c s="6" t="s">
        <v>4243</v>
      </c>
      <c s="36" t="s">
        <v>554</v>
      </c>
      <c s="37">
        <v>1.778</v>
      </c>
      <c s="36">
        <v>0</v>
      </c>
      <c s="36">
        <f>ROUND(G78*H78,6)</f>
      </c>
      <c r="L78" s="38">
        <v>0</v>
      </c>
      <c s="32">
        <f>ROUND(ROUND(L78,2)*ROUND(G78,3),2)</f>
      </c>
      <c s="36" t="s">
        <v>3071</v>
      </c>
      <c>
        <f>(M78*21)/100</f>
      </c>
      <c t="s">
        <v>27</v>
      </c>
    </row>
    <row r="79" spans="1:5" ht="12.75">
      <c r="A79" s="35" t="s">
        <v>54</v>
      </c>
      <c r="E79" s="39" t="s">
        <v>55</v>
      </c>
    </row>
    <row r="80" spans="1:5" ht="25.5">
      <c r="A80" s="35" t="s">
        <v>56</v>
      </c>
      <c r="E80" s="40" t="s">
        <v>4244</v>
      </c>
    </row>
    <row r="81" spans="1:5" ht="267.75">
      <c r="A81" t="s">
        <v>57</v>
      </c>
      <c r="E81" s="39" t="s">
        <v>4245</v>
      </c>
    </row>
    <row r="82" spans="1:16" ht="12.75">
      <c r="A82" t="s">
        <v>49</v>
      </c>
      <c s="34" t="s">
        <v>157</v>
      </c>
      <c s="34" t="s">
        <v>3219</v>
      </c>
      <c s="35" t="s">
        <v>55</v>
      </c>
      <c s="6" t="s">
        <v>3220</v>
      </c>
      <c s="36" t="s">
        <v>108</v>
      </c>
      <c s="37">
        <v>15.128</v>
      </c>
      <c s="36">
        <v>0</v>
      </c>
      <c s="36">
        <f>ROUND(G82*H82,6)</f>
      </c>
      <c r="L82" s="38">
        <v>0</v>
      </c>
      <c s="32">
        <f>ROUND(ROUND(L82,2)*ROUND(G82,3),2)</f>
      </c>
      <c s="36" t="s">
        <v>3071</v>
      </c>
      <c>
        <f>(M82*21)/100</f>
      </c>
      <c t="s">
        <v>27</v>
      </c>
    </row>
    <row r="83" spans="1:5" ht="12.75">
      <c r="A83" s="35" t="s">
        <v>54</v>
      </c>
      <c r="E83" s="39" t="s">
        <v>55</v>
      </c>
    </row>
    <row r="84" spans="1:5" ht="76.5">
      <c r="A84" s="35" t="s">
        <v>56</v>
      </c>
      <c r="E84" s="40" t="s">
        <v>4246</v>
      </c>
    </row>
    <row r="85" spans="1:5" ht="369.75">
      <c r="A85" t="s">
        <v>57</v>
      </c>
      <c r="E85" s="39" t="s">
        <v>3951</v>
      </c>
    </row>
    <row r="86" spans="1:16" ht="12.75">
      <c r="A86" t="s">
        <v>49</v>
      </c>
      <c s="34" t="s">
        <v>161</v>
      </c>
      <c s="34" t="s">
        <v>4179</v>
      </c>
      <c s="35" t="s">
        <v>55</v>
      </c>
      <c s="6" t="s">
        <v>4180</v>
      </c>
      <c s="36" t="s">
        <v>108</v>
      </c>
      <c s="37">
        <v>2.981</v>
      </c>
      <c s="36">
        <v>0</v>
      </c>
      <c s="36">
        <f>ROUND(G86*H86,6)</f>
      </c>
      <c r="L86" s="38">
        <v>0</v>
      </c>
      <c s="32">
        <f>ROUND(ROUND(L86,2)*ROUND(G86,3),2)</f>
      </c>
      <c s="36" t="s">
        <v>3071</v>
      </c>
      <c>
        <f>(M86*21)/100</f>
      </c>
      <c t="s">
        <v>27</v>
      </c>
    </row>
    <row r="87" spans="1:5" ht="12.75">
      <c r="A87" s="35" t="s">
        <v>54</v>
      </c>
      <c r="E87" s="39" t="s">
        <v>55</v>
      </c>
    </row>
    <row r="88" spans="1:5" ht="102">
      <c r="A88" s="35" t="s">
        <v>56</v>
      </c>
      <c r="E88" s="40" t="s">
        <v>4247</v>
      </c>
    </row>
    <row r="89" spans="1:5" ht="369.75">
      <c r="A89" t="s">
        <v>57</v>
      </c>
      <c r="E89" s="39" t="s">
        <v>3951</v>
      </c>
    </row>
    <row r="90" spans="1:16" ht="12.75">
      <c r="A90" t="s">
        <v>49</v>
      </c>
      <c s="34" t="s">
        <v>165</v>
      </c>
      <c s="34" t="s">
        <v>3959</v>
      </c>
      <c s="35" t="s">
        <v>55</v>
      </c>
      <c s="6" t="s">
        <v>3960</v>
      </c>
      <c s="36" t="s">
        <v>108</v>
      </c>
      <c s="37">
        <v>2.981</v>
      </c>
      <c s="36">
        <v>0</v>
      </c>
      <c s="36">
        <f>ROUND(G90*H90,6)</f>
      </c>
      <c r="L90" s="38">
        <v>0</v>
      </c>
      <c s="32">
        <f>ROUND(ROUND(L90,2)*ROUND(G90,3),2)</f>
      </c>
      <c s="36" t="s">
        <v>3071</v>
      </c>
      <c>
        <f>(M90*21)/100</f>
      </c>
      <c t="s">
        <v>27</v>
      </c>
    </row>
    <row r="91" spans="1:5" ht="12.75">
      <c r="A91" s="35" t="s">
        <v>54</v>
      </c>
      <c r="E91" s="39" t="s">
        <v>55</v>
      </c>
    </row>
    <row r="92" spans="1:5" ht="102">
      <c r="A92" s="35" t="s">
        <v>56</v>
      </c>
      <c r="E92" s="40" t="s">
        <v>4248</v>
      </c>
    </row>
    <row r="93" spans="1:5" ht="38.25">
      <c r="A93" t="s">
        <v>57</v>
      </c>
      <c r="E93" s="39" t="s">
        <v>3225</v>
      </c>
    </row>
    <row r="94" spans="1:16" ht="12.75">
      <c r="A94" t="s">
        <v>49</v>
      </c>
      <c s="34" t="s">
        <v>168</v>
      </c>
      <c s="34" t="s">
        <v>4249</v>
      </c>
      <c s="35" t="s">
        <v>55</v>
      </c>
      <c s="6" t="s">
        <v>4250</v>
      </c>
      <c s="36" t="s">
        <v>108</v>
      </c>
      <c s="37">
        <v>1.953</v>
      </c>
      <c s="36">
        <v>0</v>
      </c>
      <c s="36">
        <f>ROUND(G94*H94,6)</f>
      </c>
      <c r="L94" s="38">
        <v>0</v>
      </c>
      <c s="32">
        <f>ROUND(ROUND(L94,2)*ROUND(G94,3),2)</f>
      </c>
      <c s="36" t="s">
        <v>3071</v>
      </c>
      <c>
        <f>(M94*21)/100</f>
      </c>
      <c t="s">
        <v>27</v>
      </c>
    </row>
    <row r="95" spans="1:5" ht="12.75">
      <c r="A95" s="35" t="s">
        <v>54</v>
      </c>
      <c r="E95" s="39" t="s">
        <v>55</v>
      </c>
    </row>
    <row r="96" spans="1:5" ht="25.5">
      <c r="A96" s="35" t="s">
        <v>56</v>
      </c>
      <c r="E96" s="40" t="s">
        <v>4251</v>
      </c>
    </row>
    <row r="97" spans="1:5" ht="369.75">
      <c r="A97" t="s">
        <v>57</v>
      </c>
      <c r="E97" s="39" t="s">
        <v>3951</v>
      </c>
    </row>
    <row r="98" spans="1:16" ht="12.75">
      <c r="A98" t="s">
        <v>49</v>
      </c>
      <c s="34" t="s">
        <v>171</v>
      </c>
      <c s="34" t="s">
        <v>4183</v>
      </c>
      <c s="35" t="s">
        <v>55</v>
      </c>
      <c s="6" t="s">
        <v>4184</v>
      </c>
      <c s="36" t="s">
        <v>108</v>
      </c>
      <c s="37">
        <v>4.9</v>
      </c>
      <c s="36">
        <v>0</v>
      </c>
      <c s="36">
        <f>ROUND(G98*H98,6)</f>
      </c>
      <c r="L98" s="38">
        <v>0</v>
      </c>
      <c s="32">
        <f>ROUND(ROUND(L98,2)*ROUND(G98,3),2)</f>
      </c>
      <c s="36" t="s">
        <v>3071</v>
      </c>
      <c>
        <f>(M98*21)/100</f>
      </c>
      <c t="s">
        <v>27</v>
      </c>
    </row>
    <row r="99" spans="1:5" ht="12.75">
      <c r="A99" s="35" t="s">
        <v>54</v>
      </c>
      <c r="E99" s="39" t="s">
        <v>55</v>
      </c>
    </row>
    <row r="100" spans="1:5" ht="25.5">
      <c r="A100" s="35" t="s">
        <v>56</v>
      </c>
      <c r="E100" s="40" t="s">
        <v>4252</v>
      </c>
    </row>
    <row r="101" spans="1:5" ht="369.75">
      <c r="A101" t="s">
        <v>57</v>
      </c>
      <c r="E101" s="39" t="s">
        <v>3951</v>
      </c>
    </row>
    <row r="102" spans="1:16" ht="12.75">
      <c r="A102" t="s">
        <v>49</v>
      </c>
      <c s="34" t="s">
        <v>174</v>
      </c>
      <c s="34" t="s">
        <v>4186</v>
      </c>
      <c s="35" t="s">
        <v>55</v>
      </c>
      <c s="6" t="s">
        <v>4187</v>
      </c>
      <c s="36" t="s">
        <v>554</v>
      </c>
      <c s="37">
        <v>0.577</v>
      </c>
      <c s="36">
        <v>0</v>
      </c>
      <c s="36">
        <f>ROUND(G102*H102,6)</f>
      </c>
      <c r="L102" s="38">
        <v>0</v>
      </c>
      <c s="32">
        <f>ROUND(ROUND(L102,2)*ROUND(G102,3),2)</f>
      </c>
      <c s="36" t="s">
        <v>3071</v>
      </c>
      <c>
        <f>(M102*21)/100</f>
      </c>
      <c t="s">
        <v>27</v>
      </c>
    </row>
    <row r="103" spans="1:5" ht="12.75">
      <c r="A103" s="35" t="s">
        <v>54</v>
      </c>
      <c r="E103" s="39" t="s">
        <v>55</v>
      </c>
    </row>
    <row r="104" spans="1:5" ht="63.75">
      <c r="A104" s="35" t="s">
        <v>56</v>
      </c>
      <c r="E104" s="40" t="s">
        <v>4253</v>
      </c>
    </row>
    <row r="105" spans="1:5" ht="178.5">
      <c r="A105" t="s">
        <v>57</v>
      </c>
      <c r="E105" s="39" t="s">
        <v>4189</v>
      </c>
    </row>
    <row r="106" spans="1:16" ht="12.75">
      <c r="A106" t="s">
        <v>49</v>
      </c>
      <c s="34" t="s">
        <v>177</v>
      </c>
      <c s="34" t="s">
        <v>3226</v>
      </c>
      <c s="35" t="s">
        <v>55</v>
      </c>
      <c s="6" t="s">
        <v>3227</v>
      </c>
      <c s="36" t="s">
        <v>108</v>
      </c>
      <c s="37">
        <v>5.962</v>
      </c>
      <c s="36">
        <v>0</v>
      </c>
      <c s="36">
        <f>ROUND(G106*H106,6)</f>
      </c>
      <c r="L106" s="38">
        <v>0</v>
      </c>
      <c s="32">
        <f>ROUND(ROUND(L106,2)*ROUND(G106,3),2)</f>
      </c>
      <c s="36" t="s">
        <v>3071</v>
      </c>
      <c>
        <f>(M106*21)/100</f>
      </c>
      <c t="s">
        <v>27</v>
      </c>
    </row>
    <row r="107" spans="1:5" ht="12.75">
      <c r="A107" s="35" t="s">
        <v>54</v>
      </c>
      <c r="E107" s="39" t="s">
        <v>55</v>
      </c>
    </row>
    <row r="108" spans="1:5" ht="89.25">
      <c r="A108" s="35" t="s">
        <v>56</v>
      </c>
      <c r="E108" s="40" t="s">
        <v>4254</v>
      </c>
    </row>
    <row r="109" spans="1:5" ht="102">
      <c r="A109" t="s">
        <v>57</v>
      </c>
      <c r="E109" s="39" t="s">
        <v>3229</v>
      </c>
    </row>
    <row r="110" spans="1:13" ht="12.75">
      <c r="A110" t="s">
        <v>46</v>
      </c>
      <c r="C110" s="31" t="s">
        <v>75</v>
      </c>
      <c r="E110" s="33" t="s">
        <v>4191</v>
      </c>
      <c r="J110" s="32">
        <f>0</f>
      </c>
      <c s="32">
        <f>0</f>
      </c>
      <c s="32">
        <f>0+L111</f>
      </c>
      <c s="32">
        <f>0+M111</f>
      </c>
    </row>
    <row r="111" spans="1:16" ht="12.75">
      <c r="A111" t="s">
        <v>49</v>
      </c>
      <c s="34" t="s">
        <v>180</v>
      </c>
      <c s="34" t="s">
        <v>4192</v>
      </c>
      <c s="35" t="s">
        <v>55</v>
      </c>
      <c s="6" t="s">
        <v>4193</v>
      </c>
      <c s="36" t="s">
        <v>100</v>
      </c>
      <c s="37">
        <v>30.723</v>
      </c>
      <c s="36">
        <v>0</v>
      </c>
      <c s="36">
        <f>ROUND(G111*H111,6)</f>
      </c>
      <c r="L111" s="38">
        <v>0</v>
      </c>
      <c s="32">
        <f>ROUND(ROUND(L111,2)*ROUND(G111,3),2)</f>
      </c>
      <c s="36" t="s">
        <v>3071</v>
      </c>
      <c>
        <f>(M111*21)/100</f>
      </c>
      <c t="s">
        <v>27</v>
      </c>
    </row>
    <row r="112" spans="1:5" ht="12.75">
      <c r="A112" s="35" t="s">
        <v>54</v>
      </c>
      <c r="E112" s="39" t="s">
        <v>55</v>
      </c>
    </row>
    <row r="113" spans="1:5" ht="127.5">
      <c r="A113" s="35" t="s">
        <v>56</v>
      </c>
      <c r="E113" s="40" t="s">
        <v>4255</v>
      </c>
    </row>
    <row r="114" spans="1:5" ht="89.25">
      <c r="A114" t="s">
        <v>57</v>
      </c>
      <c r="E114" s="39" t="s">
        <v>4195</v>
      </c>
    </row>
    <row r="115" spans="1:13" ht="12.75">
      <c r="A115" t="s">
        <v>46</v>
      </c>
      <c r="C115" s="31" t="s">
        <v>110</v>
      </c>
      <c r="E115" s="33" t="s">
        <v>3963</v>
      </c>
      <c r="J115" s="32">
        <f>0</f>
      </c>
      <c s="32">
        <f>0</f>
      </c>
      <c s="32">
        <f>0+L116+L120+L124+L128</f>
      </c>
      <c s="32">
        <f>0+M116+M120+M124+M128</f>
      </c>
    </row>
    <row r="116" spans="1:16" ht="25.5">
      <c r="A116" t="s">
        <v>49</v>
      </c>
      <c s="34" t="s">
        <v>183</v>
      </c>
      <c s="34" t="s">
        <v>3964</v>
      </c>
      <c s="35" t="s">
        <v>55</v>
      </c>
      <c s="6" t="s">
        <v>3965</v>
      </c>
      <c s="36" t="s">
        <v>100</v>
      </c>
      <c s="37">
        <v>25.996</v>
      </c>
      <c s="36">
        <v>0</v>
      </c>
      <c s="36">
        <f>ROUND(G116*H116,6)</f>
      </c>
      <c r="L116" s="38">
        <v>0</v>
      </c>
      <c s="32">
        <f>ROUND(ROUND(L116,2)*ROUND(G116,3),2)</f>
      </c>
      <c s="36" t="s">
        <v>3071</v>
      </c>
      <c>
        <f>(M116*21)/100</f>
      </c>
      <c t="s">
        <v>27</v>
      </c>
    </row>
    <row r="117" spans="1:5" ht="12.75">
      <c r="A117" s="35" t="s">
        <v>54</v>
      </c>
      <c r="E117" s="39" t="s">
        <v>3966</v>
      </c>
    </row>
    <row r="118" spans="1:5" ht="76.5">
      <c r="A118" s="35" t="s">
        <v>56</v>
      </c>
      <c r="E118" s="40" t="s">
        <v>4256</v>
      </c>
    </row>
    <row r="119" spans="1:5" ht="191.25">
      <c r="A119" t="s">
        <v>57</v>
      </c>
      <c r="E119" s="39" t="s">
        <v>3968</v>
      </c>
    </row>
    <row r="120" spans="1:16" ht="25.5">
      <c r="A120" t="s">
        <v>49</v>
      </c>
      <c s="34" t="s">
        <v>187</v>
      </c>
      <c s="34" t="s">
        <v>3969</v>
      </c>
      <c s="35" t="s">
        <v>55</v>
      </c>
      <c s="6" t="s">
        <v>3970</v>
      </c>
      <c s="36" t="s">
        <v>100</v>
      </c>
      <c s="37">
        <v>51.992</v>
      </c>
      <c s="36">
        <v>0</v>
      </c>
      <c s="36">
        <f>ROUND(G120*H120,6)</f>
      </c>
      <c r="L120" s="38">
        <v>0</v>
      </c>
      <c s="32">
        <f>ROUND(ROUND(L120,2)*ROUND(G120,3),2)</f>
      </c>
      <c s="36" t="s">
        <v>3071</v>
      </c>
      <c>
        <f>(M120*21)/100</f>
      </c>
      <c t="s">
        <v>27</v>
      </c>
    </row>
    <row r="121" spans="1:5" ht="12.75">
      <c r="A121" s="35" t="s">
        <v>54</v>
      </c>
      <c r="E121" s="39" t="s">
        <v>3971</v>
      </c>
    </row>
    <row r="122" spans="1:5" ht="12.75">
      <c r="A122" s="35" t="s">
        <v>56</v>
      </c>
      <c r="E122" s="40" t="s">
        <v>4257</v>
      </c>
    </row>
    <row r="123" spans="1:5" ht="191.25">
      <c r="A123" t="s">
        <v>57</v>
      </c>
      <c r="E123" s="39" t="s">
        <v>3968</v>
      </c>
    </row>
    <row r="124" spans="1:16" ht="12.75">
      <c r="A124" t="s">
        <v>49</v>
      </c>
      <c s="34" t="s">
        <v>191</v>
      </c>
      <c s="34" t="s">
        <v>4258</v>
      </c>
      <c s="35" t="s">
        <v>55</v>
      </c>
      <c s="6" t="s">
        <v>4259</v>
      </c>
      <c s="36" t="s">
        <v>100</v>
      </c>
      <c s="37">
        <v>39.05</v>
      </c>
      <c s="36">
        <v>0</v>
      </c>
      <c s="36">
        <f>ROUND(G124*H124,6)</f>
      </c>
      <c r="L124" s="38">
        <v>0</v>
      </c>
      <c s="32">
        <f>ROUND(ROUND(L124,2)*ROUND(G124,3),2)</f>
      </c>
      <c s="36" t="s">
        <v>3071</v>
      </c>
      <c>
        <f>(M124*21)/100</f>
      </c>
      <c t="s">
        <v>27</v>
      </c>
    </row>
    <row r="125" spans="1:5" ht="12.75">
      <c r="A125" s="35" t="s">
        <v>54</v>
      </c>
      <c r="E125" s="39" t="s">
        <v>55</v>
      </c>
    </row>
    <row r="126" spans="1:5" ht="25.5">
      <c r="A126" s="35" t="s">
        <v>56</v>
      </c>
      <c r="E126" s="40" t="s">
        <v>4260</v>
      </c>
    </row>
    <row r="127" spans="1:5" ht="204">
      <c r="A127" t="s">
        <v>57</v>
      </c>
      <c r="E127" s="39" t="s">
        <v>4201</v>
      </c>
    </row>
    <row r="128" spans="1:16" ht="25.5">
      <c r="A128" t="s">
        <v>49</v>
      </c>
      <c s="34" t="s">
        <v>195</v>
      </c>
      <c s="34" t="s">
        <v>4198</v>
      </c>
      <c s="35" t="s">
        <v>55</v>
      </c>
      <c s="6" t="s">
        <v>4199</v>
      </c>
      <c s="36" t="s">
        <v>100</v>
      </c>
      <c s="37">
        <v>63.536</v>
      </c>
      <c s="36">
        <v>0</v>
      </c>
      <c s="36">
        <f>ROUND(G128*H128,6)</f>
      </c>
      <c r="L128" s="38">
        <v>0</v>
      </c>
      <c s="32">
        <f>ROUND(ROUND(L128,2)*ROUND(G128,3),2)</f>
      </c>
      <c s="36" t="s">
        <v>3071</v>
      </c>
      <c>
        <f>(M128*21)/100</f>
      </c>
      <c t="s">
        <v>27</v>
      </c>
    </row>
    <row r="129" spans="1:5" ht="12.75">
      <c r="A129" s="35" t="s">
        <v>54</v>
      </c>
      <c r="E129" s="39" t="s">
        <v>55</v>
      </c>
    </row>
    <row r="130" spans="1:5" ht="76.5">
      <c r="A130" s="35" t="s">
        <v>56</v>
      </c>
      <c r="E130" s="40" t="s">
        <v>4261</v>
      </c>
    </row>
    <row r="131" spans="1:5" ht="204">
      <c r="A131" t="s">
        <v>57</v>
      </c>
      <c r="E131" s="39" t="s">
        <v>4201</v>
      </c>
    </row>
    <row r="132" spans="1:13" ht="12.75">
      <c r="A132" t="s">
        <v>46</v>
      </c>
      <c r="C132" s="31" t="s">
        <v>114</v>
      </c>
      <c r="E132" s="33" t="s">
        <v>3251</v>
      </c>
      <c r="J132" s="32">
        <f>0</f>
      </c>
      <c s="32">
        <f>0</f>
      </c>
      <c s="32">
        <f>0+L133+L137</f>
      </c>
      <c s="32">
        <f>0+M133+M137</f>
      </c>
    </row>
    <row r="133" spans="1:16" ht="12.75">
      <c r="A133" t="s">
        <v>49</v>
      </c>
      <c s="34" t="s">
        <v>200</v>
      </c>
      <c s="34" t="s">
        <v>4202</v>
      </c>
      <c s="35" t="s">
        <v>55</v>
      </c>
      <c s="6" t="s">
        <v>4203</v>
      </c>
      <c s="36" t="s">
        <v>104</v>
      </c>
      <c s="37">
        <v>22</v>
      </c>
      <c s="36">
        <v>0</v>
      </c>
      <c s="36">
        <f>ROUND(G133*H133,6)</f>
      </c>
      <c r="L133" s="38">
        <v>0</v>
      </c>
      <c s="32">
        <f>ROUND(ROUND(L133,2)*ROUND(G133,3),2)</f>
      </c>
      <c s="36" t="s">
        <v>3071</v>
      </c>
      <c>
        <f>(M133*21)/100</f>
      </c>
      <c t="s">
        <v>27</v>
      </c>
    </row>
    <row r="134" spans="1:5" ht="12.75">
      <c r="A134" s="35" t="s">
        <v>54</v>
      </c>
      <c r="E134" s="39" t="s">
        <v>55</v>
      </c>
    </row>
    <row r="135" spans="1:5" ht="25.5">
      <c r="A135" s="35" t="s">
        <v>56</v>
      </c>
      <c r="E135" s="40" t="s">
        <v>4262</v>
      </c>
    </row>
    <row r="136" spans="1:5" ht="242.25">
      <c r="A136" t="s">
        <v>57</v>
      </c>
      <c r="E136" s="39" t="s">
        <v>4205</v>
      </c>
    </row>
    <row r="137" spans="1:16" ht="12.75">
      <c r="A137" t="s">
        <v>49</v>
      </c>
      <c s="34" t="s">
        <v>206</v>
      </c>
      <c s="34" t="s">
        <v>3256</v>
      </c>
      <c s="35" t="s">
        <v>55</v>
      </c>
      <c s="6" t="s">
        <v>3257</v>
      </c>
      <c s="36" t="s">
        <v>52</v>
      </c>
      <c s="37">
        <v>3</v>
      </c>
      <c s="36">
        <v>0</v>
      </c>
      <c s="36">
        <f>ROUND(G137*H137,6)</f>
      </c>
      <c r="L137" s="38">
        <v>0</v>
      </c>
      <c s="32">
        <f>ROUND(ROUND(L137,2)*ROUND(G137,3),2)</f>
      </c>
      <c s="36" t="s">
        <v>3071</v>
      </c>
      <c>
        <f>(M137*21)/100</f>
      </c>
      <c t="s">
        <v>27</v>
      </c>
    </row>
    <row r="138" spans="1:5" ht="12.75">
      <c r="A138" s="35" t="s">
        <v>54</v>
      </c>
      <c r="E138" s="39" t="s">
        <v>55</v>
      </c>
    </row>
    <row r="139" spans="1:5" ht="25.5">
      <c r="A139" s="35" t="s">
        <v>56</v>
      </c>
      <c r="E139" s="40" t="s">
        <v>4263</v>
      </c>
    </row>
    <row r="140" spans="1:5" ht="89.25">
      <c r="A140" t="s">
        <v>57</v>
      </c>
      <c r="E140" s="39" t="s">
        <v>3259</v>
      </c>
    </row>
    <row r="141" spans="1:13" ht="12.75">
      <c r="A141" t="s">
        <v>46</v>
      </c>
      <c r="C141" s="31" t="s">
        <v>119</v>
      </c>
      <c r="E141" s="33" t="s">
        <v>3562</v>
      </c>
      <c r="J141" s="32">
        <f>0</f>
      </c>
      <c s="32">
        <f>0</f>
      </c>
      <c s="32">
        <f>0+L142+L146+L150+L154+L158+L162</f>
      </c>
      <c s="32">
        <f>0+M142+M146+M150+M154+M158+M162</f>
      </c>
    </row>
    <row r="142" spans="1:16" ht="12.75">
      <c r="A142" t="s">
        <v>49</v>
      </c>
      <c s="34" t="s">
        <v>210</v>
      </c>
      <c s="34" t="s">
        <v>4264</v>
      </c>
      <c s="35" t="s">
        <v>55</v>
      </c>
      <c s="6" t="s">
        <v>4265</v>
      </c>
      <c s="36" t="s">
        <v>104</v>
      </c>
      <c s="37">
        <v>6</v>
      </c>
      <c s="36">
        <v>0</v>
      </c>
      <c s="36">
        <f>ROUND(G142*H142,6)</f>
      </c>
      <c r="L142" s="38">
        <v>0</v>
      </c>
      <c s="32">
        <f>ROUND(ROUND(L142,2)*ROUND(G142,3),2)</f>
      </c>
      <c s="36" t="s">
        <v>53</v>
      </c>
      <c>
        <f>(M142*21)/100</f>
      </c>
      <c t="s">
        <v>27</v>
      </c>
    </row>
    <row r="143" spans="1:5" ht="12.75">
      <c r="A143" s="35" t="s">
        <v>54</v>
      </c>
      <c r="E143" s="39" t="s">
        <v>55</v>
      </c>
    </row>
    <row r="144" spans="1:5" ht="38.25">
      <c r="A144" s="35" t="s">
        <v>56</v>
      </c>
      <c r="E144" s="40" t="s">
        <v>4266</v>
      </c>
    </row>
    <row r="145" spans="1:5" ht="63.75">
      <c r="A145" t="s">
        <v>57</v>
      </c>
      <c r="E145" s="39" t="s">
        <v>4267</v>
      </c>
    </row>
    <row r="146" spans="1:16" ht="12.75">
      <c r="A146" t="s">
        <v>49</v>
      </c>
      <c s="34" t="s">
        <v>214</v>
      </c>
      <c s="34" t="s">
        <v>4206</v>
      </c>
      <c s="35" t="s">
        <v>55</v>
      </c>
      <c s="6" t="s">
        <v>4207</v>
      </c>
      <c s="36" t="s">
        <v>104</v>
      </c>
      <c s="37">
        <v>14.2</v>
      </c>
      <c s="36">
        <v>0</v>
      </c>
      <c s="36">
        <f>ROUND(G146*H146,6)</f>
      </c>
      <c r="L146" s="38">
        <v>0</v>
      </c>
      <c s="32">
        <f>ROUND(ROUND(L146,2)*ROUND(G146,3),2)</f>
      </c>
      <c s="36" t="s">
        <v>53</v>
      </c>
      <c>
        <f>(M146*21)/100</f>
      </c>
      <c t="s">
        <v>27</v>
      </c>
    </row>
    <row r="147" spans="1:5" ht="12.75">
      <c r="A147" s="35" t="s">
        <v>54</v>
      </c>
      <c r="E147" s="39" t="s">
        <v>55</v>
      </c>
    </row>
    <row r="148" spans="1:5" ht="25.5">
      <c r="A148" s="35" t="s">
        <v>56</v>
      </c>
      <c r="E148" s="40" t="s">
        <v>4268</v>
      </c>
    </row>
    <row r="149" spans="1:5" ht="89.25">
      <c r="A149" t="s">
        <v>57</v>
      </c>
      <c r="E149" s="39" t="s">
        <v>4209</v>
      </c>
    </row>
    <row r="150" spans="1:16" ht="12.75">
      <c r="A150" t="s">
        <v>49</v>
      </c>
      <c s="34" t="s">
        <v>218</v>
      </c>
      <c s="34" t="s">
        <v>4045</v>
      </c>
      <c s="35" t="s">
        <v>55</v>
      </c>
      <c s="6" t="s">
        <v>4046</v>
      </c>
      <c s="36" t="s">
        <v>104</v>
      </c>
      <c s="37">
        <v>14.2</v>
      </c>
      <c s="36">
        <v>0</v>
      </c>
      <c s="36">
        <f>ROUND(G150*H150,6)</f>
      </c>
      <c r="L150" s="38">
        <v>0</v>
      </c>
      <c s="32">
        <f>ROUND(ROUND(L150,2)*ROUND(G150,3),2)</f>
      </c>
      <c s="36" t="s">
        <v>3071</v>
      </c>
      <c>
        <f>(M150*21)/100</f>
      </c>
      <c t="s">
        <v>27</v>
      </c>
    </row>
    <row r="151" spans="1:5" ht="12.75">
      <c r="A151" s="35" t="s">
        <v>54</v>
      </c>
      <c r="E151" s="39" t="s">
        <v>55</v>
      </c>
    </row>
    <row r="152" spans="1:5" ht="12.75">
      <c r="A152" s="35" t="s">
        <v>56</v>
      </c>
      <c r="E152" s="40" t="s">
        <v>4269</v>
      </c>
    </row>
    <row r="153" spans="1:5" ht="38.25">
      <c r="A153" t="s">
        <v>57</v>
      </c>
      <c r="E153" s="39" t="s">
        <v>4048</v>
      </c>
    </row>
    <row r="154" spans="1:16" ht="12.75">
      <c r="A154" t="s">
        <v>49</v>
      </c>
      <c s="34" t="s">
        <v>221</v>
      </c>
      <c s="34" t="s">
        <v>4211</v>
      </c>
      <c s="35" t="s">
        <v>55</v>
      </c>
      <c s="6" t="s">
        <v>4212</v>
      </c>
      <c s="36" t="s">
        <v>100</v>
      </c>
      <c s="37">
        <v>30.723</v>
      </c>
      <c s="36">
        <v>0</v>
      </c>
      <c s="36">
        <f>ROUND(G154*H154,6)</f>
      </c>
      <c r="L154" s="38">
        <v>0</v>
      </c>
      <c s="32">
        <f>ROUND(ROUND(L154,2)*ROUND(G154,3),2)</f>
      </c>
      <c s="36" t="s">
        <v>3071</v>
      </c>
      <c>
        <f>(M154*21)/100</f>
      </c>
      <c t="s">
        <v>27</v>
      </c>
    </row>
    <row r="155" spans="1:5" ht="12.75">
      <c r="A155" s="35" t="s">
        <v>54</v>
      </c>
      <c r="E155" s="39" t="s">
        <v>55</v>
      </c>
    </row>
    <row r="156" spans="1:5" ht="114.75">
      <c r="A156" s="35" t="s">
        <v>56</v>
      </c>
      <c r="E156" s="40" t="s">
        <v>4270</v>
      </c>
    </row>
    <row r="157" spans="1:5" ht="25.5">
      <c r="A157" t="s">
        <v>57</v>
      </c>
      <c r="E157" s="39" t="s">
        <v>4214</v>
      </c>
    </row>
    <row r="158" spans="1:16" ht="12.75">
      <c r="A158" t="s">
        <v>49</v>
      </c>
      <c s="34" t="s">
        <v>225</v>
      </c>
      <c s="34" t="s">
        <v>4215</v>
      </c>
      <c s="35" t="s">
        <v>55</v>
      </c>
      <c s="6" t="s">
        <v>4216</v>
      </c>
      <c s="36" t="s">
        <v>100</v>
      </c>
      <c s="37">
        <v>30.723</v>
      </c>
      <c s="36">
        <v>0</v>
      </c>
      <c s="36">
        <f>ROUND(G158*H158,6)</f>
      </c>
      <c r="L158" s="38">
        <v>0</v>
      </c>
      <c s="32">
        <f>ROUND(ROUND(L158,2)*ROUND(G158,3),2)</f>
      </c>
      <c s="36" t="s">
        <v>3071</v>
      </c>
      <c>
        <f>(M158*21)/100</f>
      </c>
      <c t="s">
        <v>27</v>
      </c>
    </row>
    <row r="159" spans="1:5" ht="12.75">
      <c r="A159" s="35" t="s">
        <v>54</v>
      </c>
      <c r="E159" s="39" t="s">
        <v>55</v>
      </c>
    </row>
    <row r="160" spans="1:5" ht="114.75">
      <c r="A160" s="35" t="s">
        <v>56</v>
      </c>
      <c r="E160" s="40" t="s">
        <v>4270</v>
      </c>
    </row>
    <row r="161" spans="1:5" ht="25.5">
      <c r="A161" t="s">
        <v>57</v>
      </c>
      <c r="E161" s="39" t="s">
        <v>4214</v>
      </c>
    </row>
    <row r="162" spans="1:16" ht="12.75">
      <c r="A162" t="s">
        <v>49</v>
      </c>
      <c s="34" t="s">
        <v>229</v>
      </c>
      <c s="34" t="s">
        <v>3990</v>
      </c>
      <c s="35" t="s">
        <v>55</v>
      </c>
      <c s="6" t="s">
        <v>3991</v>
      </c>
      <c s="36" t="s">
        <v>108</v>
      </c>
      <c s="37">
        <v>7.896</v>
      </c>
      <c s="36">
        <v>0</v>
      </c>
      <c s="36">
        <f>ROUND(G162*H162,6)</f>
      </c>
      <c r="L162" s="38">
        <v>0</v>
      </c>
      <c s="32">
        <f>ROUND(ROUND(L162,2)*ROUND(G162,3),2)</f>
      </c>
      <c s="36" t="s">
        <v>3071</v>
      </c>
      <c>
        <f>(M162*21)/100</f>
      </c>
      <c t="s">
        <v>27</v>
      </c>
    </row>
    <row r="163" spans="1:5" ht="12.75">
      <c r="A163" s="35" t="s">
        <v>54</v>
      </c>
      <c r="E163" s="39" t="s">
        <v>55</v>
      </c>
    </row>
    <row r="164" spans="1:5" ht="63.75">
      <c r="A164" s="35" t="s">
        <v>56</v>
      </c>
      <c r="E164" s="40" t="s">
        <v>4271</v>
      </c>
    </row>
    <row r="165" spans="1:5" ht="114.75">
      <c r="A165" t="s">
        <v>57</v>
      </c>
      <c r="E165" s="39" t="s">
        <v>4218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4.xml><?xml version="1.0" encoding="utf-8"?>
<worksheet xmlns="http://schemas.openxmlformats.org/spreadsheetml/2006/main" xmlns:r="http://schemas.openxmlformats.org/officeDocument/2006/relationships">
  <dimension ref="A1:T14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3894</v>
      </c>
      <c s="41">
        <f>Rekapitulace!C81</f>
      </c>
      <c s="20" t="s">
        <v>0</v>
      </c>
      <c t="s">
        <v>23</v>
      </c>
      <c t="s">
        <v>27</v>
      </c>
    </row>
    <row r="4" spans="1:16" ht="32" customHeight="1">
      <c r="A4" s="24" t="s">
        <v>20</v>
      </c>
      <c s="25" t="s">
        <v>28</v>
      </c>
      <c s="27" t="s">
        <v>3894</v>
      </c>
      <c r="E4" s="26" t="s">
        <v>3895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COUNTIFS(L8:L144,"=0",A8:A144,"P")+COUNTIFS(L8:L144,"",A8:A144,"P")+SUM(Q8:Q144)</f>
      </c>
    </row>
    <row r="8" spans="1:13" ht="12.75">
      <c r="A8" t="s">
        <v>44</v>
      </c>
      <c r="C8" s="28" t="s">
        <v>4274</v>
      </c>
      <c r="E8" s="30" t="s">
        <v>4273</v>
      </c>
      <c r="J8" s="29">
        <f>0+J9+J18+J59+J72+J101+J118+J131</f>
      </c>
      <c s="29">
        <f>0+K9+K18+K59+K72+K101+K118+K131</f>
      </c>
      <c s="29">
        <f>0+L9+L18+L59+L72+L101+L118+L131</f>
      </c>
      <c s="29">
        <f>0+M9+M18+M59+M72+M101+M118+M131</f>
      </c>
    </row>
    <row r="9" spans="1:13" ht="12.75">
      <c r="A9" t="s">
        <v>46</v>
      </c>
      <c r="C9" s="31" t="s">
        <v>620</v>
      </c>
      <c r="E9" s="33" t="s">
        <v>621</v>
      </c>
      <c r="J9" s="32">
        <f>0</f>
      </c>
      <c s="32">
        <f>0</f>
      </c>
      <c s="32">
        <f>0+L10+L14</f>
      </c>
      <c s="32">
        <f>0+M10+M14</f>
      </c>
    </row>
    <row r="10" spans="1:16" ht="25.5">
      <c r="A10" t="s">
        <v>49</v>
      </c>
      <c s="34" t="s">
        <v>47</v>
      </c>
      <c s="34" t="s">
        <v>571</v>
      </c>
      <c s="35" t="s">
        <v>572</v>
      </c>
      <c s="6" t="s">
        <v>573</v>
      </c>
      <c s="36" t="s">
        <v>554</v>
      </c>
      <c s="37">
        <v>320.216</v>
      </c>
      <c s="36">
        <v>0</v>
      </c>
      <c s="36">
        <f>ROUND(G10*H10,6)</f>
      </c>
      <c r="L10" s="38">
        <v>0</v>
      </c>
      <c s="32">
        <f>ROUND(ROUND(L10,2)*ROUND(G10,3),2)</f>
      </c>
      <c s="36" t="s">
        <v>53</v>
      </c>
      <c>
        <f>(M10*21)/100</f>
      </c>
      <c t="s">
        <v>27</v>
      </c>
    </row>
    <row r="11" spans="1:5" ht="25.5">
      <c r="A11" s="35" t="s">
        <v>54</v>
      </c>
      <c r="E11" s="39" t="s">
        <v>555</v>
      </c>
    </row>
    <row r="12" spans="1:5" ht="25.5">
      <c r="A12" s="35" t="s">
        <v>56</v>
      </c>
      <c r="E12" s="40" t="s">
        <v>4275</v>
      </c>
    </row>
    <row r="13" spans="1:5" ht="165.75">
      <c r="A13" t="s">
        <v>57</v>
      </c>
      <c r="E13" s="39" t="s">
        <v>556</v>
      </c>
    </row>
    <row r="14" spans="1:16" ht="25.5">
      <c r="A14" t="s">
        <v>49</v>
      </c>
      <c s="34" t="s">
        <v>27</v>
      </c>
      <c s="34" t="s">
        <v>2787</v>
      </c>
      <c s="35" t="s">
        <v>2788</v>
      </c>
      <c s="6" t="s">
        <v>2789</v>
      </c>
      <c s="36" t="s">
        <v>554</v>
      </c>
      <c s="37">
        <v>128.792</v>
      </c>
      <c s="36">
        <v>0</v>
      </c>
      <c s="36">
        <f>ROUND(G14*H14,6)</f>
      </c>
      <c r="L14" s="38">
        <v>0</v>
      </c>
      <c s="32">
        <f>ROUND(ROUND(L14,2)*ROUND(G14,3),2)</f>
      </c>
      <c s="36" t="s">
        <v>53</v>
      </c>
      <c>
        <f>(M14*21)/100</f>
      </c>
      <c t="s">
        <v>27</v>
      </c>
    </row>
    <row r="15" spans="1:5" ht="25.5">
      <c r="A15" s="35" t="s">
        <v>54</v>
      </c>
      <c r="E15" s="39" t="s">
        <v>555</v>
      </c>
    </row>
    <row r="16" spans="1:5" ht="25.5">
      <c r="A16" s="35" t="s">
        <v>56</v>
      </c>
      <c r="E16" s="40" t="s">
        <v>4276</v>
      </c>
    </row>
    <row r="17" spans="1:5" ht="165.75">
      <c r="A17" t="s">
        <v>57</v>
      </c>
      <c r="E17" s="39" t="s">
        <v>556</v>
      </c>
    </row>
    <row r="18" spans="1:13" ht="12.75">
      <c r="A18" t="s">
        <v>46</v>
      </c>
      <c r="C18" s="31" t="s">
        <v>47</v>
      </c>
      <c r="E18" s="33" t="s">
        <v>86</v>
      </c>
      <c r="J18" s="32">
        <f>0</f>
      </c>
      <c s="32">
        <f>0</f>
      </c>
      <c s="32">
        <f>0+L19+L23+L27+L31+L35+L39+L43+L47+L51+L55</f>
      </c>
      <c s="32">
        <f>0+M19+M23+M27+M31+M35+M39+M43+M47+M51+M55</f>
      </c>
    </row>
    <row r="19" spans="1:16" ht="12.75">
      <c r="A19" t="s">
        <v>49</v>
      </c>
      <c s="34" t="s">
        <v>26</v>
      </c>
      <c s="34" t="s">
        <v>3289</v>
      </c>
      <c s="35" t="s">
        <v>55</v>
      </c>
      <c s="6" t="s">
        <v>99</v>
      </c>
      <c s="36" t="s">
        <v>100</v>
      </c>
      <c s="37">
        <v>195.16</v>
      </c>
      <c s="36">
        <v>0</v>
      </c>
      <c s="36">
        <f>ROUND(G19*H19,6)</f>
      </c>
      <c r="L19" s="38">
        <v>0</v>
      </c>
      <c s="32">
        <f>ROUND(ROUND(L19,2)*ROUND(G19,3),2)</f>
      </c>
      <c s="36" t="s">
        <v>3071</v>
      </c>
      <c>
        <f>(M19*21)/100</f>
      </c>
      <c t="s">
        <v>27</v>
      </c>
    </row>
    <row r="20" spans="1:5" ht="12.75">
      <c r="A20" s="35" t="s">
        <v>54</v>
      </c>
      <c r="E20" s="39" t="s">
        <v>55</v>
      </c>
    </row>
    <row r="21" spans="1:5" ht="76.5">
      <c r="A21" s="35" t="s">
        <v>56</v>
      </c>
      <c r="E21" s="40" t="s">
        <v>4277</v>
      </c>
    </row>
    <row r="22" spans="1:5" ht="38.25">
      <c r="A22" t="s">
        <v>57</v>
      </c>
      <c r="E22" s="39" t="s">
        <v>3903</v>
      </c>
    </row>
    <row r="23" spans="1:16" ht="12.75">
      <c r="A23" t="s">
        <v>49</v>
      </c>
      <c s="34" t="s">
        <v>65</v>
      </c>
      <c s="34" t="s">
        <v>3133</v>
      </c>
      <c s="35" t="s">
        <v>55</v>
      </c>
      <c s="6" t="s">
        <v>3134</v>
      </c>
      <c s="36" t="s">
        <v>108</v>
      </c>
      <c s="37">
        <v>29.274</v>
      </c>
      <c s="36">
        <v>0</v>
      </c>
      <c s="36">
        <f>ROUND(G23*H23,6)</f>
      </c>
      <c r="L23" s="38">
        <v>0</v>
      </c>
      <c s="32">
        <f>ROUND(ROUND(L23,2)*ROUND(G23,3),2)</f>
      </c>
      <c s="36" t="s">
        <v>3071</v>
      </c>
      <c>
        <f>(M23*21)/100</f>
      </c>
      <c t="s">
        <v>27</v>
      </c>
    </row>
    <row r="24" spans="1:5" ht="12.75">
      <c r="A24" s="35" t="s">
        <v>54</v>
      </c>
      <c r="E24" s="39" t="s">
        <v>55</v>
      </c>
    </row>
    <row r="25" spans="1:5" ht="89.25">
      <c r="A25" s="35" t="s">
        <v>56</v>
      </c>
      <c r="E25" s="40" t="s">
        <v>4278</v>
      </c>
    </row>
    <row r="26" spans="1:5" ht="38.25">
      <c r="A26" t="s">
        <v>57</v>
      </c>
      <c r="E26" s="39" t="s">
        <v>3136</v>
      </c>
    </row>
    <row r="27" spans="1:16" ht="12.75">
      <c r="A27" t="s">
        <v>49</v>
      </c>
      <c s="34" t="s">
        <v>70</v>
      </c>
      <c s="34" t="s">
        <v>3905</v>
      </c>
      <c s="35" t="s">
        <v>55</v>
      </c>
      <c s="6" t="s">
        <v>3906</v>
      </c>
      <c s="36" t="s">
        <v>108</v>
      </c>
      <c s="37">
        <v>90.21</v>
      </c>
      <c s="36">
        <v>0</v>
      </c>
      <c s="36">
        <f>ROUND(G27*H27,6)</f>
      </c>
      <c r="L27" s="38">
        <v>0</v>
      </c>
      <c s="32">
        <f>ROUND(ROUND(L27,2)*ROUND(G27,3),2)</f>
      </c>
      <c s="36" t="s">
        <v>3071</v>
      </c>
      <c>
        <f>(M27*21)/100</f>
      </c>
      <c t="s">
        <v>27</v>
      </c>
    </row>
    <row r="28" spans="1:5" ht="12.75">
      <c r="A28" s="35" t="s">
        <v>54</v>
      </c>
      <c r="E28" s="39" t="s">
        <v>55</v>
      </c>
    </row>
    <row r="29" spans="1:5" ht="38.25">
      <c r="A29" s="35" t="s">
        <v>56</v>
      </c>
      <c r="E29" s="40" t="s">
        <v>4279</v>
      </c>
    </row>
    <row r="30" spans="1:5" ht="318.75">
      <c r="A30" t="s">
        <v>57</v>
      </c>
      <c r="E30" s="39" t="s">
        <v>4157</v>
      </c>
    </row>
    <row r="31" spans="1:16" ht="12.75">
      <c r="A31" t="s">
        <v>49</v>
      </c>
      <c s="34" t="s">
        <v>75</v>
      </c>
      <c s="34" t="s">
        <v>3905</v>
      </c>
      <c s="35" t="s">
        <v>47</v>
      </c>
      <c s="6" t="s">
        <v>3906</v>
      </c>
      <c s="36" t="s">
        <v>108</v>
      </c>
      <c s="37">
        <v>116.32</v>
      </c>
      <c s="36">
        <v>0</v>
      </c>
      <c s="36">
        <f>ROUND(G31*H31,6)</f>
      </c>
      <c r="L31" s="38">
        <v>0</v>
      </c>
      <c s="32">
        <f>ROUND(ROUND(L31,2)*ROUND(G31,3),2)</f>
      </c>
      <c s="36" t="s">
        <v>3071</v>
      </c>
      <c>
        <f>(M31*21)/100</f>
      </c>
      <c t="s">
        <v>27</v>
      </c>
    </row>
    <row r="32" spans="1:5" ht="12.75">
      <c r="A32" s="35" t="s">
        <v>54</v>
      </c>
      <c r="E32" s="39" t="s">
        <v>55</v>
      </c>
    </row>
    <row r="33" spans="1:5" ht="76.5">
      <c r="A33" s="35" t="s">
        <v>56</v>
      </c>
      <c r="E33" s="40" t="s">
        <v>4280</v>
      </c>
    </row>
    <row r="34" spans="1:5" ht="318.75">
      <c r="A34" t="s">
        <v>57</v>
      </c>
      <c r="E34" s="39" t="s">
        <v>4157</v>
      </c>
    </row>
    <row r="35" spans="1:16" ht="12.75">
      <c r="A35" t="s">
        <v>49</v>
      </c>
      <c s="34" t="s">
        <v>110</v>
      </c>
      <c s="34" t="s">
        <v>3909</v>
      </c>
      <c s="35" t="s">
        <v>55</v>
      </c>
      <c s="6" t="s">
        <v>3910</v>
      </c>
      <c s="36" t="s">
        <v>108</v>
      </c>
      <c s="37">
        <v>160.108</v>
      </c>
      <c s="36">
        <v>0</v>
      </c>
      <c s="36">
        <f>ROUND(G35*H35,6)</f>
      </c>
      <c r="L35" s="38">
        <v>0</v>
      </c>
      <c s="32">
        <f>ROUND(ROUND(L35,2)*ROUND(G35,3),2)</f>
      </c>
      <c s="36" t="s">
        <v>3071</v>
      </c>
      <c>
        <f>(M35*21)/100</f>
      </c>
      <c t="s">
        <v>27</v>
      </c>
    </row>
    <row r="36" spans="1:5" ht="12.75">
      <c r="A36" s="35" t="s">
        <v>54</v>
      </c>
      <c r="E36" s="39" t="s">
        <v>55</v>
      </c>
    </row>
    <row r="37" spans="1:5" ht="25.5">
      <c r="A37" s="35" t="s">
        <v>56</v>
      </c>
      <c r="E37" s="40" t="s">
        <v>4281</v>
      </c>
    </row>
    <row r="38" spans="1:5" ht="191.25">
      <c r="A38" t="s">
        <v>57</v>
      </c>
      <c r="E38" s="39" t="s">
        <v>3912</v>
      </c>
    </row>
    <row r="39" spans="1:16" ht="12.75">
      <c r="A39" t="s">
        <v>49</v>
      </c>
      <c s="34" t="s">
        <v>114</v>
      </c>
      <c s="34" t="s">
        <v>3153</v>
      </c>
      <c s="35" t="s">
        <v>55</v>
      </c>
      <c s="6" t="s">
        <v>137</v>
      </c>
      <c s="36" t="s">
        <v>108</v>
      </c>
      <c s="37">
        <v>46.422</v>
      </c>
      <c s="36">
        <v>0</v>
      </c>
      <c s="36">
        <f>ROUND(G39*H39,6)</f>
      </c>
      <c r="L39" s="38">
        <v>0</v>
      </c>
      <c s="32">
        <f>ROUND(ROUND(L39,2)*ROUND(G39,3),2)</f>
      </c>
      <c s="36" t="s">
        <v>3071</v>
      </c>
      <c>
        <f>(M39*21)/100</f>
      </c>
      <c t="s">
        <v>27</v>
      </c>
    </row>
    <row r="40" spans="1:5" ht="12.75">
      <c r="A40" s="35" t="s">
        <v>54</v>
      </c>
      <c r="E40" s="39" t="s">
        <v>55</v>
      </c>
    </row>
    <row r="41" spans="1:5" ht="38.25">
      <c r="A41" s="35" t="s">
        <v>56</v>
      </c>
      <c r="E41" s="40" t="s">
        <v>4282</v>
      </c>
    </row>
    <row r="42" spans="1:5" ht="229.5">
      <c r="A42" t="s">
        <v>57</v>
      </c>
      <c r="E42" s="39" t="s">
        <v>3155</v>
      </c>
    </row>
    <row r="43" spans="1:16" ht="12.75">
      <c r="A43" t="s">
        <v>49</v>
      </c>
      <c s="34" t="s">
        <v>119</v>
      </c>
      <c s="34" t="s">
        <v>3695</v>
      </c>
      <c s="35" t="s">
        <v>55</v>
      </c>
      <c s="6" t="s">
        <v>3696</v>
      </c>
      <c s="36" t="s">
        <v>108</v>
      </c>
      <c s="37">
        <v>68.662</v>
      </c>
      <c s="36">
        <v>0</v>
      </c>
      <c s="36">
        <f>ROUND(G43*H43,6)</f>
      </c>
      <c r="L43" s="38">
        <v>0</v>
      </c>
      <c s="32">
        <f>ROUND(ROUND(L43,2)*ROUND(G43,3),2)</f>
      </c>
      <c s="36" t="s">
        <v>3071</v>
      </c>
      <c>
        <f>(M43*21)/100</f>
      </c>
      <c t="s">
        <v>27</v>
      </c>
    </row>
    <row r="44" spans="1:5" ht="12.75">
      <c r="A44" s="35" t="s">
        <v>54</v>
      </c>
      <c r="E44" s="39" t="s">
        <v>55</v>
      </c>
    </row>
    <row r="45" spans="1:5" ht="38.25">
      <c r="A45" s="35" t="s">
        <v>56</v>
      </c>
      <c r="E45" s="40" t="s">
        <v>4283</v>
      </c>
    </row>
    <row r="46" spans="1:5" ht="293.25">
      <c r="A46" t="s">
        <v>57</v>
      </c>
      <c r="E46" s="39" t="s">
        <v>3915</v>
      </c>
    </row>
    <row r="47" spans="1:16" ht="12.75">
      <c r="A47" t="s">
        <v>49</v>
      </c>
      <c s="34" t="s">
        <v>123</v>
      </c>
      <c s="34" t="s">
        <v>3916</v>
      </c>
      <c s="35" t="s">
        <v>55</v>
      </c>
      <c s="6" t="s">
        <v>3917</v>
      </c>
      <c s="36" t="s">
        <v>100</v>
      </c>
      <c s="37">
        <v>195.16</v>
      </c>
      <c s="36">
        <v>0</v>
      </c>
      <c s="36">
        <f>ROUND(G47*H47,6)</f>
      </c>
      <c r="L47" s="38">
        <v>0</v>
      </c>
      <c s="32">
        <f>ROUND(ROUND(L47,2)*ROUND(G47,3),2)</f>
      </c>
      <c s="36" t="s">
        <v>3071</v>
      </c>
      <c>
        <f>(M47*21)/100</f>
      </c>
      <c t="s">
        <v>27</v>
      </c>
    </row>
    <row r="48" spans="1:5" ht="12.75">
      <c r="A48" s="35" t="s">
        <v>54</v>
      </c>
      <c r="E48" s="39" t="s">
        <v>55</v>
      </c>
    </row>
    <row r="49" spans="1:5" ht="89.25">
      <c r="A49" s="35" t="s">
        <v>56</v>
      </c>
      <c r="E49" s="40" t="s">
        <v>4284</v>
      </c>
    </row>
    <row r="50" spans="1:5" ht="38.25">
      <c r="A50" t="s">
        <v>57</v>
      </c>
      <c r="E50" s="39" t="s">
        <v>3177</v>
      </c>
    </row>
    <row r="51" spans="1:16" ht="12.75">
      <c r="A51" t="s">
        <v>49</v>
      </c>
      <c s="34" t="s">
        <v>127</v>
      </c>
      <c s="34" t="s">
        <v>3919</v>
      </c>
      <c s="35" t="s">
        <v>55</v>
      </c>
      <c s="6" t="s">
        <v>3920</v>
      </c>
      <c s="36" t="s">
        <v>100</v>
      </c>
      <c s="37">
        <v>195.16</v>
      </c>
      <c s="36">
        <v>0</v>
      </c>
      <c s="36">
        <f>ROUND(G51*H51,6)</f>
      </c>
      <c r="L51" s="38">
        <v>0</v>
      </c>
      <c s="32">
        <f>ROUND(ROUND(L51,2)*ROUND(G51,3),2)</f>
      </c>
      <c s="36" t="s">
        <v>3071</v>
      </c>
      <c>
        <f>(M51*21)/100</f>
      </c>
      <c t="s">
        <v>27</v>
      </c>
    </row>
    <row r="52" spans="1:5" ht="12.75">
      <c r="A52" s="35" t="s">
        <v>54</v>
      </c>
      <c r="E52" s="39" t="s">
        <v>55</v>
      </c>
    </row>
    <row r="53" spans="1:5" ht="89.25">
      <c r="A53" s="35" t="s">
        <v>56</v>
      </c>
      <c r="E53" s="40" t="s">
        <v>4284</v>
      </c>
    </row>
    <row r="54" spans="1:5" ht="25.5">
      <c r="A54" t="s">
        <v>57</v>
      </c>
      <c r="E54" s="39" t="s">
        <v>3921</v>
      </c>
    </row>
    <row r="55" spans="1:16" ht="12.75">
      <c r="A55" t="s">
        <v>49</v>
      </c>
      <c s="34" t="s">
        <v>131</v>
      </c>
      <c s="34" t="s">
        <v>3186</v>
      </c>
      <c s="35" t="s">
        <v>55</v>
      </c>
      <c s="6" t="s">
        <v>3187</v>
      </c>
      <c s="36" t="s">
        <v>100</v>
      </c>
      <c s="37">
        <v>195.16</v>
      </c>
      <c s="36">
        <v>0</v>
      </c>
      <c s="36">
        <f>ROUND(G55*H55,6)</f>
      </c>
      <c r="L55" s="38">
        <v>0</v>
      </c>
      <c s="32">
        <f>ROUND(ROUND(L55,2)*ROUND(G55,3),2)</f>
      </c>
      <c s="36" t="s">
        <v>3071</v>
      </c>
      <c>
        <f>(M55*21)/100</f>
      </c>
      <c t="s">
        <v>27</v>
      </c>
    </row>
    <row r="56" spans="1:5" ht="12.75">
      <c r="A56" s="35" t="s">
        <v>54</v>
      </c>
      <c r="E56" s="39" t="s">
        <v>55</v>
      </c>
    </row>
    <row r="57" spans="1:5" ht="89.25">
      <c r="A57" s="35" t="s">
        <v>56</v>
      </c>
      <c r="E57" s="40" t="s">
        <v>4284</v>
      </c>
    </row>
    <row r="58" spans="1:5" ht="38.25">
      <c r="A58" t="s">
        <v>57</v>
      </c>
      <c r="E58" s="39" t="s">
        <v>3189</v>
      </c>
    </row>
    <row r="59" spans="1:13" ht="12.75">
      <c r="A59" t="s">
        <v>46</v>
      </c>
      <c r="C59" s="31" t="s">
        <v>27</v>
      </c>
      <c r="E59" s="33" t="s">
        <v>3194</v>
      </c>
      <c r="J59" s="32">
        <f>0</f>
      </c>
      <c s="32">
        <f>0</f>
      </c>
      <c s="32">
        <f>0+L60+L64+L68</f>
      </c>
      <c s="32">
        <f>0+M60+M64+M68</f>
      </c>
    </row>
    <row r="60" spans="1:16" ht="12.75">
      <c r="A60" t="s">
        <v>49</v>
      </c>
      <c s="34" t="s">
        <v>135</v>
      </c>
      <c s="34" t="s">
        <v>3922</v>
      </c>
      <c s="35" t="s">
        <v>55</v>
      </c>
      <c s="6" t="s">
        <v>3923</v>
      </c>
      <c s="36" t="s">
        <v>108</v>
      </c>
      <c s="37">
        <v>0.612</v>
      </c>
      <c s="36">
        <v>0</v>
      </c>
      <c s="36">
        <f>ROUND(G60*H60,6)</f>
      </c>
      <c r="L60" s="38">
        <v>0</v>
      </c>
      <c s="32">
        <f>ROUND(ROUND(L60,2)*ROUND(G60,3),2)</f>
      </c>
      <c s="36" t="s">
        <v>3071</v>
      </c>
      <c>
        <f>(M60*21)/100</f>
      </c>
      <c t="s">
        <v>27</v>
      </c>
    </row>
    <row r="61" spans="1:5" ht="12.75">
      <c r="A61" s="35" t="s">
        <v>54</v>
      </c>
      <c r="E61" s="39" t="s">
        <v>55</v>
      </c>
    </row>
    <row r="62" spans="1:5" ht="38.25">
      <c r="A62" s="35" t="s">
        <v>56</v>
      </c>
      <c r="E62" s="40" t="s">
        <v>4285</v>
      </c>
    </row>
    <row r="63" spans="1:5" ht="38.25">
      <c r="A63" t="s">
        <v>57</v>
      </c>
      <c r="E63" s="39" t="s">
        <v>3225</v>
      </c>
    </row>
    <row r="64" spans="1:16" ht="12.75">
      <c r="A64" t="s">
        <v>49</v>
      </c>
      <c s="34" t="s">
        <v>140</v>
      </c>
      <c s="34" t="s">
        <v>3925</v>
      </c>
      <c s="35" t="s">
        <v>55</v>
      </c>
      <c s="6" t="s">
        <v>3926</v>
      </c>
      <c s="36" t="s">
        <v>108</v>
      </c>
      <c s="37">
        <v>12</v>
      </c>
      <c s="36">
        <v>0</v>
      </c>
      <c s="36">
        <f>ROUND(G64*H64,6)</f>
      </c>
      <c r="L64" s="38">
        <v>0</v>
      </c>
      <c s="32">
        <f>ROUND(ROUND(L64,2)*ROUND(G64,3),2)</f>
      </c>
      <c s="36" t="s">
        <v>3071</v>
      </c>
      <c>
        <f>(M64*21)/100</f>
      </c>
      <c t="s">
        <v>27</v>
      </c>
    </row>
    <row r="65" spans="1:5" ht="12.75">
      <c r="A65" s="35" t="s">
        <v>54</v>
      </c>
      <c r="E65" s="39" t="s">
        <v>55</v>
      </c>
    </row>
    <row r="66" spans="1:5" ht="51">
      <c r="A66" s="35" t="s">
        <v>56</v>
      </c>
      <c r="E66" s="40" t="s">
        <v>4286</v>
      </c>
    </row>
    <row r="67" spans="1:5" ht="369.75">
      <c r="A67" t="s">
        <v>57</v>
      </c>
      <c r="E67" s="39" t="s">
        <v>3928</v>
      </c>
    </row>
    <row r="68" spans="1:16" ht="12.75">
      <c r="A68" t="s">
        <v>49</v>
      </c>
      <c s="34" t="s">
        <v>145</v>
      </c>
      <c s="34" t="s">
        <v>3933</v>
      </c>
      <c s="35" t="s">
        <v>55</v>
      </c>
      <c s="6" t="s">
        <v>3934</v>
      </c>
      <c s="36" t="s">
        <v>554</v>
      </c>
      <c s="37">
        <v>0.155</v>
      </c>
      <c s="36">
        <v>0</v>
      </c>
      <c s="36">
        <f>ROUND(G68*H68,6)</f>
      </c>
      <c r="L68" s="38">
        <v>0</v>
      </c>
      <c s="32">
        <f>ROUND(ROUND(L68,2)*ROUND(G68,3),2)</f>
      </c>
      <c s="36" t="s">
        <v>3071</v>
      </c>
      <c>
        <f>(M68*21)/100</f>
      </c>
      <c t="s">
        <v>27</v>
      </c>
    </row>
    <row r="69" spans="1:5" ht="12.75">
      <c r="A69" s="35" t="s">
        <v>54</v>
      </c>
      <c r="E69" s="39" t="s">
        <v>55</v>
      </c>
    </row>
    <row r="70" spans="1:5" ht="51">
      <c r="A70" s="35" t="s">
        <v>56</v>
      </c>
      <c r="E70" s="40" t="s">
        <v>4287</v>
      </c>
    </row>
    <row r="71" spans="1:5" ht="267.75">
      <c r="A71" t="s">
        <v>57</v>
      </c>
      <c r="E71" s="39" t="s">
        <v>3932</v>
      </c>
    </row>
    <row r="72" spans="1:13" ht="12.75">
      <c r="A72" t="s">
        <v>46</v>
      </c>
      <c r="C72" s="31" t="s">
        <v>26</v>
      </c>
      <c r="E72" s="33" t="s">
        <v>3532</v>
      </c>
      <c r="J72" s="32">
        <f>0</f>
      </c>
      <c s="32">
        <f>0</f>
      </c>
      <c s="32">
        <f>0+L73+L77+L81+L85+L89+L93+L97</f>
      </c>
      <c s="32">
        <f>0+M73+M77+M81+M85+M89+M93+M97</f>
      </c>
    </row>
    <row r="73" spans="1:16" ht="12.75">
      <c r="A73" t="s">
        <v>49</v>
      </c>
      <c s="34" t="s">
        <v>149</v>
      </c>
      <c s="34" t="s">
        <v>4288</v>
      </c>
      <c s="35" t="s">
        <v>55</v>
      </c>
      <c s="6" t="s">
        <v>4289</v>
      </c>
      <c s="36" t="s">
        <v>108</v>
      </c>
      <c s="37">
        <v>7.36</v>
      </c>
      <c s="36">
        <v>0</v>
      </c>
      <c s="36">
        <f>ROUND(G73*H73,6)</f>
      </c>
      <c r="L73" s="38">
        <v>0</v>
      </c>
      <c s="32">
        <f>ROUND(ROUND(L73,2)*ROUND(G73,3),2)</f>
      </c>
      <c s="36" t="s">
        <v>3071</v>
      </c>
      <c>
        <f>(M73*21)/100</f>
      </c>
      <c t="s">
        <v>27</v>
      </c>
    </row>
    <row r="74" spans="1:5" ht="12.75">
      <c r="A74" s="35" t="s">
        <v>54</v>
      </c>
      <c r="E74" s="39" t="s">
        <v>55</v>
      </c>
    </row>
    <row r="75" spans="1:5" ht="76.5">
      <c r="A75" s="35" t="s">
        <v>56</v>
      </c>
      <c r="E75" s="40" t="s">
        <v>4290</v>
      </c>
    </row>
    <row r="76" spans="1:5" ht="369.75">
      <c r="A76" t="s">
        <v>57</v>
      </c>
      <c r="E76" s="39" t="s">
        <v>3928</v>
      </c>
    </row>
    <row r="77" spans="1:16" ht="12.75">
      <c r="A77" t="s">
        <v>49</v>
      </c>
      <c s="34" t="s">
        <v>153</v>
      </c>
      <c s="34" t="s">
        <v>3937</v>
      </c>
      <c s="35" t="s">
        <v>55</v>
      </c>
      <c s="6" t="s">
        <v>3938</v>
      </c>
      <c s="36" t="s">
        <v>554</v>
      </c>
      <c s="37">
        <v>0.083</v>
      </c>
      <c s="36">
        <v>0</v>
      </c>
      <c s="36">
        <f>ROUND(G77*H77,6)</f>
      </c>
      <c r="L77" s="38">
        <v>0</v>
      </c>
      <c s="32">
        <f>ROUND(ROUND(L77,2)*ROUND(G77,3),2)</f>
      </c>
      <c s="36" t="s">
        <v>3071</v>
      </c>
      <c>
        <f>(M77*21)/100</f>
      </c>
      <c t="s">
        <v>27</v>
      </c>
    </row>
    <row r="78" spans="1:5" ht="12.75">
      <c r="A78" s="35" t="s">
        <v>54</v>
      </c>
      <c r="E78" s="39" t="s">
        <v>55</v>
      </c>
    </row>
    <row r="79" spans="1:5" ht="102">
      <c r="A79" s="35" t="s">
        <v>56</v>
      </c>
      <c r="E79" s="40" t="s">
        <v>4291</v>
      </c>
    </row>
    <row r="80" spans="1:5" ht="267.75">
      <c r="A80" t="s">
        <v>57</v>
      </c>
      <c r="E80" s="39" t="s">
        <v>3932</v>
      </c>
    </row>
    <row r="81" spans="1:16" ht="12.75">
      <c r="A81" t="s">
        <v>49</v>
      </c>
      <c s="34" t="s">
        <v>157</v>
      </c>
      <c s="34" t="s">
        <v>4292</v>
      </c>
      <c s="35" t="s">
        <v>55</v>
      </c>
      <c s="6" t="s">
        <v>4293</v>
      </c>
      <c s="36" t="s">
        <v>554</v>
      </c>
      <c s="37">
        <v>0.545</v>
      </c>
      <c s="36">
        <v>0</v>
      </c>
      <c s="36">
        <f>ROUND(G81*H81,6)</f>
      </c>
      <c r="L81" s="38">
        <v>0</v>
      </c>
      <c s="32">
        <f>ROUND(ROUND(L81,2)*ROUND(G81,3),2)</f>
      </c>
      <c s="36" t="s">
        <v>3071</v>
      </c>
      <c>
        <f>(M81*21)/100</f>
      </c>
      <c t="s">
        <v>27</v>
      </c>
    </row>
    <row r="82" spans="1:5" ht="12.75">
      <c r="A82" s="35" t="s">
        <v>54</v>
      </c>
      <c r="E82" s="39" t="s">
        <v>55</v>
      </c>
    </row>
    <row r="83" spans="1:5" ht="51">
      <c r="A83" s="35" t="s">
        <v>56</v>
      </c>
      <c r="E83" s="40" t="s">
        <v>4294</v>
      </c>
    </row>
    <row r="84" spans="1:5" ht="267.75">
      <c r="A84" t="s">
        <v>57</v>
      </c>
      <c r="E84" s="39" t="s">
        <v>3932</v>
      </c>
    </row>
    <row r="85" spans="1:16" ht="12.75">
      <c r="A85" t="s">
        <v>49</v>
      </c>
      <c s="34" t="s">
        <v>161</v>
      </c>
      <c s="34" t="s">
        <v>3940</v>
      </c>
      <c s="35" t="s">
        <v>55</v>
      </c>
      <c s="6" t="s">
        <v>3941</v>
      </c>
      <c s="36" t="s">
        <v>108</v>
      </c>
      <c s="37">
        <v>0.84</v>
      </c>
      <c s="36">
        <v>0</v>
      </c>
      <c s="36">
        <f>ROUND(G85*H85,6)</f>
      </c>
      <c r="L85" s="38">
        <v>0</v>
      </c>
      <c s="32">
        <f>ROUND(ROUND(L85,2)*ROUND(G85,3),2)</f>
      </c>
      <c s="36" t="s">
        <v>3071</v>
      </c>
      <c>
        <f>(M85*21)/100</f>
      </c>
      <c t="s">
        <v>27</v>
      </c>
    </row>
    <row r="86" spans="1:5" ht="12.75">
      <c r="A86" s="35" t="s">
        <v>54</v>
      </c>
      <c r="E86" s="39" t="s">
        <v>55</v>
      </c>
    </row>
    <row r="87" spans="1:5" ht="51">
      <c r="A87" s="35" t="s">
        <v>56</v>
      </c>
      <c r="E87" s="40" t="s">
        <v>4295</v>
      </c>
    </row>
    <row r="88" spans="1:5" ht="382.5">
      <c r="A88" t="s">
        <v>57</v>
      </c>
      <c r="E88" s="39" t="s">
        <v>3943</v>
      </c>
    </row>
    <row r="89" spans="1:16" ht="12.75">
      <c r="A89" t="s">
        <v>49</v>
      </c>
      <c s="34" t="s">
        <v>165</v>
      </c>
      <c s="34" t="s">
        <v>3944</v>
      </c>
      <c s="35" t="s">
        <v>55</v>
      </c>
      <c s="6" t="s">
        <v>3945</v>
      </c>
      <c s="36" t="s">
        <v>554</v>
      </c>
      <c s="37">
        <v>0.057</v>
      </c>
      <c s="36">
        <v>0</v>
      </c>
      <c s="36">
        <f>ROUND(G89*H89,6)</f>
      </c>
      <c r="L89" s="38">
        <v>0</v>
      </c>
      <c s="32">
        <f>ROUND(ROUND(L89,2)*ROUND(G89,3),2)</f>
      </c>
      <c s="36" t="s">
        <v>3071</v>
      </c>
      <c>
        <f>(M89*21)/100</f>
      </c>
      <c t="s">
        <v>27</v>
      </c>
    </row>
    <row r="90" spans="1:5" ht="12.75">
      <c r="A90" s="35" t="s">
        <v>54</v>
      </c>
      <c r="E90" s="39" t="s">
        <v>55</v>
      </c>
    </row>
    <row r="91" spans="1:5" ht="63.75">
      <c r="A91" s="35" t="s">
        <v>56</v>
      </c>
      <c r="E91" s="40" t="s">
        <v>4296</v>
      </c>
    </row>
    <row r="92" spans="1:5" ht="242.25">
      <c r="A92" t="s">
        <v>57</v>
      </c>
      <c r="E92" s="39" t="s">
        <v>3947</v>
      </c>
    </row>
    <row r="93" spans="1:16" ht="12.75">
      <c r="A93" t="s">
        <v>49</v>
      </c>
      <c s="34" t="s">
        <v>168</v>
      </c>
      <c s="34" t="s">
        <v>3948</v>
      </c>
      <c s="35" t="s">
        <v>55</v>
      </c>
      <c s="6" t="s">
        <v>3949</v>
      </c>
      <c s="36" t="s">
        <v>108</v>
      </c>
      <c s="37">
        <v>6.61</v>
      </c>
      <c s="36">
        <v>0</v>
      </c>
      <c s="36">
        <f>ROUND(G93*H93,6)</f>
      </c>
      <c r="L93" s="38">
        <v>0</v>
      </c>
      <c s="32">
        <f>ROUND(ROUND(L93,2)*ROUND(G93,3),2)</f>
      </c>
      <c s="36" t="s">
        <v>3071</v>
      </c>
      <c>
        <f>(M93*21)/100</f>
      </c>
      <c t="s">
        <v>27</v>
      </c>
    </row>
    <row r="94" spans="1:5" ht="12.75">
      <c r="A94" s="35" t="s">
        <v>54</v>
      </c>
      <c r="E94" s="39" t="s">
        <v>55</v>
      </c>
    </row>
    <row r="95" spans="1:5" ht="51">
      <c r="A95" s="35" t="s">
        <v>56</v>
      </c>
      <c r="E95" s="40" t="s">
        <v>4297</v>
      </c>
    </row>
    <row r="96" spans="1:5" ht="369.75">
      <c r="A96" t="s">
        <v>57</v>
      </c>
      <c r="E96" s="39" t="s">
        <v>3951</v>
      </c>
    </row>
    <row r="97" spans="1:16" ht="12.75">
      <c r="A97" t="s">
        <v>49</v>
      </c>
      <c s="34" t="s">
        <v>171</v>
      </c>
      <c s="34" t="s">
        <v>3952</v>
      </c>
      <c s="35" t="s">
        <v>55</v>
      </c>
      <c s="6" t="s">
        <v>3953</v>
      </c>
      <c s="36" t="s">
        <v>554</v>
      </c>
      <c s="37">
        <v>0.736</v>
      </c>
      <c s="36">
        <v>0</v>
      </c>
      <c s="36">
        <f>ROUND(G97*H97,6)</f>
      </c>
      <c r="L97" s="38">
        <v>0</v>
      </c>
      <c s="32">
        <f>ROUND(ROUND(L97,2)*ROUND(G97,3),2)</f>
      </c>
      <c s="36" t="s">
        <v>3071</v>
      </c>
      <c>
        <f>(M97*21)/100</f>
      </c>
      <c t="s">
        <v>27</v>
      </c>
    </row>
    <row r="98" spans="1:5" ht="12.75">
      <c r="A98" s="35" t="s">
        <v>54</v>
      </c>
      <c r="E98" s="39" t="s">
        <v>55</v>
      </c>
    </row>
    <row r="99" spans="1:5" ht="51">
      <c r="A99" s="35" t="s">
        <v>56</v>
      </c>
      <c r="E99" s="40" t="s">
        <v>4298</v>
      </c>
    </row>
    <row r="100" spans="1:5" ht="267.75">
      <c r="A100" t="s">
        <v>57</v>
      </c>
      <c r="E100" s="39" t="s">
        <v>3932</v>
      </c>
    </row>
    <row r="101" spans="1:13" ht="12.75">
      <c r="A101" t="s">
        <v>46</v>
      </c>
      <c r="C101" s="31" t="s">
        <v>65</v>
      </c>
      <c r="E101" s="33" t="s">
        <v>3215</v>
      </c>
      <c r="J101" s="32">
        <f>0</f>
      </c>
      <c s="32">
        <f>0</f>
      </c>
      <c s="32">
        <f>0+L102+L106+L110+L114</f>
      </c>
      <c s="32">
        <f>0+M102+M106+M110+M114</f>
      </c>
    </row>
    <row r="102" spans="1:16" ht="12.75">
      <c r="A102" t="s">
        <v>49</v>
      </c>
      <c s="34" t="s">
        <v>174</v>
      </c>
      <c s="34" t="s">
        <v>3216</v>
      </c>
      <c s="35" t="s">
        <v>55</v>
      </c>
      <c s="6" t="s">
        <v>3217</v>
      </c>
      <c s="36" t="s">
        <v>108</v>
      </c>
      <c s="37">
        <v>5.45</v>
      </c>
      <c s="36">
        <v>0</v>
      </c>
      <c s="36">
        <f>ROUND(G102*H102,6)</f>
      </c>
      <c r="L102" s="38">
        <v>0</v>
      </c>
      <c s="32">
        <f>ROUND(ROUND(L102,2)*ROUND(G102,3),2)</f>
      </c>
      <c s="36" t="s">
        <v>3071</v>
      </c>
      <c>
        <f>(M102*21)/100</f>
      </c>
      <c t="s">
        <v>27</v>
      </c>
    </row>
    <row r="103" spans="1:5" ht="12.75">
      <c r="A103" s="35" t="s">
        <v>54</v>
      </c>
      <c r="E103" s="39" t="s">
        <v>55</v>
      </c>
    </row>
    <row r="104" spans="1:5" ht="89.25">
      <c r="A104" s="35" t="s">
        <v>56</v>
      </c>
      <c r="E104" s="40" t="s">
        <v>4299</v>
      </c>
    </row>
    <row r="105" spans="1:5" ht="369.75">
      <c r="A105" t="s">
        <v>57</v>
      </c>
      <c r="E105" s="39" t="s">
        <v>3951</v>
      </c>
    </row>
    <row r="106" spans="1:16" ht="12.75">
      <c r="A106" t="s">
        <v>49</v>
      </c>
      <c s="34" t="s">
        <v>177</v>
      </c>
      <c s="34" t="s">
        <v>4179</v>
      </c>
      <c s="35" t="s">
        <v>55</v>
      </c>
      <c s="6" t="s">
        <v>4180</v>
      </c>
      <c s="36" t="s">
        <v>108</v>
      </c>
      <c s="37">
        <v>2.629</v>
      </c>
      <c s="36">
        <v>0</v>
      </c>
      <c s="36">
        <f>ROUND(G106*H106,6)</f>
      </c>
      <c r="L106" s="38">
        <v>0</v>
      </c>
      <c s="32">
        <f>ROUND(ROUND(L106,2)*ROUND(G106,3),2)</f>
      </c>
      <c s="36" t="s">
        <v>3071</v>
      </c>
      <c>
        <f>(M106*21)/100</f>
      </c>
      <c t="s">
        <v>27</v>
      </c>
    </row>
    <row r="107" spans="1:5" ht="12.75">
      <c r="A107" s="35" t="s">
        <v>54</v>
      </c>
      <c r="E107" s="39" t="s">
        <v>55</v>
      </c>
    </row>
    <row r="108" spans="1:5" ht="114.75">
      <c r="A108" s="35" t="s">
        <v>56</v>
      </c>
      <c r="E108" s="40" t="s">
        <v>4300</v>
      </c>
    </row>
    <row r="109" spans="1:5" ht="369.75">
      <c r="A109" t="s">
        <v>57</v>
      </c>
      <c r="E109" s="39" t="s">
        <v>3951</v>
      </c>
    </row>
    <row r="110" spans="1:16" ht="12.75">
      <c r="A110" t="s">
        <v>49</v>
      </c>
      <c s="34" t="s">
        <v>180</v>
      </c>
      <c s="34" t="s">
        <v>3959</v>
      </c>
      <c s="35" t="s">
        <v>55</v>
      </c>
      <c s="6" t="s">
        <v>3960</v>
      </c>
      <c s="36" t="s">
        <v>108</v>
      </c>
      <c s="37">
        <v>2.349</v>
      </c>
      <c s="36">
        <v>0</v>
      </c>
      <c s="36">
        <f>ROUND(G110*H110,6)</f>
      </c>
      <c r="L110" s="38">
        <v>0</v>
      </c>
      <c s="32">
        <f>ROUND(ROUND(L110,2)*ROUND(G110,3),2)</f>
      </c>
      <c s="36" t="s">
        <v>3071</v>
      </c>
      <c>
        <f>(M110*21)/100</f>
      </c>
      <c t="s">
        <v>27</v>
      </c>
    </row>
    <row r="111" spans="1:5" ht="12.75">
      <c r="A111" s="35" t="s">
        <v>54</v>
      </c>
      <c r="E111" s="39" t="s">
        <v>55</v>
      </c>
    </row>
    <row r="112" spans="1:5" ht="89.25">
      <c r="A112" s="35" t="s">
        <v>56</v>
      </c>
      <c r="E112" s="40" t="s">
        <v>4301</v>
      </c>
    </row>
    <row r="113" spans="1:5" ht="38.25">
      <c r="A113" t="s">
        <v>57</v>
      </c>
      <c r="E113" s="39" t="s">
        <v>3225</v>
      </c>
    </row>
    <row r="114" spans="1:16" ht="12.75">
      <c r="A114" t="s">
        <v>49</v>
      </c>
      <c s="34" t="s">
        <v>183</v>
      </c>
      <c s="34" t="s">
        <v>3226</v>
      </c>
      <c s="35" t="s">
        <v>55</v>
      </c>
      <c s="6" t="s">
        <v>3227</v>
      </c>
      <c s="36" t="s">
        <v>108</v>
      </c>
      <c s="37">
        <v>3.944</v>
      </c>
      <c s="36">
        <v>0</v>
      </c>
      <c s="36">
        <f>ROUND(G114*H114,6)</f>
      </c>
      <c r="L114" s="38">
        <v>0</v>
      </c>
      <c s="32">
        <f>ROUND(ROUND(L114,2)*ROUND(G114,3),2)</f>
      </c>
      <c s="36" t="s">
        <v>3071</v>
      </c>
      <c>
        <f>(M114*21)/100</f>
      </c>
      <c t="s">
        <v>27</v>
      </c>
    </row>
    <row r="115" spans="1:5" ht="12.75">
      <c r="A115" s="35" t="s">
        <v>54</v>
      </c>
      <c r="E115" s="39" t="s">
        <v>55</v>
      </c>
    </row>
    <row r="116" spans="1:5" ht="102">
      <c r="A116" s="35" t="s">
        <v>56</v>
      </c>
      <c r="E116" s="40" t="s">
        <v>4302</v>
      </c>
    </row>
    <row r="117" spans="1:5" ht="102">
      <c r="A117" t="s">
        <v>57</v>
      </c>
      <c r="E117" s="39" t="s">
        <v>3229</v>
      </c>
    </row>
    <row r="118" spans="1:13" ht="12.75">
      <c r="A118" t="s">
        <v>46</v>
      </c>
      <c r="C118" s="31" t="s">
        <v>110</v>
      </c>
      <c r="E118" s="33" t="s">
        <v>3963</v>
      </c>
      <c r="J118" s="32">
        <f>0</f>
      </c>
      <c s="32">
        <f>0</f>
      </c>
      <c s="32">
        <f>0+L119+L123+L127</f>
      </c>
      <c s="32">
        <f>0+M119+M123+M127</f>
      </c>
    </row>
    <row r="119" spans="1:16" ht="25.5">
      <c r="A119" t="s">
        <v>49</v>
      </c>
      <c s="34" t="s">
        <v>187</v>
      </c>
      <c s="34" t="s">
        <v>3964</v>
      </c>
      <c s="35" t="s">
        <v>55</v>
      </c>
      <c s="6" t="s">
        <v>3965</v>
      </c>
      <c s="36" t="s">
        <v>100</v>
      </c>
      <c s="37">
        <v>89.786</v>
      </c>
      <c s="36">
        <v>0</v>
      </c>
      <c s="36">
        <f>ROUND(G119*H119,6)</f>
      </c>
      <c r="L119" s="38">
        <v>0</v>
      </c>
      <c s="32">
        <f>ROUND(ROUND(L119,2)*ROUND(G119,3),2)</f>
      </c>
      <c s="36" t="s">
        <v>3071</v>
      </c>
      <c>
        <f>(M119*21)/100</f>
      </c>
      <c t="s">
        <v>27</v>
      </c>
    </row>
    <row r="120" spans="1:5" ht="12.75">
      <c r="A120" s="35" t="s">
        <v>54</v>
      </c>
      <c r="E120" s="39" t="s">
        <v>3966</v>
      </c>
    </row>
    <row r="121" spans="1:5" ht="127.5">
      <c r="A121" s="35" t="s">
        <v>56</v>
      </c>
      <c r="E121" s="40" t="s">
        <v>4303</v>
      </c>
    </row>
    <row r="122" spans="1:5" ht="191.25">
      <c r="A122" t="s">
        <v>57</v>
      </c>
      <c r="E122" s="39" t="s">
        <v>3968</v>
      </c>
    </row>
    <row r="123" spans="1:16" ht="25.5">
      <c r="A123" t="s">
        <v>49</v>
      </c>
      <c s="34" t="s">
        <v>191</v>
      </c>
      <c s="34" t="s">
        <v>3969</v>
      </c>
      <c s="35" t="s">
        <v>55</v>
      </c>
      <c s="6" t="s">
        <v>3970</v>
      </c>
      <c s="36" t="s">
        <v>100</v>
      </c>
      <c s="37">
        <v>179.572</v>
      </c>
      <c s="36">
        <v>0</v>
      </c>
      <c s="36">
        <f>ROUND(G123*H123,6)</f>
      </c>
      <c r="L123" s="38">
        <v>0</v>
      </c>
      <c s="32">
        <f>ROUND(ROUND(L123,2)*ROUND(G123,3),2)</f>
      </c>
      <c s="36" t="s">
        <v>3071</v>
      </c>
      <c>
        <f>(M123*21)/100</f>
      </c>
      <c t="s">
        <v>27</v>
      </c>
    </row>
    <row r="124" spans="1:5" ht="12.75">
      <c r="A124" s="35" t="s">
        <v>54</v>
      </c>
      <c r="E124" s="39" t="s">
        <v>3971</v>
      </c>
    </row>
    <row r="125" spans="1:5" ht="12.75">
      <c r="A125" s="35" t="s">
        <v>56</v>
      </c>
      <c r="E125" s="40" t="s">
        <v>4304</v>
      </c>
    </row>
    <row r="126" spans="1:5" ht="191.25">
      <c r="A126" t="s">
        <v>57</v>
      </c>
      <c r="E126" s="39" t="s">
        <v>3968</v>
      </c>
    </row>
    <row r="127" spans="1:16" ht="12.75">
      <c r="A127" t="s">
        <v>49</v>
      </c>
      <c s="34" t="s">
        <v>195</v>
      </c>
      <c s="34" t="s">
        <v>3973</v>
      </c>
      <c s="35" t="s">
        <v>55</v>
      </c>
      <c s="6" t="s">
        <v>3974</v>
      </c>
      <c s="36" t="s">
        <v>100</v>
      </c>
      <c s="37">
        <v>89.786</v>
      </c>
      <c s="36">
        <v>0</v>
      </c>
      <c s="36">
        <f>ROUND(G127*H127,6)</f>
      </c>
      <c r="L127" s="38">
        <v>0</v>
      </c>
      <c s="32">
        <f>ROUND(ROUND(L127,2)*ROUND(G127,3),2)</f>
      </c>
      <c s="36" t="s">
        <v>3071</v>
      </c>
      <c>
        <f>(M127*21)/100</f>
      </c>
      <c t="s">
        <v>27</v>
      </c>
    </row>
    <row r="128" spans="1:5" ht="12.75">
      <c r="A128" s="35" t="s">
        <v>54</v>
      </c>
      <c r="E128" s="39" t="s">
        <v>55</v>
      </c>
    </row>
    <row r="129" spans="1:5" ht="140.25">
      <c r="A129" s="35" t="s">
        <v>56</v>
      </c>
      <c r="E129" s="40" t="s">
        <v>4305</v>
      </c>
    </row>
    <row r="130" spans="1:5" ht="38.25">
      <c r="A130" t="s">
        <v>57</v>
      </c>
      <c r="E130" s="39" t="s">
        <v>3976</v>
      </c>
    </row>
    <row r="131" spans="1:13" ht="12.75">
      <c r="A131" t="s">
        <v>46</v>
      </c>
      <c r="C131" s="31" t="s">
        <v>119</v>
      </c>
      <c r="E131" s="33" t="s">
        <v>3562</v>
      </c>
      <c r="J131" s="32">
        <f>0</f>
      </c>
      <c s="32">
        <f>0</f>
      </c>
      <c s="32">
        <f>0+L132+L136+L140+L144</f>
      </c>
      <c s="32">
        <f>0+M132+M136+M140+M144</f>
      </c>
    </row>
    <row r="132" spans="1:16" ht="12.75">
      <c r="A132" t="s">
        <v>49</v>
      </c>
      <c s="34" t="s">
        <v>200</v>
      </c>
      <c s="34" t="s">
        <v>4306</v>
      </c>
      <c s="35" t="s">
        <v>55</v>
      </c>
      <c s="6" t="s">
        <v>4307</v>
      </c>
      <c s="36" t="s">
        <v>104</v>
      </c>
      <c s="37">
        <v>7.1</v>
      </c>
      <c s="36">
        <v>0</v>
      </c>
      <c s="36">
        <f>ROUND(G132*H132,6)</f>
      </c>
      <c r="L132" s="38">
        <v>0</v>
      </c>
      <c s="32">
        <f>ROUND(ROUND(L132,2)*ROUND(G132,3),2)</f>
      </c>
      <c s="36" t="s">
        <v>53</v>
      </c>
      <c>
        <f>(M132*21)/100</f>
      </c>
      <c t="s">
        <v>27</v>
      </c>
    </row>
    <row r="133" spans="1:5" ht="12.75">
      <c r="A133" s="35" t="s">
        <v>54</v>
      </c>
      <c r="E133" s="39" t="s">
        <v>55</v>
      </c>
    </row>
    <row r="134" spans="1:5" ht="38.25">
      <c r="A134" s="35" t="s">
        <v>56</v>
      </c>
      <c r="E134" s="40" t="s">
        <v>4308</v>
      </c>
    </row>
    <row r="135" spans="1:5" ht="63.75">
      <c r="A135" t="s">
        <v>57</v>
      </c>
      <c r="E135" s="39" t="s">
        <v>3980</v>
      </c>
    </row>
    <row r="136" spans="1:16" ht="12.75">
      <c r="A136" t="s">
        <v>49</v>
      </c>
      <c s="34" t="s">
        <v>206</v>
      </c>
      <c s="34" t="s">
        <v>3981</v>
      </c>
      <c s="35" t="s">
        <v>55</v>
      </c>
      <c s="6" t="s">
        <v>3982</v>
      </c>
      <c s="36" t="s">
        <v>100</v>
      </c>
      <c s="37">
        <v>3.15</v>
      </c>
      <c s="36">
        <v>0</v>
      </c>
      <c s="36">
        <f>ROUND(G136*H136,6)</f>
      </c>
      <c r="L136" s="38">
        <v>0</v>
      </c>
      <c s="32">
        <f>ROUND(ROUND(L136,2)*ROUND(G136,3),2)</f>
      </c>
      <c s="36" t="s">
        <v>3071</v>
      </c>
      <c>
        <f>(M136*21)/100</f>
      </c>
      <c t="s">
        <v>27</v>
      </c>
    </row>
    <row r="137" spans="1:5" ht="12.75">
      <c r="A137" s="35" t="s">
        <v>54</v>
      </c>
      <c r="E137" s="39" t="s">
        <v>55</v>
      </c>
    </row>
    <row r="138" spans="1:5" ht="38.25">
      <c r="A138" s="35" t="s">
        <v>56</v>
      </c>
      <c r="E138" s="40" t="s">
        <v>4309</v>
      </c>
    </row>
    <row r="139" spans="1:5" ht="63.75">
      <c r="A139" t="s">
        <v>57</v>
      </c>
      <c r="E139" s="39" t="s">
        <v>3984</v>
      </c>
    </row>
    <row r="140" spans="1:16" ht="12.75">
      <c r="A140" t="s">
        <v>49</v>
      </c>
      <c s="34" t="s">
        <v>210</v>
      </c>
      <c s="34" t="s">
        <v>3985</v>
      </c>
      <c s="35" t="s">
        <v>55</v>
      </c>
      <c s="6" t="s">
        <v>3986</v>
      </c>
      <c s="36" t="s">
        <v>3987</v>
      </c>
      <c s="37">
        <v>72.918</v>
      </c>
      <c s="36">
        <v>0</v>
      </c>
      <c s="36">
        <f>ROUND(G140*H140,6)</f>
      </c>
      <c r="L140" s="38">
        <v>0</v>
      </c>
      <c s="32">
        <f>ROUND(ROUND(L140,2)*ROUND(G140,3),2)</f>
      </c>
      <c s="36" t="s">
        <v>3071</v>
      </c>
      <c>
        <f>(M140*21)/100</f>
      </c>
      <c t="s">
        <v>27</v>
      </c>
    </row>
    <row r="141" spans="1:5" ht="12.75">
      <c r="A141" s="35" t="s">
        <v>54</v>
      </c>
      <c r="E141" s="39" t="s">
        <v>55</v>
      </c>
    </row>
    <row r="142" spans="1:5" ht="114.75">
      <c r="A142" s="35" t="s">
        <v>56</v>
      </c>
      <c r="E142" s="40" t="s">
        <v>4310</v>
      </c>
    </row>
    <row r="143" spans="1:5" ht="357">
      <c r="A143" t="s">
        <v>57</v>
      </c>
      <c r="E143" s="39" t="s">
        <v>3989</v>
      </c>
    </row>
    <row r="144" spans="1:16" ht="12.75">
      <c r="A144" t="s">
        <v>49</v>
      </c>
      <c s="34" t="s">
        <v>214</v>
      </c>
      <c s="34" t="s">
        <v>3990</v>
      </c>
      <c s="35" t="s">
        <v>55</v>
      </c>
      <c s="6" t="s">
        <v>3991</v>
      </c>
      <c s="36" t="s">
        <v>108</v>
      </c>
      <c s="37">
        <v>50.711</v>
      </c>
      <c s="36">
        <v>0</v>
      </c>
      <c s="36">
        <f>ROUND(G144*H144,6)</f>
      </c>
      <c r="L144" s="38">
        <v>0</v>
      </c>
      <c s="32">
        <f>ROUND(ROUND(L144,2)*ROUND(G144,3),2)</f>
      </c>
      <c s="36" t="s">
        <v>3071</v>
      </c>
      <c>
        <f>(M144*21)/100</f>
      </c>
      <c t="s">
        <v>27</v>
      </c>
    </row>
    <row r="145" spans="1:5" ht="12.75">
      <c r="A145" s="35" t="s">
        <v>54</v>
      </c>
      <c r="E145" s="39" t="s">
        <v>55</v>
      </c>
    </row>
    <row r="146" spans="1:5" ht="140.25">
      <c r="A146" s="35" t="s">
        <v>56</v>
      </c>
      <c r="E146" s="40" t="s">
        <v>4311</v>
      </c>
    </row>
    <row r="147" spans="1:5" ht="114.75">
      <c r="A147" t="s">
        <v>57</v>
      </c>
      <c r="E147" s="39" t="s">
        <v>4218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5.xml><?xml version="1.0" encoding="utf-8"?>
<worksheet xmlns="http://schemas.openxmlformats.org/spreadsheetml/2006/main" xmlns:r="http://schemas.openxmlformats.org/officeDocument/2006/relationships">
  <dimension ref="A1:T13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3894</v>
      </c>
      <c s="41">
        <f>Rekapitulace!C81</f>
      </c>
      <c s="20" t="s">
        <v>0</v>
      </c>
      <c t="s">
        <v>23</v>
      </c>
      <c t="s">
        <v>27</v>
      </c>
    </row>
    <row r="4" spans="1:16" ht="32" customHeight="1">
      <c r="A4" s="24" t="s">
        <v>20</v>
      </c>
      <c s="25" t="s">
        <v>28</v>
      </c>
      <c s="27" t="s">
        <v>3894</v>
      </c>
      <c r="E4" s="26" t="s">
        <v>3895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COUNTIFS(L8:L128,"=0",A8:A128,"P")+COUNTIFS(L8:L128,"",A8:A128,"P")+SUM(Q8:Q128)</f>
      </c>
    </row>
    <row r="8" spans="1:13" ht="12.75">
      <c r="A8" t="s">
        <v>44</v>
      </c>
      <c r="C8" s="28" t="s">
        <v>4314</v>
      </c>
      <c r="E8" s="30" t="s">
        <v>4313</v>
      </c>
      <c r="J8" s="29">
        <f>0+J9+J22+J55+J68+J85+J106+J119</f>
      </c>
      <c s="29">
        <f>0+K9+K22+K55+K68+K85+K106+K119</f>
      </c>
      <c s="29">
        <f>0+L9+L22+L55+L68+L85+L106+L119</f>
      </c>
      <c s="29">
        <f>0+M9+M22+M55+M68+M85+M106+M119</f>
      </c>
    </row>
    <row r="9" spans="1:13" ht="12.75">
      <c r="A9" t="s">
        <v>46</v>
      </c>
      <c r="C9" s="31" t="s">
        <v>620</v>
      </c>
      <c r="E9" s="33" t="s">
        <v>621</v>
      </c>
      <c r="J9" s="32">
        <f>0</f>
      </c>
      <c s="32">
        <f>0</f>
      </c>
      <c s="32">
        <f>0+L10+L14+L18</f>
      </c>
      <c s="32">
        <f>0+M10+M14+M18</f>
      </c>
    </row>
    <row r="10" spans="1:16" ht="25.5">
      <c r="A10" t="s">
        <v>49</v>
      </c>
      <c s="34" t="s">
        <v>47</v>
      </c>
      <c s="34" t="s">
        <v>571</v>
      </c>
      <c s="35" t="s">
        <v>572</v>
      </c>
      <c s="6" t="s">
        <v>573</v>
      </c>
      <c s="36" t="s">
        <v>554</v>
      </c>
      <c s="37">
        <v>235.21</v>
      </c>
      <c s="36">
        <v>0</v>
      </c>
      <c s="36">
        <f>ROUND(G10*H10,6)</f>
      </c>
      <c r="L10" s="38">
        <v>0</v>
      </c>
      <c s="32">
        <f>ROUND(ROUND(L10,2)*ROUND(G10,3),2)</f>
      </c>
      <c s="36" t="s">
        <v>53</v>
      </c>
      <c>
        <f>(M10*21)/100</f>
      </c>
      <c t="s">
        <v>27</v>
      </c>
    </row>
    <row r="11" spans="1:5" ht="25.5">
      <c r="A11" s="35" t="s">
        <v>54</v>
      </c>
      <c r="E11" s="39" t="s">
        <v>555</v>
      </c>
    </row>
    <row r="12" spans="1:5" ht="38.25">
      <c r="A12" s="35" t="s">
        <v>56</v>
      </c>
      <c r="E12" s="40" t="s">
        <v>4315</v>
      </c>
    </row>
    <row r="13" spans="1:5" ht="165.75">
      <c r="A13" t="s">
        <v>57</v>
      </c>
      <c r="E13" s="39" t="s">
        <v>556</v>
      </c>
    </row>
    <row r="14" spans="1:16" ht="25.5">
      <c r="A14" t="s">
        <v>49</v>
      </c>
      <c s="34" t="s">
        <v>27</v>
      </c>
      <c s="34" t="s">
        <v>551</v>
      </c>
      <c s="35" t="s">
        <v>552</v>
      </c>
      <c s="6" t="s">
        <v>553</v>
      </c>
      <c s="36" t="s">
        <v>554</v>
      </c>
      <c s="37">
        <v>3.548</v>
      </c>
      <c s="36">
        <v>0</v>
      </c>
      <c s="36">
        <f>ROUND(G14*H14,6)</f>
      </c>
      <c r="L14" s="38">
        <v>0</v>
      </c>
      <c s="32">
        <f>ROUND(ROUND(L14,2)*ROUND(G14,3),2)</f>
      </c>
      <c s="36" t="s">
        <v>53</v>
      </c>
      <c>
        <f>(M14*21)/100</f>
      </c>
      <c t="s">
        <v>27</v>
      </c>
    </row>
    <row r="15" spans="1:5" ht="25.5">
      <c r="A15" s="35" t="s">
        <v>54</v>
      </c>
      <c r="E15" s="39" t="s">
        <v>555</v>
      </c>
    </row>
    <row r="16" spans="1:5" ht="51">
      <c r="A16" s="35" t="s">
        <v>56</v>
      </c>
      <c r="E16" s="40" t="s">
        <v>4316</v>
      </c>
    </row>
    <row r="17" spans="1:5" ht="165.75">
      <c r="A17" t="s">
        <v>57</v>
      </c>
      <c r="E17" s="39" t="s">
        <v>556</v>
      </c>
    </row>
    <row r="18" spans="1:16" ht="25.5">
      <c r="A18" t="s">
        <v>49</v>
      </c>
      <c s="34" t="s">
        <v>26</v>
      </c>
      <c s="34" t="s">
        <v>2787</v>
      </c>
      <c s="35" t="s">
        <v>2788</v>
      </c>
      <c s="6" t="s">
        <v>2789</v>
      </c>
      <c s="36" t="s">
        <v>554</v>
      </c>
      <c s="37">
        <v>91.65</v>
      </c>
      <c s="36">
        <v>0</v>
      </c>
      <c s="36">
        <f>ROUND(G18*H18,6)</f>
      </c>
      <c r="L18" s="38">
        <v>0</v>
      </c>
      <c s="32">
        <f>ROUND(ROUND(L18,2)*ROUND(G18,3),2)</f>
      </c>
      <c s="36" t="s">
        <v>53</v>
      </c>
      <c>
        <f>(M18*21)/100</f>
      </c>
      <c t="s">
        <v>27</v>
      </c>
    </row>
    <row r="19" spans="1:5" ht="25.5">
      <c r="A19" s="35" t="s">
        <v>54</v>
      </c>
      <c r="E19" s="39" t="s">
        <v>555</v>
      </c>
    </row>
    <row r="20" spans="1:5" ht="25.5">
      <c r="A20" s="35" t="s">
        <v>56</v>
      </c>
      <c r="E20" s="40" t="s">
        <v>4317</v>
      </c>
    </row>
    <row r="21" spans="1:5" ht="165.75">
      <c r="A21" t="s">
        <v>57</v>
      </c>
      <c r="E21" s="39" t="s">
        <v>556</v>
      </c>
    </row>
    <row r="22" spans="1:13" ht="12.75">
      <c r="A22" t="s">
        <v>46</v>
      </c>
      <c r="C22" s="31" t="s">
        <v>47</v>
      </c>
      <c r="E22" s="33" t="s">
        <v>86</v>
      </c>
      <c r="J22" s="32">
        <f>0</f>
      </c>
      <c s="32">
        <f>0</f>
      </c>
      <c s="32">
        <f>0+L23+L27+L31+L35+L39+L43+L47+L51</f>
      </c>
      <c s="32">
        <f>0+M23+M27+M31+M35+M39+M43+M47+M51</f>
      </c>
    </row>
    <row r="23" spans="1:16" ht="12.75">
      <c r="A23" t="s">
        <v>49</v>
      </c>
      <c s="34" t="s">
        <v>65</v>
      </c>
      <c s="34" t="s">
        <v>3289</v>
      </c>
      <c s="35" t="s">
        <v>55</v>
      </c>
      <c s="6" t="s">
        <v>99</v>
      </c>
      <c s="36" t="s">
        <v>100</v>
      </c>
      <c s="37">
        <v>18.25</v>
      </c>
      <c s="36">
        <v>0</v>
      </c>
      <c s="36">
        <f>ROUND(G23*H23,6)</f>
      </c>
      <c r="L23" s="38">
        <v>0</v>
      </c>
      <c s="32">
        <f>ROUND(ROUND(L23,2)*ROUND(G23,3),2)</f>
      </c>
      <c s="36" t="s">
        <v>3071</v>
      </c>
      <c>
        <f>(M23*21)/100</f>
      </c>
      <c t="s">
        <v>27</v>
      </c>
    </row>
    <row r="24" spans="1:5" ht="12.75">
      <c r="A24" s="35" t="s">
        <v>54</v>
      </c>
      <c r="E24" s="39" t="s">
        <v>55</v>
      </c>
    </row>
    <row r="25" spans="1:5" ht="89.25">
      <c r="A25" s="35" t="s">
        <v>56</v>
      </c>
      <c r="E25" s="40" t="s">
        <v>4318</v>
      </c>
    </row>
    <row r="26" spans="1:5" ht="38.25">
      <c r="A26" t="s">
        <v>57</v>
      </c>
      <c r="E26" s="39" t="s">
        <v>3903</v>
      </c>
    </row>
    <row r="27" spans="1:16" ht="12.75">
      <c r="A27" t="s">
        <v>49</v>
      </c>
      <c s="34" t="s">
        <v>70</v>
      </c>
      <c s="34" t="s">
        <v>3133</v>
      </c>
      <c s="35" t="s">
        <v>55</v>
      </c>
      <c s="6" t="s">
        <v>3134</v>
      </c>
      <c s="36" t="s">
        <v>108</v>
      </c>
      <c s="37">
        <v>1.622</v>
      </c>
      <c s="36">
        <v>0</v>
      </c>
      <c s="36">
        <f>ROUND(G27*H27,6)</f>
      </c>
      <c r="L27" s="38">
        <v>0</v>
      </c>
      <c s="32">
        <f>ROUND(ROUND(L27,2)*ROUND(G27,3),2)</f>
      </c>
      <c s="36" t="s">
        <v>3071</v>
      </c>
      <c>
        <f>(M27*21)/100</f>
      </c>
      <c t="s">
        <v>27</v>
      </c>
    </row>
    <row r="28" spans="1:5" ht="12.75">
      <c r="A28" s="35" t="s">
        <v>54</v>
      </c>
      <c r="E28" s="39" t="s">
        <v>55</v>
      </c>
    </row>
    <row r="29" spans="1:5" ht="63.75">
      <c r="A29" s="35" t="s">
        <v>56</v>
      </c>
      <c r="E29" s="40" t="s">
        <v>4319</v>
      </c>
    </row>
    <row r="30" spans="1:5" ht="38.25">
      <c r="A30" t="s">
        <v>57</v>
      </c>
      <c r="E30" s="39" t="s">
        <v>3136</v>
      </c>
    </row>
    <row r="31" spans="1:16" ht="12.75">
      <c r="A31" t="s">
        <v>49</v>
      </c>
      <c s="34" t="s">
        <v>75</v>
      </c>
      <c s="34" t="s">
        <v>3905</v>
      </c>
      <c s="35" t="s">
        <v>55</v>
      </c>
      <c s="6" t="s">
        <v>3906</v>
      </c>
      <c s="36" t="s">
        <v>108</v>
      </c>
      <c s="37">
        <v>117.605</v>
      </c>
      <c s="36">
        <v>0</v>
      </c>
      <c s="36">
        <f>ROUND(G31*H31,6)</f>
      </c>
      <c r="L31" s="38">
        <v>0</v>
      </c>
      <c s="32">
        <f>ROUND(ROUND(L31,2)*ROUND(G31,3),2)</f>
      </c>
      <c s="36" t="s">
        <v>3071</v>
      </c>
      <c>
        <f>(M31*21)/100</f>
      </c>
      <c t="s">
        <v>27</v>
      </c>
    </row>
    <row r="32" spans="1:5" ht="12.75">
      <c r="A32" s="35" t="s">
        <v>54</v>
      </c>
      <c r="E32" s="39" t="s">
        <v>55</v>
      </c>
    </row>
    <row r="33" spans="1:5" ht="102">
      <c r="A33" s="35" t="s">
        <v>56</v>
      </c>
      <c r="E33" s="40" t="s">
        <v>4320</v>
      </c>
    </row>
    <row r="34" spans="1:5" ht="318.75">
      <c r="A34" t="s">
        <v>57</v>
      </c>
      <c r="E34" s="39" t="s">
        <v>4157</v>
      </c>
    </row>
    <row r="35" spans="1:16" ht="12.75">
      <c r="A35" t="s">
        <v>49</v>
      </c>
      <c s="34" t="s">
        <v>110</v>
      </c>
      <c s="34" t="s">
        <v>3909</v>
      </c>
      <c s="35" t="s">
        <v>55</v>
      </c>
      <c s="6" t="s">
        <v>3910</v>
      </c>
      <c s="36" t="s">
        <v>108</v>
      </c>
      <c s="37">
        <v>117.605</v>
      </c>
      <c s="36">
        <v>0</v>
      </c>
      <c s="36">
        <f>ROUND(G35*H35,6)</f>
      </c>
      <c r="L35" s="38">
        <v>0</v>
      </c>
      <c s="32">
        <f>ROUND(ROUND(L35,2)*ROUND(G35,3),2)</f>
      </c>
      <c s="36" t="s">
        <v>3071</v>
      </c>
      <c>
        <f>(M35*21)/100</f>
      </c>
      <c t="s">
        <v>27</v>
      </c>
    </row>
    <row r="36" spans="1:5" ht="12.75">
      <c r="A36" s="35" t="s">
        <v>54</v>
      </c>
      <c r="E36" s="39" t="s">
        <v>55</v>
      </c>
    </row>
    <row r="37" spans="1:5" ht="25.5">
      <c r="A37" s="35" t="s">
        <v>56</v>
      </c>
      <c r="E37" s="40" t="s">
        <v>4321</v>
      </c>
    </row>
    <row r="38" spans="1:5" ht="191.25">
      <c r="A38" t="s">
        <v>57</v>
      </c>
      <c r="E38" s="39" t="s">
        <v>3912</v>
      </c>
    </row>
    <row r="39" spans="1:16" ht="12.75">
      <c r="A39" t="s">
        <v>49</v>
      </c>
      <c s="34" t="s">
        <v>114</v>
      </c>
      <c s="34" t="s">
        <v>3695</v>
      </c>
      <c s="35" t="s">
        <v>55</v>
      </c>
      <c s="6" t="s">
        <v>3696</v>
      </c>
      <c s="36" t="s">
        <v>108</v>
      </c>
      <c s="37">
        <v>58.358</v>
      </c>
      <c s="36">
        <v>0</v>
      </c>
      <c s="36">
        <f>ROUND(G39*H39,6)</f>
      </c>
      <c r="L39" s="38">
        <v>0</v>
      </c>
      <c s="32">
        <f>ROUND(ROUND(L39,2)*ROUND(G39,3),2)</f>
      </c>
      <c s="36" t="s">
        <v>3071</v>
      </c>
      <c>
        <f>(M39*21)/100</f>
      </c>
      <c t="s">
        <v>27</v>
      </c>
    </row>
    <row r="40" spans="1:5" ht="12.75">
      <c r="A40" s="35" t="s">
        <v>54</v>
      </c>
      <c r="E40" s="39" t="s">
        <v>55</v>
      </c>
    </row>
    <row r="41" spans="1:5" ht="76.5">
      <c r="A41" s="35" t="s">
        <v>56</v>
      </c>
      <c r="E41" s="40" t="s">
        <v>4322</v>
      </c>
    </row>
    <row r="42" spans="1:5" ht="293.25">
      <c r="A42" t="s">
        <v>57</v>
      </c>
      <c r="E42" s="39" t="s">
        <v>3915</v>
      </c>
    </row>
    <row r="43" spans="1:16" ht="12.75">
      <c r="A43" t="s">
        <v>49</v>
      </c>
      <c s="34" t="s">
        <v>119</v>
      </c>
      <c s="34" t="s">
        <v>3916</v>
      </c>
      <c s="35" t="s">
        <v>55</v>
      </c>
      <c s="6" t="s">
        <v>3917</v>
      </c>
      <c s="36" t="s">
        <v>100</v>
      </c>
      <c s="37">
        <v>10.816</v>
      </c>
      <c s="36">
        <v>0</v>
      </c>
      <c s="36">
        <f>ROUND(G43*H43,6)</f>
      </c>
      <c r="L43" s="38">
        <v>0</v>
      </c>
      <c s="32">
        <f>ROUND(ROUND(L43,2)*ROUND(G43,3),2)</f>
      </c>
      <c s="36" t="s">
        <v>3071</v>
      </c>
      <c>
        <f>(M43*21)/100</f>
      </c>
      <c t="s">
        <v>27</v>
      </c>
    </row>
    <row r="44" spans="1:5" ht="12.75">
      <c r="A44" s="35" t="s">
        <v>54</v>
      </c>
      <c r="E44" s="39" t="s">
        <v>55</v>
      </c>
    </row>
    <row r="45" spans="1:5" ht="51">
      <c r="A45" s="35" t="s">
        <v>56</v>
      </c>
      <c r="E45" s="40" t="s">
        <v>4323</v>
      </c>
    </row>
    <row r="46" spans="1:5" ht="38.25">
      <c r="A46" t="s">
        <v>57</v>
      </c>
      <c r="E46" s="39" t="s">
        <v>3177</v>
      </c>
    </row>
    <row r="47" spans="1:16" ht="12.75">
      <c r="A47" t="s">
        <v>49</v>
      </c>
      <c s="34" t="s">
        <v>123</v>
      </c>
      <c s="34" t="s">
        <v>3919</v>
      </c>
      <c s="35" t="s">
        <v>55</v>
      </c>
      <c s="6" t="s">
        <v>3920</v>
      </c>
      <c s="36" t="s">
        <v>100</v>
      </c>
      <c s="37">
        <v>10.816</v>
      </c>
      <c s="36">
        <v>0</v>
      </c>
      <c s="36">
        <f>ROUND(G47*H47,6)</f>
      </c>
      <c r="L47" s="38">
        <v>0</v>
      </c>
      <c s="32">
        <f>ROUND(ROUND(L47,2)*ROUND(G47,3),2)</f>
      </c>
      <c s="36" t="s">
        <v>3071</v>
      </c>
      <c>
        <f>(M47*21)/100</f>
      </c>
      <c t="s">
        <v>27</v>
      </c>
    </row>
    <row r="48" spans="1:5" ht="12.75">
      <c r="A48" s="35" t="s">
        <v>54</v>
      </c>
      <c r="E48" s="39" t="s">
        <v>55</v>
      </c>
    </row>
    <row r="49" spans="1:5" ht="51">
      <c r="A49" s="35" t="s">
        <v>56</v>
      </c>
      <c r="E49" s="40" t="s">
        <v>4323</v>
      </c>
    </row>
    <row r="50" spans="1:5" ht="25.5">
      <c r="A50" t="s">
        <v>57</v>
      </c>
      <c r="E50" s="39" t="s">
        <v>3921</v>
      </c>
    </row>
    <row r="51" spans="1:16" ht="12.75">
      <c r="A51" t="s">
        <v>49</v>
      </c>
      <c s="34" t="s">
        <v>127</v>
      </c>
      <c s="34" t="s">
        <v>3186</v>
      </c>
      <c s="35" t="s">
        <v>55</v>
      </c>
      <c s="6" t="s">
        <v>3187</v>
      </c>
      <c s="36" t="s">
        <v>100</v>
      </c>
      <c s="37">
        <v>10.816</v>
      </c>
      <c s="36">
        <v>0</v>
      </c>
      <c s="36">
        <f>ROUND(G51*H51,6)</f>
      </c>
      <c r="L51" s="38">
        <v>0</v>
      </c>
      <c s="32">
        <f>ROUND(ROUND(L51,2)*ROUND(G51,3),2)</f>
      </c>
      <c s="36" t="s">
        <v>3071</v>
      </c>
      <c>
        <f>(M51*21)/100</f>
      </c>
      <c t="s">
        <v>27</v>
      </c>
    </row>
    <row r="52" spans="1:5" ht="12.75">
      <c r="A52" s="35" t="s">
        <v>54</v>
      </c>
      <c r="E52" s="39" t="s">
        <v>55</v>
      </c>
    </row>
    <row r="53" spans="1:5" ht="51">
      <c r="A53" s="35" t="s">
        <v>56</v>
      </c>
      <c r="E53" s="40" t="s">
        <v>4323</v>
      </c>
    </row>
    <row r="54" spans="1:5" ht="38.25">
      <c r="A54" t="s">
        <v>57</v>
      </c>
      <c r="E54" s="39" t="s">
        <v>3189</v>
      </c>
    </row>
    <row r="55" spans="1:13" ht="12.75">
      <c r="A55" t="s">
        <v>46</v>
      </c>
      <c r="C55" s="31" t="s">
        <v>27</v>
      </c>
      <c r="E55" s="33" t="s">
        <v>3194</v>
      </c>
      <c r="J55" s="32">
        <f>0</f>
      </c>
      <c s="32">
        <f>0</f>
      </c>
      <c s="32">
        <f>0+L56+L60+L64</f>
      </c>
      <c s="32">
        <f>0+M56+M60+M64</f>
      </c>
    </row>
    <row r="56" spans="1:16" ht="12.75">
      <c r="A56" t="s">
        <v>49</v>
      </c>
      <c s="34" t="s">
        <v>131</v>
      </c>
      <c s="34" t="s">
        <v>3925</v>
      </c>
      <c s="35" t="s">
        <v>55</v>
      </c>
      <c s="6" t="s">
        <v>3926</v>
      </c>
      <c s="36" t="s">
        <v>108</v>
      </c>
      <c s="37">
        <v>4.834</v>
      </c>
      <c s="36">
        <v>0</v>
      </c>
      <c s="36">
        <f>ROUND(G56*H56,6)</f>
      </c>
      <c r="L56" s="38">
        <v>0</v>
      </c>
      <c s="32">
        <f>ROUND(ROUND(L56,2)*ROUND(G56,3),2)</f>
      </c>
      <c s="36" t="s">
        <v>3071</v>
      </c>
      <c>
        <f>(M56*21)/100</f>
      </c>
      <c t="s">
        <v>27</v>
      </c>
    </row>
    <row r="57" spans="1:5" ht="12.75">
      <c r="A57" s="35" t="s">
        <v>54</v>
      </c>
      <c r="E57" s="39" t="s">
        <v>55</v>
      </c>
    </row>
    <row r="58" spans="1:5" ht="89.25">
      <c r="A58" s="35" t="s">
        <v>56</v>
      </c>
      <c r="E58" s="40" t="s">
        <v>4324</v>
      </c>
    </row>
    <row r="59" spans="1:5" ht="369.75">
      <c r="A59" t="s">
        <v>57</v>
      </c>
      <c r="E59" s="39" t="s">
        <v>3928</v>
      </c>
    </row>
    <row r="60" spans="1:16" ht="12.75">
      <c r="A60" t="s">
        <v>49</v>
      </c>
      <c s="34" t="s">
        <v>135</v>
      </c>
      <c s="34" t="s">
        <v>3929</v>
      </c>
      <c s="35" t="s">
        <v>55</v>
      </c>
      <c s="6" t="s">
        <v>3930</v>
      </c>
      <c s="36" t="s">
        <v>554</v>
      </c>
      <c s="37">
        <v>0.089</v>
      </c>
      <c s="36">
        <v>0</v>
      </c>
      <c s="36">
        <f>ROUND(G60*H60,6)</f>
      </c>
      <c r="L60" s="38">
        <v>0</v>
      </c>
      <c s="32">
        <f>ROUND(ROUND(L60,2)*ROUND(G60,3),2)</f>
      </c>
      <c s="36" t="s">
        <v>3071</v>
      </c>
      <c>
        <f>(M60*21)/100</f>
      </c>
      <c t="s">
        <v>27</v>
      </c>
    </row>
    <row r="61" spans="1:5" ht="12.75">
      <c r="A61" s="35" t="s">
        <v>54</v>
      </c>
      <c r="E61" s="39" t="s">
        <v>55</v>
      </c>
    </row>
    <row r="62" spans="1:5" ht="25.5">
      <c r="A62" s="35" t="s">
        <v>56</v>
      </c>
      <c r="E62" s="40" t="s">
        <v>4325</v>
      </c>
    </row>
    <row r="63" spans="1:5" ht="267.75">
      <c r="A63" t="s">
        <v>57</v>
      </c>
      <c r="E63" s="39" t="s">
        <v>3932</v>
      </c>
    </row>
    <row r="64" spans="1:16" ht="12.75">
      <c r="A64" t="s">
        <v>49</v>
      </c>
      <c s="34" t="s">
        <v>140</v>
      </c>
      <c s="34" t="s">
        <v>3933</v>
      </c>
      <c s="35" t="s">
        <v>55</v>
      </c>
      <c s="6" t="s">
        <v>3934</v>
      </c>
      <c s="36" t="s">
        <v>554</v>
      </c>
      <c s="37">
        <v>0.354</v>
      </c>
      <c s="36">
        <v>0</v>
      </c>
      <c s="36">
        <f>ROUND(G64*H64,6)</f>
      </c>
      <c r="L64" s="38">
        <v>0</v>
      </c>
      <c s="32">
        <f>ROUND(ROUND(L64,2)*ROUND(G64,3),2)</f>
      </c>
      <c s="36" t="s">
        <v>3071</v>
      </c>
      <c>
        <f>(M64*21)/100</f>
      </c>
      <c t="s">
        <v>27</v>
      </c>
    </row>
    <row r="65" spans="1:5" ht="12.75">
      <c r="A65" s="35" t="s">
        <v>54</v>
      </c>
      <c r="E65" s="39" t="s">
        <v>55</v>
      </c>
    </row>
    <row r="66" spans="1:5" ht="63.75">
      <c r="A66" s="35" t="s">
        <v>56</v>
      </c>
      <c r="E66" s="40" t="s">
        <v>4326</v>
      </c>
    </row>
    <row r="67" spans="1:5" ht="267.75">
      <c r="A67" t="s">
        <v>57</v>
      </c>
      <c r="E67" s="39" t="s">
        <v>3932</v>
      </c>
    </row>
    <row r="68" spans="1:13" ht="12.75">
      <c r="A68" t="s">
        <v>46</v>
      </c>
      <c r="C68" s="31" t="s">
        <v>26</v>
      </c>
      <c r="E68" s="33" t="s">
        <v>3532</v>
      </c>
      <c r="J68" s="32">
        <f>0</f>
      </c>
      <c s="32">
        <f>0</f>
      </c>
      <c s="32">
        <f>0+L69+L73+L77+L81</f>
      </c>
      <c s="32">
        <f>0+M69+M73+M77+M81</f>
      </c>
    </row>
    <row r="69" spans="1:16" ht="12.75">
      <c r="A69" t="s">
        <v>49</v>
      </c>
      <c s="34" t="s">
        <v>145</v>
      </c>
      <c s="34" t="s">
        <v>4288</v>
      </c>
      <c s="35" t="s">
        <v>55</v>
      </c>
      <c s="6" t="s">
        <v>4289</v>
      </c>
      <c s="36" t="s">
        <v>108</v>
      </c>
      <c s="37">
        <v>0.594</v>
      </c>
      <c s="36">
        <v>0</v>
      </c>
      <c s="36">
        <f>ROUND(G69*H69,6)</f>
      </c>
      <c r="L69" s="38">
        <v>0</v>
      </c>
      <c s="32">
        <f>ROUND(ROUND(L69,2)*ROUND(G69,3),2)</f>
      </c>
      <c s="36" t="s">
        <v>3071</v>
      </c>
      <c>
        <f>(M69*21)/100</f>
      </c>
      <c t="s">
        <v>27</v>
      </c>
    </row>
    <row r="70" spans="1:5" ht="12.75">
      <c r="A70" s="35" t="s">
        <v>54</v>
      </c>
      <c r="E70" s="39" t="s">
        <v>55</v>
      </c>
    </row>
    <row r="71" spans="1:5" ht="25.5">
      <c r="A71" s="35" t="s">
        <v>56</v>
      </c>
      <c r="E71" s="40" t="s">
        <v>4327</v>
      </c>
    </row>
    <row r="72" spans="1:5" ht="369.75">
      <c r="A72" t="s">
        <v>57</v>
      </c>
      <c r="E72" s="39" t="s">
        <v>3928</v>
      </c>
    </row>
    <row r="73" spans="1:16" ht="12.75">
      <c r="A73" t="s">
        <v>49</v>
      </c>
      <c s="34" t="s">
        <v>149</v>
      </c>
      <c s="34" t="s">
        <v>3940</v>
      </c>
      <c s="35" t="s">
        <v>55</v>
      </c>
      <c s="6" t="s">
        <v>3941</v>
      </c>
      <c s="36" t="s">
        <v>108</v>
      </c>
      <c s="37">
        <v>0.6</v>
      </c>
      <c s="36">
        <v>0</v>
      </c>
      <c s="36">
        <f>ROUND(G73*H73,6)</f>
      </c>
      <c r="L73" s="38">
        <v>0</v>
      </c>
      <c s="32">
        <f>ROUND(ROUND(L73,2)*ROUND(G73,3),2)</f>
      </c>
      <c s="36" t="s">
        <v>3071</v>
      </c>
      <c>
        <f>(M73*21)/100</f>
      </c>
      <c t="s">
        <v>27</v>
      </c>
    </row>
    <row r="74" spans="1:5" ht="12.75">
      <c r="A74" s="35" t="s">
        <v>54</v>
      </c>
      <c r="E74" s="39" t="s">
        <v>55</v>
      </c>
    </row>
    <row r="75" spans="1:5" ht="38.25">
      <c r="A75" s="35" t="s">
        <v>56</v>
      </c>
      <c r="E75" s="40" t="s">
        <v>4328</v>
      </c>
    </row>
    <row r="76" spans="1:5" ht="382.5">
      <c r="A76" t="s">
        <v>57</v>
      </c>
      <c r="E76" s="39" t="s">
        <v>3943</v>
      </c>
    </row>
    <row r="77" spans="1:16" ht="12.75">
      <c r="A77" t="s">
        <v>49</v>
      </c>
      <c s="34" t="s">
        <v>153</v>
      </c>
      <c s="34" t="s">
        <v>3944</v>
      </c>
      <c s="35" t="s">
        <v>55</v>
      </c>
      <c s="6" t="s">
        <v>3945</v>
      </c>
      <c s="36" t="s">
        <v>554</v>
      </c>
      <c s="37">
        <v>0.109</v>
      </c>
      <c s="36">
        <v>0</v>
      </c>
      <c s="36">
        <f>ROUND(G77*H77,6)</f>
      </c>
      <c r="L77" s="38">
        <v>0</v>
      </c>
      <c s="32">
        <f>ROUND(ROUND(L77,2)*ROUND(G77,3),2)</f>
      </c>
      <c s="36" t="s">
        <v>3071</v>
      </c>
      <c>
        <f>(M77*21)/100</f>
      </c>
      <c t="s">
        <v>27</v>
      </c>
    </row>
    <row r="78" spans="1:5" ht="12.75">
      <c r="A78" s="35" t="s">
        <v>54</v>
      </c>
      <c r="E78" s="39" t="s">
        <v>55</v>
      </c>
    </row>
    <row r="79" spans="1:5" ht="25.5">
      <c r="A79" s="35" t="s">
        <v>56</v>
      </c>
      <c r="E79" s="40" t="s">
        <v>4329</v>
      </c>
    </row>
    <row r="80" spans="1:5" ht="242.25">
      <c r="A80" t="s">
        <v>57</v>
      </c>
      <c r="E80" s="39" t="s">
        <v>3947</v>
      </c>
    </row>
    <row r="81" spans="1:16" ht="12.75">
      <c r="A81" t="s">
        <v>49</v>
      </c>
      <c s="34" t="s">
        <v>157</v>
      </c>
      <c s="34" t="s">
        <v>4330</v>
      </c>
      <c s="35" t="s">
        <v>55</v>
      </c>
      <c s="6" t="s">
        <v>4331</v>
      </c>
      <c s="36" t="s">
        <v>108</v>
      </c>
      <c s="37">
        <v>1.964</v>
      </c>
      <c s="36">
        <v>0</v>
      </c>
      <c s="36">
        <f>ROUND(G81*H81,6)</f>
      </c>
      <c r="L81" s="38">
        <v>0</v>
      </c>
      <c s="32">
        <f>ROUND(ROUND(L81,2)*ROUND(G81,3),2)</f>
      </c>
      <c s="36" t="s">
        <v>3071</v>
      </c>
      <c>
        <f>(M81*21)/100</f>
      </c>
      <c t="s">
        <v>27</v>
      </c>
    </row>
    <row r="82" spans="1:5" ht="12.75">
      <c r="A82" s="35" t="s">
        <v>54</v>
      </c>
      <c r="E82" s="39" t="s">
        <v>55</v>
      </c>
    </row>
    <row r="83" spans="1:5" ht="63.75">
      <c r="A83" s="35" t="s">
        <v>56</v>
      </c>
      <c r="E83" s="40" t="s">
        <v>4332</v>
      </c>
    </row>
    <row r="84" spans="1:5" ht="229.5">
      <c r="A84" t="s">
        <v>57</v>
      </c>
      <c r="E84" s="39" t="s">
        <v>4238</v>
      </c>
    </row>
    <row r="85" spans="1:13" ht="12.75">
      <c r="A85" t="s">
        <v>46</v>
      </c>
      <c r="C85" s="31" t="s">
        <v>65</v>
      </c>
      <c r="E85" s="33" t="s">
        <v>3215</v>
      </c>
      <c r="J85" s="32">
        <f>0</f>
      </c>
      <c s="32">
        <f>0</f>
      </c>
      <c s="32">
        <f>0+L86+L90+L94+L98+L102</f>
      </c>
      <c s="32">
        <f>0+M86+M90+M94+M98+M102</f>
      </c>
    </row>
    <row r="86" spans="1:16" ht="12.75">
      <c r="A86" t="s">
        <v>49</v>
      </c>
      <c s="34" t="s">
        <v>161</v>
      </c>
      <c s="34" t="s">
        <v>3216</v>
      </c>
      <c s="35" t="s">
        <v>55</v>
      </c>
      <c s="6" t="s">
        <v>3217</v>
      </c>
      <c s="36" t="s">
        <v>108</v>
      </c>
      <c s="37">
        <v>5.128</v>
      </c>
      <c s="36">
        <v>0</v>
      </c>
      <c s="36">
        <f>ROUND(G86*H86,6)</f>
      </c>
      <c r="L86" s="38">
        <v>0</v>
      </c>
      <c s="32">
        <f>ROUND(ROUND(L86,2)*ROUND(G86,3),2)</f>
      </c>
      <c s="36" t="s">
        <v>3071</v>
      </c>
      <c>
        <f>(M86*21)/100</f>
      </c>
      <c t="s">
        <v>27</v>
      </c>
    </row>
    <row r="87" spans="1:5" ht="12.75">
      <c r="A87" s="35" t="s">
        <v>54</v>
      </c>
      <c r="E87" s="39" t="s">
        <v>55</v>
      </c>
    </row>
    <row r="88" spans="1:5" ht="89.25">
      <c r="A88" s="35" t="s">
        <v>56</v>
      </c>
      <c r="E88" s="40" t="s">
        <v>4333</v>
      </c>
    </row>
    <row r="89" spans="1:5" ht="369.75">
      <c r="A89" t="s">
        <v>57</v>
      </c>
      <c r="E89" s="39" t="s">
        <v>3951</v>
      </c>
    </row>
    <row r="90" spans="1:16" ht="12.75">
      <c r="A90" t="s">
        <v>49</v>
      </c>
      <c s="34" t="s">
        <v>165</v>
      </c>
      <c s="34" t="s">
        <v>3956</v>
      </c>
      <c s="35" t="s">
        <v>55</v>
      </c>
      <c s="6" t="s">
        <v>3957</v>
      </c>
      <c s="36" t="s">
        <v>108</v>
      </c>
      <c s="37">
        <v>0.843</v>
      </c>
      <c s="36">
        <v>0</v>
      </c>
      <c s="36">
        <f>ROUND(G90*H90,6)</f>
      </c>
      <c r="L90" s="38">
        <v>0</v>
      </c>
      <c s="32">
        <f>ROUND(ROUND(L90,2)*ROUND(G90,3),2)</f>
      </c>
      <c s="36" t="s">
        <v>3071</v>
      </c>
      <c>
        <f>(M90*21)/100</f>
      </c>
      <c t="s">
        <v>27</v>
      </c>
    </row>
    <row r="91" spans="1:5" ht="12.75">
      <c r="A91" s="35" t="s">
        <v>54</v>
      </c>
      <c r="E91" s="39" t="s">
        <v>55</v>
      </c>
    </row>
    <row r="92" spans="1:5" ht="51">
      <c r="A92" s="35" t="s">
        <v>56</v>
      </c>
      <c r="E92" s="40" t="s">
        <v>4334</v>
      </c>
    </row>
    <row r="93" spans="1:5" ht="369.75">
      <c r="A93" t="s">
        <v>57</v>
      </c>
      <c r="E93" s="39" t="s">
        <v>3951</v>
      </c>
    </row>
    <row r="94" spans="1:16" ht="12.75">
      <c r="A94" t="s">
        <v>49</v>
      </c>
      <c s="34" t="s">
        <v>168</v>
      </c>
      <c s="34" t="s">
        <v>4179</v>
      </c>
      <c s="35" t="s">
        <v>55</v>
      </c>
      <c s="6" t="s">
        <v>4180</v>
      </c>
      <c s="36" t="s">
        <v>108</v>
      </c>
      <c s="37">
        <v>0.443</v>
      </c>
      <c s="36">
        <v>0</v>
      </c>
      <c s="36">
        <f>ROUND(G94*H94,6)</f>
      </c>
      <c r="L94" s="38">
        <v>0</v>
      </c>
      <c s="32">
        <f>ROUND(ROUND(L94,2)*ROUND(G94,3),2)</f>
      </c>
      <c s="36" t="s">
        <v>3071</v>
      </c>
      <c>
        <f>(M94*21)/100</f>
      </c>
      <c t="s">
        <v>27</v>
      </c>
    </row>
    <row r="95" spans="1:5" ht="12.75">
      <c r="A95" s="35" t="s">
        <v>54</v>
      </c>
      <c r="E95" s="39" t="s">
        <v>55</v>
      </c>
    </row>
    <row r="96" spans="1:5" ht="76.5">
      <c r="A96" s="35" t="s">
        <v>56</v>
      </c>
      <c r="E96" s="40" t="s">
        <v>4335</v>
      </c>
    </row>
    <row r="97" spans="1:5" ht="369.75">
      <c r="A97" t="s">
        <v>57</v>
      </c>
      <c r="E97" s="39" t="s">
        <v>3951</v>
      </c>
    </row>
    <row r="98" spans="1:16" ht="12.75">
      <c r="A98" t="s">
        <v>49</v>
      </c>
      <c s="34" t="s">
        <v>171</v>
      </c>
      <c s="34" t="s">
        <v>3959</v>
      </c>
      <c s="35" t="s">
        <v>55</v>
      </c>
      <c s="6" t="s">
        <v>3960</v>
      </c>
      <c s="36" t="s">
        <v>108</v>
      </c>
      <c s="37">
        <v>0.443</v>
      </c>
      <c s="36">
        <v>0</v>
      </c>
      <c s="36">
        <f>ROUND(G98*H98,6)</f>
      </c>
      <c r="L98" s="38">
        <v>0</v>
      </c>
      <c s="32">
        <f>ROUND(ROUND(L98,2)*ROUND(G98,3),2)</f>
      </c>
      <c s="36" t="s">
        <v>3071</v>
      </c>
      <c>
        <f>(M98*21)/100</f>
      </c>
      <c t="s">
        <v>27</v>
      </c>
    </row>
    <row r="99" spans="1:5" ht="12.75">
      <c r="A99" s="35" t="s">
        <v>54</v>
      </c>
      <c r="E99" s="39" t="s">
        <v>55</v>
      </c>
    </row>
    <row r="100" spans="1:5" ht="76.5">
      <c r="A100" s="35" t="s">
        <v>56</v>
      </c>
      <c r="E100" s="40" t="s">
        <v>4335</v>
      </c>
    </row>
    <row r="101" spans="1:5" ht="38.25">
      <c r="A101" t="s">
        <v>57</v>
      </c>
      <c r="E101" s="39" t="s">
        <v>3225</v>
      </c>
    </row>
    <row r="102" spans="1:16" ht="12.75">
      <c r="A102" t="s">
        <v>49</v>
      </c>
      <c s="34" t="s">
        <v>174</v>
      </c>
      <c s="34" t="s">
        <v>3226</v>
      </c>
      <c s="35" t="s">
        <v>55</v>
      </c>
      <c s="6" t="s">
        <v>3227</v>
      </c>
      <c s="36" t="s">
        <v>108</v>
      </c>
      <c s="37">
        <v>2.151</v>
      </c>
      <c s="36">
        <v>0</v>
      </c>
      <c s="36">
        <f>ROUND(G102*H102,6)</f>
      </c>
      <c r="L102" s="38">
        <v>0</v>
      </c>
      <c s="32">
        <f>ROUND(ROUND(L102,2)*ROUND(G102,3),2)</f>
      </c>
      <c s="36" t="s">
        <v>3071</v>
      </c>
      <c>
        <f>(M102*21)/100</f>
      </c>
      <c t="s">
        <v>27</v>
      </c>
    </row>
    <row r="103" spans="1:5" ht="12.75">
      <c r="A103" s="35" t="s">
        <v>54</v>
      </c>
      <c r="E103" s="39" t="s">
        <v>55</v>
      </c>
    </row>
    <row r="104" spans="1:5" ht="89.25">
      <c r="A104" s="35" t="s">
        <v>56</v>
      </c>
      <c r="E104" s="40" t="s">
        <v>4336</v>
      </c>
    </row>
    <row r="105" spans="1:5" ht="102">
      <c r="A105" t="s">
        <v>57</v>
      </c>
      <c r="E105" s="39" t="s">
        <v>3229</v>
      </c>
    </row>
    <row r="106" spans="1:13" ht="12.75">
      <c r="A106" t="s">
        <v>46</v>
      </c>
      <c r="C106" s="31" t="s">
        <v>110</v>
      </c>
      <c r="E106" s="33" t="s">
        <v>3963</v>
      </c>
      <c r="J106" s="32">
        <f>0</f>
      </c>
      <c s="32">
        <f>0</f>
      </c>
      <c s="32">
        <f>0+L107+L111+L115</f>
      </c>
      <c s="32">
        <f>0+M107+M111+M115</f>
      </c>
    </row>
    <row r="107" spans="1:16" ht="25.5">
      <c r="A107" t="s">
        <v>49</v>
      </c>
      <c s="34" t="s">
        <v>177</v>
      </c>
      <c s="34" t="s">
        <v>3964</v>
      </c>
      <c s="35" t="s">
        <v>55</v>
      </c>
      <c s="6" t="s">
        <v>3965</v>
      </c>
      <c s="36" t="s">
        <v>100</v>
      </c>
      <c s="37">
        <v>35.895</v>
      </c>
      <c s="36">
        <v>0</v>
      </c>
      <c s="36">
        <f>ROUND(G107*H107,6)</f>
      </c>
      <c r="L107" s="38">
        <v>0</v>
      </c>
      <c s="32">
        <f>ROUND(ROUND(L107,2)*ROUND(G107,3),2)</f>
      </c>
      <c s="36" t="s">
        <v>3071</v>
      </c>
      <c>
        <f>(M107*21)/100</f>
      </c>
      <c t="s">
        <v>27</v>
      </c>
    </row>
    <row r="108" spans="1:5" ht="12.75">
      <c r="A108" s="35" t="s">
        <v>54</v>
      </c>
      <c r="E108" s="39" t="s">
        <v>3966</v>
      </c>
    </row>
    <row r="109" spans="1:5" ht="89.25">
      <c r="A109" s="35" t="s">
        <v>56</v>
      </c>
      <c r="E109" s="40" t="s">
        <v>4337</v>
      </c>
    </row>
    <row r="110" spans="1:5" ht="191.25">
      <c r="A110" t="s">
        <v>57</v>
      </c>
      <c r="E110" s="39" t="s">
        <v>3968</v>
      </c>
    </row>
    <row r="111" spans="1:16" ht="25.5">
      <c r="A111" t="s">
        <v>49</v>
      </c>
      <c s="34" t="s">
        <v>180</v>
      </c>
      <c s="34" t="s">
        <v>3969</v>
      </c>
      <c s="35" t="s">
        <v>55</v>
      </c>
      <c s="6" t="s">
        <v>3970</v>
      </c>
      <c s="36" t="s">
        <v>100</v>
      </c>
      <c s="37">
        <v>71.79</v>
      </c>
      <c s="36">
        <v>0</v>
      </c>
      <c s="36">
        <f>ROUND(G111*H111,6)</f>
      </c>
      <c r="L111" s="38">
        <v>0</v>
      </c>
      <c s="32">
        <f>ROUND(ROUND(L111,2)*ROUND(G111,3),2)</f>
      </c>
      <c s="36" t="s">
        <v>3071</v>
      </c>
      <c>
        <f>(M111*21)/100</f>
      </c>
      <c t="s">
        <v>27</v>
      </c>
    </row>
    <row r="112" spans="1:5" ht="12.75">
      <c r="A112" s="35" t="s">
        <v>54</v>
      </c>
      <c r="E112" s="39" t="s">
        <v>3971</v>
      </c>
    </row>
    <row r="113" spans="1:5" ht="12.75">
      <c r="A113" s="35" t="s">
        <v>56</v>
      </c>
      <c r="E113" s="40" t="s">
        <v>4338</v>
      </c>
    </row>
    <row r="114" spans="1:5" ht="191.25">
      <c r="A114" t="s">
        <v>57</v>
      </c>
      <c r="E114" s="39" t="s">
        <v>3968</v>
      </c>
    </row>
    <row r="115" spans="1:16" ht="12.75">
      <c r="A115" t="s">
        <v>49</v>
      </c>
      <c s="34" t="s">
        <v>183</v>
      </c>
      <c s="34" t="s">
        <v>3973</v>
      </c>
      <c s="35" t="s">
        <v>55</v>
      </c>
      <c s="6" t="s">
        <v>3974</v>
      </c>
      <c s="36" t="s">
        <v>100</v>
      </c>
      <c s="37">
        <v>35.895</v>
      </c>
      <c s="36">
        <v>0</v>
      </c>
      <c s="36">
        <f>ROUND(G115*H115,6)</f>
      </c>
      <c r="L115" s="38">
        <v>0</v>
      </c>
      <c s="32">
        <f>ROUND(ROUND(L115,2)*ROUND(G115,3),2)</f>
      </c>
      <c s="36" t="s">
        <v>3071</v>
      </c>
      <c>
        <f>(M115*21)/100</f>
      </c>
      <c t="s">
        <v>27</v>
      </c>
    </row>
    <row r="116" spans="1:5" ht="12.75">
      <c r="A116" s="35" t="s">
        <v>54</v>
      </c>
      <c r="E116" s="39" t="s">
        <v>55</v>
      </c>
    </row>
    <row r="117" spans="1:5" ht="76.5">
      <c r="A117" s="35" t="s">
        <v>56</v>
      </c>
      <c r="E117" s="40" t="s">
        <v>4339</v>
      </c>
    </row>
    <row r="118" spans="1:5" ht="38.25">
      <c r="A118" t="s">
        <v>57</v>
      </c>
      <c r="E118" s="39" t="s">
        <v>3976</v>
      </c>
    </row>
    <row r="119" spans="1:13" ht="12.75">
      <c r="A119" t="s">
        <v>46</v>
      </c>
      <c r="C119" s="31" t="s">
        <v>119</v>
      </c>
      <c r="E119" s="33" t="s">
        <v>3562</v>
      </c>
      <c r="J119" s="32">
        <f>0</f>
      </c>
      <c s="32">
        <f>0</f>
      </c>
      <c s="32">
        <f>0+L120+L124+L128</f>
      </c>
      <c s="32">
        <f>0+M120+M124+M128</f>
      </c>
    </row>
    <row r="120" spans="1:16" ht="12.75">
      <c r="A120" t="s">
        <v>49</v>
      </c>
      <c s="34" t="s">
        <v>187</v>
      </c>
      <c s="34" t="s">
        <v>4306</v>
      </c>
      <c s="35" t="s">
        <v>55</v>
      </c>
      <c s="6" t="s">
        <v>3978</v>
      </c>
      <c s="36" t="s">
        <v>104</v>
      </c>
      <c s="37">
        <v>5.63</v>
      </c>
      <c s="36">
        <v>0</v>
      </c>
      <c s="36">
        <f>ROUND(G120*H120,6)</f>
      </c>
      <c r="L120" s="38">
        <v>0</v>
      </c>
      <c s="32">
        <f>ROUND(ROUND(L120,2)*ROUND(G120,3),2)</f>
      </c>
      <c s="36" t="s">
        <v>53</v>
      </c>
      <c>
        <f>(M120*21)/100</f>
      </c>
      <c t="s">
        <v>27</v>
      </c>
    </row>
    <row r="121" spans="1:5" ht="12.75">
      <c r="A121" s="35" t="s">
        <v>54</v>
      </c>
      <c r="E121" s="39" t="s">
        <v>55</v>
      </c>
    </row>
    <row r="122" spans="1:5" ht="38.25">
      <c r="A122" s="35" t="s">
        <v>56</v>
      </c>
      <c r="E122" s="40" t="s">
        <v>4340</v>
      </c>
    </row>
    <row r="123" spans="1:5" ht="63.75">
      <c r="A123" t="s">
        <v>57</v>
      </c>
      <c r="E123" s="39" t="s">
        <v>3980</v>
      </c>
    </row>
    <row r="124" spans="1:16" ht="12.75">
      <c r="A124" t="s">
        <v>49</v>
      </c>
      <c s="34" t="s">
        <v>191</v>
      </c>
      <c s="34" t="s">
        <v>3990</v>
      </c>
      <c s="35" t="s">
        <v>55</v>
      </c>
      <c s="6" t="s">
        <v>3991</v>
      </c>
      <c s="36" t="s">
        <v>108</v>
      </c>
      <c s="37">
        <v>36.66</v>
      </c>
      <c s="36">
        <v>0</v>
      </c>
      <c s="36">
        <f>ROUND(G124*H124,6)</f>
      </c>
      <c r="L124" s="38">
        <v>0</v>
      </c>
      <c s="32">
        <f>ROUND(ROUND(L124,2)*ROUND(G124,3),2)</f>
      </c>
      <c s="36" t="s">
        <v>3071</v>
      </c>
      <c>
        <f>(M124*21)/100</f>
      </c>
      <c t="s">
        <v>27</v>
      </c>
    </row>
    <row r="125" spans="1:5" ht="12.75">
      <c r="A125" s="35" t="s">
        <v>54</v>
      </c>
      <c r="E125" s="39" t="s">
        <v>55</v>
      </c>
    </row>
    <row r="126" spans="1:5" ht="127.5">
      <c r="A126" s="35" t="s">
        <v>56</v>
      </c>
      <c r="E126" s="40" t="s">
        <v>4341</v>
      </c>
    </row>
    <row r="127" spans="1:5" ht="114.75">
      <c r="A127" t="s">
        <v>57</v>
      </c>
      <c r="E127" s="39" t="s">
        <v>4218</v>
      </c>
    </row>
    <row r="128" spans="1:16" ht="12.75">
      <c r="A128" t="s">
        <v>49</v>
      </c>
      <c s="34" t="s">
        <v>195</v>
      </c>
      <c s="34" t="s">
        <v>3993</v>
      </c>
      <c s="35" t="s">
        <v>55</v>
      </c>
      <c s="6" t="s">
        <v>3994</v>
      </c>
      <c s="36" t="s">
        <v>108</v>
      </c>
      <c s="37">
        <v>1.267</v>
      </c>
      <c s="36">
        <v>0</v>
      </c>
      <c s="36">
        <f>ROUND(G128*H128,6)</f>
      </c>
      <c r="L128" s="38">
        <v>0</v>
      </c>
      <c s="32">
        <f>ROUND(ROUND(L128,2)*ROUND(G128,3),2)</f>
      </c>
      <c s="36" t="s">
        <v>3071</v>
      </c>
      <c>
        <f>(M128*21)/100</f>
      </c>
      <c t="s">
        <v>27</v>
      </c>
    </row>
    <row r="129" spans="1:5" ht="12.75">
      <c r="A129" s="35" t="s">
        <v>54</v>
      </c>
      <c r="E129" s="39" t="s">
        <v>55</v>
      </c>
    </row>
    <row r="130" spans="1:5" ht="51">
      <c r="A130" s="35" t="s">
        <v>56</v>
      </c>
      <c r="E130" s="40" t="s">
        <v>4342</v>
      </c>
    </row>
    <row r="131" spans="1:5" ht="114.75">
      <c r="A131" t="s">
        <v>57</v>
      </c>
      <c r="E131" s="39" t="s">
        <v>4218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6.xml><?xml version="1.0" encoding="utf-8"?>
<worksheet xmlns="http://schemas.openxmlformats.org/spreadsheetml/2006/main" xmlns:r="http://schemas.openxmlformats.org/officeDocument/2006/relationships">
  <dimension ref="A1:T18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3894</v>
      </c>
      <c s="41">
        <f>Rekapitulace!C81</f>
      </c>
      <c s="20" t="s">
        <v>0</v>
      </c>
      <c t="s">
        <v>23</v>
      </c>
      <c t="s">
        <v>27</v>
      </c>
    </row>
    <row r="4" spans="1:16" ht="32" customHeight="1">
      <c r="A4" s="24" t="s">
        <v>20</v>
      </c>
      <c s="25" t="s">
        <v>28</v>
      </c>
      <c s="27" t="s">
        <v>3894</v>
      </c>
      <c r="E4" s="26" t="s">
        <v>3895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COUNTIFS(L8:L185,"=0",A8:A185,"P")+COUNTIFS(L8:L185,"",A8:A185,"P")+SUM(Q8:Q185)</f>
      </c>
    </row>
    <row r="8" spans="1:13" ht="12.75">
      <c r="A8" t="s">
        <v>44</v>
      </c>
      <c r="C8" s="28" t="s">
        <v>4345</v>
      </c>
      <c r="E8" s="30" t="s">
        <v>4344</v>
      </c>
      <c r="J8" s="29">
        <f>0+J9+J30+J75+J88+J109+J142+J163+J168</f>
      </c>
      <c s="29">
        <f>0+K9+K30+K75+K88+K109+K142+K163+K168</f>
      </c>
      <c s="29">
        <f>0+L9+L30+L75+L88+L109+L142+L163+L168</f>
      </c>
      <c s="29">
        <f>0+M9+M30+M75+M88+M109+M142+M163+M168</f>
      </c>
    </row>
    <row r="9" spans="1:13" ht="12.75">
      <c r="A9" t="s">
        <v>46</v>
      </c>
      <c r="C9" s="31" t="s">
        <v>620</v>
      </c>
      <c r="E9" s="33" t="s">
        <v>621</v>
      </c>
      <c r="J9" s="32">
        <f>0</f>
      </c>
      <c s="32">
        <f>0</f>
      </c>
      <c s="32">
        <f>0+L10+L14+L18+L22+L26</f>
      </c>
      <c s="32">
        <f>0+M10+M14+M18+M22+M26</f>
      </c>
    </row>
    <row r="10" spans="1:16" ht="25.5">
      <c r="A10" t="s">
        <v>49</v>
      </c>
      <c s="34" t="s">
        <v>47</v>
      </c>
      <c s="34" t="s">
        <v>571</v>
      </c>
      <c s="35" t="s">
        <v>572</v>
      </c>
      <c s="6" t="s">
        <v>573</v>
      </c>
      <c s="36" t="s">
        <v>554</v>
      </c>
      <c s="37">
        <v>1236.78</v>
      </c>
      <c s="36">
        <v>0</v>
      </c>
      <c s="36">
        <f>ROUND(G10*H10,6)</f>
      </c>
      <c r="L10" s="38">
        <v>0</v>
      </c>
      <c s="32">
        <f>ROUND(ROUND(L10,2)*ROUND(G10,3),2)</f>
      </c>
      <c s="36" t="s">
        <v>53</v>
      </c>
      <c>
        <f>(M10*21)/100</f>
      </c>
      <c t="s">
        <v>27</v>
      </c>
    </row>
    <row r="11" spans="1:5" ht="25.5">
      <c r="A11" s="35" t="s">
        <v>54</v>
      </c>
      <c r="E11" s="39" t="s">
        <v>555</v>
      </c>
    </row>
    <row r="12" spans="1:5" ht="25.5">
      <c r="A12" s="35" t="s">
        <v>56</v>
      </c>
      <c r="E12" s="40" t="s">
        <v>4346</v>
      </c>
    </row>
    <row r="13" spans="1:5" ht="165.75">
      <c r="A13" t="s">
        <v>57</v>
      </c>
      <c r="E13" s="39" t="s">
        <v>556</v>
      </c>
    </row>
    <row r="14" spans="1:16" ht="25.5">
      <c r="A14" t="s">
        <v>49</v>
      </c>
      <c s="34" t="s">
        <v>27</v>
      </c>
      <c s="34" t="s">
        <v>551</v>
      </c>
      <c s="35" t="s">
        <v>552</v>
      </c>
      <c s="6" t="s">
        <v>553</v>
      </c>
      <c s="36" t="s">
        <v>554</v>
      </c>
      <c s="37">
        <v>53.32</v>
      </c>
      <c s="36">
        <v>0</v>
      </c>
      <c s="36">
        <f>ROUND(G14*H14,6)</f>
      </c>
      <c r="L14" s="38">
        <v>0</v>
      </c>
      <c s="32">
        <f>ROUND(ROUND(L14,2)*ROUND(G14,3),2)</f>
      </c>
      <c s="36" t="s">
        <v>53</v>
      </c>
      <c>
        <f>(M14*21)/100</f>
      </c>
      <c t="s">
        <v>27</v>
      </c>
    </row>
    <row r="15" spans="1:5" ht="25.5">
      <c r="A15" s="35" t="s">
        <v>54</v>
      </c>
      <c r="E15" s="39" t="s">
        <v>555</v>
      </c>
    </row>
    <row r="16" spans="1:5" ht="25.5">
      <c r="A16" s="35" t="s">
        <v>56</v>
      </c>
      <c r="E16" s="40" t="s">
        <v>4347</v>
      </c>
    </row>
    <row r="17" spans="1:5" ht="165.75">
      <c r="A17" t="s">
        <v>57</v>
      </c>
      <c r="E17" s="39" t="s">
        <v>556</v>
      </c>
    </row>
    <row r="18" spans="1:16" ht="25.5">
      <c r="A18" t="s">
        <v>49</v>
      </c>
      <c s="34" t="s">
        <v>26</v>
      </c>
      <c s="34" t="s">
        <v>2787</v>
      </c>
      <c s="35" t="s">
        <v>2788</v>
      </c>
      <c s="6" t="s">
        <v>2789</v>
      </c>
      <c s="36" t="s">
        <v>554</v>
      </c>
      <c s="37">
        <v>377.952</v>
      </c>
      <c s="36">
        <v>0</v>
      </c>
      <c s="36">
        <f>ROUND(G18*H18,6)</f>
      </c>
      <c r="L18" s="38">
        <v>0</v>
      </c>
      <c s="32">
        <f>ROUND(ROUND(L18,2)*ROUND(G18,3),2)</f>
      </c>
      <c s="36" t="s">
        <v>53</v>
      </c>
      <c>
        <f>(M18*21)/100</f>
      </c>
      <c t="s">
        <v>27</v>
      </c>
    </row>
    <row r="19" spans="1:5" ht="25.5">
      <c r="A19" s="35" t="s">
        <v>54</v>
      </c>
      <c r="E19" s="39" t="s">
        <v>555</v>
      </c>
    </row>
    <row r="20" spans="1:5" ht="38.25">
      <c r="A20" s="35" t="s">
        <v>56</v>
      </c>
      <c r="E20" s="40" t="s">
        <v>4348</v>
      </c>
    </row>
    <row r="21" spans="1:5" ht="165.75">
      <c r="A21" t="s">
        <v>57</v>
      </c>
      <c r="E21" s="39" t="s">
        <v>556</v>
      </c>
    </row>
    <row r="22" spans="1:16" ht="12.75">
      <c r="A22" t="s">
        <v>49</v>
      </c>
      <c s="34" t="s">
        <v>65</v>
      </c>
      <c s="34" t="s">
        <v>4349</v>
      </c>
      <c s="35" t="s">
        <v>55</v>
      </c>
      <c s="6" t="s">
        <v>4350</v>
      </c>
      <c s="36" t="s">
        <v>100</v>
      </c>
      <c s="37">
        <v>300</v>
      </c>
      <c s="36">
        <v>0</v>
      </c>
      <c s="36">
        <f>ROUND(G22*H22,6)</f>
      </c>
      <c r="L22" s="38">
        <v>0</v>
      </c>
      <c s="32">
        <f>ROUND(ROUND(L22,2)*ROUND(G22,3),2)</f>
      </c>
      <c s="36" t="s">
        <v>3071</v>
      </c>
      <c>
        <f>(M22*21)/100</f>
      </c>
      <c t="s">
        <v>27</v>
      </c>
    </row>
    <row r="23" spans="1:5" ht="12.75">
      <c r="A23" s="35" t="s">
        <v>54</v>
      </c>
      <c r="E23" s="39" t="s">
        <v>4351</v>
      </c>
    </row>
    <row r="24" spans="1:5" ht="63.75">
      <c r="A24" s="35" t="s">
        <v>56</v>
      </c>
      <c r="E24" s="40" t="s">
        <v>4352</v>
      </c>
    </row>
    <row r="25" spans="1:5" ht="12.75">
      <c r="A25" t="s">
        <v>57</v>
      </c>
      <c r="E25" s="39" t="s">
        <v>97</v>
      </c>
    </row>
    <row r="26" spans="1:16" ht="12.75">
      <c r="A26" t="s">
        <v>49</v>
      </c>
      <c s="34" t="s">
        <v>70</v>
      </c>
      <c s="34" t="s">
        <v>4353</v>
      </c>
      <c s="35" t="s">
        <v>55</v>
      </c>
      <c s="6" t="s">
        <v>4354</v>
      </c>
      <c s="36" t="s">
        <v>100</v>
      </c>
      <c s="37">
        <v>300</v>
      </c>
      <c s="36">
        <v>0</v>
      </c>
      <c s="36">
        <f>ROUND(G26*H26,6)</f>
      </c>
      <c r="L26" s="38">
        <v>0</v>
      </c>
      <c s="32">
        <f>ROUND(ROUND(L26,2)*ROUND(G26,3),2)</f>
      </c>
      <c s="36" t="s">
        <v>3071</v>
      </c>
      <c>
        <f>(M26*21)/100</f>
      </c>
      <c t="s">
        <v>27</v>
      </c>
    </row>
    <row r="27" spans="1:5" ht="12.75">
      <c r="A27" s="35" t="s">
        <v>54</v>
      </c>
      <c r="E27" s="39" t="s">
        <v>4351</v>
      </c>
    </row>
    <row r="28" spans="1:5" ht="63.75">
      <c r="A28" s="35" t="s">
        <v>56</v>
      </c>
      <c r="E28" s="40" t="s">
        <v>4352</v>
      </c>
    </row>
    <row r="29" spans="1:5" ht="12.75">
      <c r="A29" t="s">
        <v>57</v>
      </c>
      <c r="E29" s="39" t="s">
        <v>97</v>
      </c>
    </row>
    <row r="30" spans="1:13" ht="12.75">
      <c r="A30" t="s">
        <v>46</v>
      </c>
      <c r="C30" s="31" t="s">
        <v>47</v>
      </c>
      <c r="E30" s="33" t="s">
        <v>86</v>
      </c>
      <c r="J30" s="32">
        <f>0</f>
      </c>
      <c s="32">
        <f>0</f>
      </c>
      <c s="32">
        <f>0+L31+L35+L39+L43+L47+L51+L55+L59+L63+L67+L71</f>
      </c>
      <c s="32">
        <f>0+M31+M35+M39+M43+M47+M51+M55+M59+M63+M67+M71</f>
      </c>
    </row>
    <row r="31" spans="1:16" ht="12.75">
      <c r="A31" t="s">
        <v>49</v>
      </c>
      <c s="34" t="s">
        <v>75</v>
      </c>
      <c s="34" t="s">
        <v>3289</v>
      </c>
      <c s="35" t="s">
        <v>55</v>
      </c>
      <c s="6" t="s">
        <v>99</v>
      </c>
      <c s="36" t="s">
        <v>100</v>
      </c>
      <c s="37">
        <v>260</v>
      </c>
      <c s="36">
        <v>0</v>
      </c>
      <c s="36">
        <f>ROUND(G31*H31,6)</f>
      </c>
      <c r="L31" s="38">
        <v>0</v>
      </c>
      <c s="32">
        <f>ROUND(ROUND(L31,2)*ROUND(G31,3),2)</f>
      </c>
      <c s="36" t="s">
        <v>3071</v>
      </c>
      <c>
        <f>(M31*21)/100</f>
      </c>
      <c t="s">
        <v>27</v>
      </c>
    </row>
    <row r="32" spans="1:5" ht="12.75">
      <c r="A32" s="35" t="s">
        <v>54</v>
      </c>
      <c r="E32" s="39" t="s">
        <v>55</v>
      </c>
    </row>
    <row r="33" spans="1:5" ht="63.75">
      <c r="A33" s="35" t="s">
        <v>56</v>
      </c>
      <c r="E33" s="40" t="s">
        <v>4355</v>
      </c>
    </row>
    <row r="34" spans="1:5" ht="38.25">
      <c r="A34" t="s">
        <v>57</v>
      </c>
      <c r="E34" s="39" t="s">
        <v>3903</v>
      </c>
    </row>
    <row r="35" spans="1:16" ht="12.75">
      <c r="A35" t="s">
        <v>49</v>
      </c>
      <c s="34" t="s">
        <v>110</v>
      </c>
      <c s="34" t="s">
        <v>3133</v>
      </c>
      <c s="35" t="s">
        <v>55</v>
      </c>
      <c s="6" t="s">
        <v>3134</v>
      </c>
      <c s="36" t="s">
        <v>108</v>
      </c>
      <c s="37">
        <v>19.5</v>
      </c>
      <c s="36">
        <v>0</v>
      </c>
      <c s="36">
        <f>ROUND(G35*H35,6)</f>
      </c>
      <c r="L35" s="38">
        <v>0</v>
      </c>
      <c s="32">
        <f>ROUND(ROUND(L35,2)*ROUND(G35,3),2)</f>
      </c>
      <c s="36" t="s">
        <v>3071</v>
      </c>
      <c>
        <f>(M35*21)/100</f>
      </c>
      <c t="s">
        <v>27</v>
      </c>
    </row>
    <row r="36" spans="1:5" ht="12.75">
      <c r="A36" s="35" t="s">
        <v>54</v>
      </c>
      <c r="E36" s="39" t="s">
        <v>55</v>
      </c>
    </row>
    <row r="37" spans="1:5" ht="102">
      <c r="A37" s="35" t="s">
        <v>56</v>
      </c>
      <c r="E37" s="40" t="s">
        <v>4356</v>
      </c>
    </row>
    <row r="38" spans="1:5" ht="38.25">
      <c r="A38" t="s">
        <v>57</v>
      </c>
      <c r="E38" s="39" t="s">
        <v>3136</v>
      </c>
    </row>
    <row r="39" spans="1:16" ht="12.75">
      <c r="A39" t="s">
        <v>49</v>
      </c>
      <c s="34" t="s">
        <v>114</v>
      </c>
      <c s="34" t="s">
        <v>3905</v>
      </c>
      <c s="35" t="s">
        <v>55</v>
      </c>
      <c s="6" t="s">
        <v>3906</v>
      </c>
      <c s="36" t="s">
        <v>108</v>
      </c>
      <c s="37">
        <v>618.39</v>
      </c>
      <c s="36">
        <v>0</v>
      </c>
      <c s="36">
        <f>ROUND(G39*H39,6)</f>
      </c>
      <c r="L39" s="38">
        <v>0</v>
      </c>
      <c s="32">
        <f>ROUND(ROUND(L39,2)*ROUND(G39,3),2)</f>
      </c>
      <c s="36" t="s">
        <v>3071</v>
      </c>
      <c>
        <f>(M39*21)/100</f>
      </c>
      <c t="s">
        <v>27</v>
      </c>
    </row>
    <row r="40" spans="1:5" ht="12.75">
      <c r="A40" s="35" t="s">
        <v>54</v>
      </c>
      <c r="E40" s="39" t="s">
        <v>55</v>
      </c>
    </row>
    <row r="41" spans="1:5" ht="178.5">
      <c r="A41" s="35" t="s">
        <v>56</v>
      </c>
      <c r="E41" s="40" t="s">
        <v>4357</v>
      </c>
    </row>
    <row r="42" spans="1:5" ht="369.75">
      <c r="A42" t="s">
        <v>57</v>
      </c>
      <c r="E42" s="39" t="s">
        <v>4358</v>
      </c>
    </row>
    <row r="43" spans="1:16" ht="12.75">
      <c r="A43" t="s">
        <v>49</v>
      </c>
      <c s="34" t="s">
        <v>119</v>
      </c>
      <c s="34" t="s">
        <v>3905</v>
      </c>
      <c s="35" t="s">
        <v>47</v>
      </c>
      <c s="6" t="s">
        <v>3906</v>
      </c>
      <c s="36" t="s">
        <v>108</v>
      </c>
      <c s="37">
        <v>122.453</v>
      </c>
      <c s="36">
        <v>0</v>
      </c>
      <c s="36">
        <f>ROUND(G43*H43,6)</f>
      </c>
      <c r="L43" s="38">
        <v>0</v>
      </c>
      <c s="32">
        <f>ROUND(ROUND(L43,2)*ROUND(G43,3),2)</f>
      </c>
      <c s="36" t="s">
        <v>3071</v>
      </c>
      <c>
        <f>(M43*21)/100</f>
      </c>
      <c t="s">
        <v>27</v>
      </c>
    </row>
    <row r="44" spans="1:5" ht="12.75">
      <c r="A44" s="35" t="s">
        <v>54</v>
      </c>
      <c r="E44" s="39" t="s">
        <v>55</v>
      </c>
    </row>
    <row r="45" spans="1:5" ht="63.75">
      <c r="A45" s="35" t="s">
        <v>56</v>
      </c>
      <c r="E45" s="40" t="s">
        <v>4359</v>
      </c>
    </row>
    <row r="46" spans="1:5" ht="318.75">
      <c r="A46" t="s">
        <v>57</v>
      </c>
      <c r="E46" s="39" t="s">
        <v>3148</v>
      </c>
    </row>
    <row r="47" spans="1:16" ht="12.75">
      <c r="A47" t="s">
        <v>49</v>
      </c>
      <c s="34" t="s">
        <v>123</v>
      </c>
      <c s="34" t="s">
        <v>3909</v>
      </c>
      <c s="35" t="s">
        <v>55</v>
      </c>
      <c s="6" t="s">
        <v>3910</v>
      </c>
      <c s="36" t="s">
        <v>108</v>
      </c>
      <c s="37">
        <v>740.843</v>
      </c>
      <c s="36">
        <v>0</v>
      </c>
      <c s="36">
        <f>ROUND(G47*H47,6)</f>
      </c>
      <c r="L47" s="38">
        <v>0</v>
      </c>
      <c s="32">
        <f>ROUND(ROUND(L47,2)*ROUND(G47,3),2)</f>
      </c>
      <c s="36" t="s">
        <v>3071</v>
      </c>
      <c>
        <f>(M47*21)/100</f>
      </c>
      <c t="s">
        <v>27</v>
      </c>
    </row>
    <row r="48" spans="1:5" ht="12.75">
      <c r="A48" s="35" t="s">
        <v>54</v>
      </c>
      <c r="E48" s="39" t="s">
        <v>55</v>
      </c>
    </row>
    <row r="49" spans="1:5" ht="12.75">
      <c r="A49" s="35" t="s">
        <v>56</v>
      </c>
      <c r="E49" s="40" t="s">
        <v>4360</v>
      </c>
    </row>
    <row r="50" spans="1:5" ht="191.25">
      <c r="A50" t="s">
        <v>57</v>
      </c>
      <c r="E50" s="39" t="s">
        <v>3912</v>
      </c>
    </row>
    <row r="51" spans="1:16" ht="12.75">
      <c r="A51" t="s">
        <v>49</v>
      </c>
      <c s="34" t="s">
        <v>127</v>
      </c>
      <c s="34" t="s">
        <v>3153</v>
      </c>
      <c s="35" t="s">
        <v>55</v>
      </c>
      <c s="6" t="s">
        <v>137</v>
      </c>
      <c s="36" t="s">
        <v>108</v>
      </c>
      <c s="37">
        <v>122.453</v>
      </c>
      <c s="36">
        <v>0</v>
      </c>
      <c s="36">
        <f>ROUND(G51*H51,6)</f>
      </c>
      <c r="L51" s="38">
        <v>0</v>
      </c>
      <c s="32">
        <f>ROUND(ROUND(L51,2)*ROUND(G51,3),2)</f>
      </c>
      <c s="36" t="s">
        <v>3071</v>
      </c>
      <c>
        <f>(M51*21)/100</f>
      </c>
      <c t="s">
        <v>27</v>
      </c>
    </row>
    <row r="52" spans="1:5" ht="12.75">
      <c r="A52" s="35" t="s">
        <v>54</v>
      </c>
      <c r="E52" s="39" t="s">
        <v>55</v>
      </c>
    </row>
    <row r="53" spans="1:5" ht="63.75">
      <c r="A53" s="35" t="s">
        <v>56</v>
      </c>
      <c r="E53" s="40" t="s">
        <v>4361</v>
      </c>
    </row>
    <row r="54" spans="1:5" ht="229.5">
      <c r="A54" t="s">
        <v>57</v>
      </c>
      <c r="E54" s="39" t="s">
        <v>3155</v>
      </c>
    </row>
    <row r="55" spans="1:16" ht="12.75">
      <c r="A55" t="s">
        <v>49</v>
      </c>
      <c s="34" t="s">
        <v>131</v>
      </c>
      <c s="34" t="s">
        <v>3156</v>
      </c>
      <c s="35" t="s">
        <v>55</v>
      </c>
      <c s="6" t="s">
        <v>3157</v>
      </c>
      <c s="36" t="s">
        <v>108</v>
      </c>
      <c s="37">
        <v>299.829</v>
      </c>
      <c s="36">
        <v>0</v>
      </c>
      <c s="36">
        <f>ROUND(G55*H55,6)</f>
      </c>
      <c r="L55" s="38">
        <v>0</v>
      </c>
      <c s="32">
        <f>ROUND(ROUND(L55,2)*ROUND(G55,3),2)</f>
      </c>
      <c s="36" t="s">
        <v>3071</v>
      </c>
      <c>
        <f>(M55*21)/100</f>
      </c>
      <c t="s">
        <v>27</v>
      </c>
    </row>
    <row r="56" spans="1:5" ht="12.75">
      <c r="A56" s="35" t="s">
        <v>54</v>
      </c>
      <c r="E56" s="39" t="s">
        <v>55</v>
      </c>
    </row>
    <row r="57" spans="1:5" ht="76.5">
      <c r="A57" s="35" t="s">
        <v>56</v>
      </c>
      <c r="E57" s="40" t="s">
        <v>4362</v>
      </c>
    </row>
    <row r="58" spans="1:5" ht="229.5">
      <c r="A58" t="s">
        <v>57</v>
      </c>
      <c r="E58" s="39" t="s">
        <v>3159</v>
      </c>
    </row>
    <row r="59" spans="1:16" ht="12.75">
      <c r="A59" t="s">
        <v>49</v>
      </c>
      <c s="34" t="s">
        <v>135</v>
      </c>
      <c s="34" t="s">
        <v>3695</v>
      </c>
      <c s="35" t="s">
        <v>55</v>
      </c>
      <c s="6" t="s">
        <v>3696</v>
      </c>
      <c s="36" t="s">
        <v>108</v>
      </c>
      <c s="37">
        <v>4.296</v>
      </c>
      <c s="36">
        <v>0</v>
      </c>
      <c s="36">
        <f>ROUND(G59*H59,6)</f>
      </c>
      <c r="L59" s="38">
        <v>0</v>
      </c>
      <c s="32">
        <f>ROUND(ROUND(L59,2)*ROUND(G59,3),2)</f>
      </c>
      <c s="36" t="s">
        <v>3071</v>
      </c>
      <c>
        <f>(M59*21)/100</f>
      </c>
      <c t="s">
        <v>27</v>
      </c>
    </row>
    <row r="60" spans="1:5" ht="12.75">
      <c r="A60" s="35" t="s">
        <v>54</v>
      </c>
      <c r="E60" s="39" t="s">
        <v>55</v>
      </c>
    </row>
    <row r="61" spans="1:5" ht="76.5">
      <c r="A61" s="35" t="s">
        <v>56</v>
      </c>
      <c r="E61" s="40" t="s">
        <v>4363</v>
      </c>
    </row>
    <row r="62" spans="1:5" ht="293.25">
      <c r="A62" t="s">
        <v>57</v>
      </c>
      <c r="E62" s="39" t="s">
        <v>3915</v>
      </c>
    </row>
    <row r="63" spans="1:16" ht="12.75">
      <c r="A63" t="s">
        <v>49</v>
      </c>
      <c s="34" t="s">
        <v>140</v>
      </c>
      <c s="34" t="s">
        <v>3916</v>
      </c>
      <c s="35" t="s">
        <v>55</v>
      </c>
      <c s="6" t="s">
        <v>3917</v>
      </c>
      <c s="36" t="s">
        <v>100</v>
      </c>
      <c s="37">
        <v>130</v>
      </c>
      <c s="36">
        <v>0</v>
      </c>
      <c s="36">
        <f>ROUND(G63*H63,6)</f>
      </c>
      <c r="L63" s="38">
        <v>0</v>
      </c>
      <c s="32">
        <f>ROUND(ROUND(L63,2)*ROUND(G63,3),2)</f>
      </c>
      <c s="36" t="s">
        <v>3071</v>
      </c>
      <c>
        <f>(M63*21)/100</f>
      </c>
      <c t="s">
        <v>27</v>
      </c>
    </row>
    <row r="64" spans="1:5" ht="12.75">
      <c r="A64" s="35" t="s">
        <v>54</v>
      </c>
      <c r="E64" s="39" t="s">
        <v>55</v>
      </c>
    </row>
    <row r="65" spans="1:5" ht="76.5">
      <c r="A65" s="35" t="s">
        <v>56</v>
      </c>
      <c r="E65" s="40" t="s">
        <v>4364</v>
      </c>
    </row>
    <row r="66" spans="1:5" ht="38.25">
      <c r="A66" t="s">
        <v>57</v>
      </c>
      <c r="E66" s="39" t="s">
        <v>3177</v>
      </c>
    </row>
    <row r="67" spans="1:16" ht="12.75">
      <c r="A67" t="s">
        <v>49</v>
      </c>
      <c s="34" t="s">
        <v>145</v>
      </c>
      <c s="34" t="s">
        <v>3919</v>
      </c>
      <c s="35" t="s">
        <v>55</v>
      </c>
      <c s="6" t="s">
        <v>3920</v>
      </c>
      <c s="36" t="s">
        <v>100</v>
      </c>
      <c s="37">
        <v>130</v>
      </c>
      <c s="36">
        <v>0</v>
      </c>
      <c s="36">
        <f>ROUND(G67*H67,6)</f>
      </c>
      <c r="L67" s="38">
        <v>0</v>
      </c>
      <c s="32">
        <f>ROUND(ROUND(L67,2)*ROUND(G67,3),2)</f>
      </c>
      <c s="36" t="s">
        <v>3071</v>
      </c>
      <c>
        <f>(M67*21)/100</f>
      </c>
      <c t="s">
        <v>27</v>
      </c>
    </row>
    <row r="68" spans="1:5" ht="12.75">
      <c r="A68" s="35" t="s">
        <v>54</v>
      </c>
      <c r="E68" s="39" t="s">
        <v>55</v>
      </c>
    </row>
    <row r="69" spans="1:5" ht="76.5">
      <c r="A69" s="35" t="s">
        <v>56</v>
      </c>
      <c r="E69" s="40" t="s">
        <v>4364</v>
      </c>
    </row>
    <row r="70" spans="1:5" ht="25.5">
      <c r="A70" t="s">
        <v>57</v>
      </c>
      <c r="E70" s="39" t="s">
        <v>3921</v>
      </c>
    </row>
    <row r="71" spans="1:16" ht="12.75">
      <c r="A71" t="s">
        <v>49</v>
      </c>
      <c s="34" t="s">
        <v>149</v>
      </c>
      <c s="34" t="s">
        <v>3186</v>
      </c>
      <c s="35" t="s">
        <v>55</v>
      </c>
      <c s="6" t="s">
        <v>3187</v>
      </c>
      <c s="36" t="s">
        <v>100</v>
      </c>
      <c s="37">
        <v>130</v>
      </c>
      <c s="36">
        <v>0</v>
      </c>
      <c s="36">
        <f>ROUND(G71*H71,6)</f>
      </c>
      <c r="L71" s="38">
        <v>0</v>
      </c>
      <c s="32">
        <f>ROUND(ROUND(L71,2)*ROUND(G71,3),2)</f>
      </c>
      <c s="36" t="s">
        <v>3071</v>
      </c>
      <c>
        <f>(M71*21)/100</f>
      </c>
      <c t="s">
        <v>27</v>
      </c>
    </row>
    <row r="72" spans="1:5" ht="12.75">
      <c r="A72" s="35" t="s">
        <v>54</v>
      </c>
      <c r="E72" s="39" t="s">
        <v>55</v>
      </c>
    </row>
    <row r="73" spans="1:5" ht="76.5">
      <c r="A73" s="35" t="s">
        <v>56</v>
      </c>
      <c r="E73" s="40" t="s">
        <v>4364</v>
      </c>
    </row>
    <row r="74" spans="1:5" ht="38.25">
      <c r="A74" t="s">
        <v>57</v>
      </c>
      <c r="E74" s="39" t="s">
        <v>3189</v>
      </c>
    </row>
    <row r="75" spans="1:13" ht="12.75">
      <c r="A75" t="s">
        <v>46</v>
      </c>
      <c r="C75" s="31" t="s">
        <v>27</v>
      </c>
      <c r="E75" s="33" t="s">
        <v>3194</v>
      </c>
      <c r="J75" s="32">
        <f>0</f>
      </c>
      <c s="32">
        <f>0</f>
      </c>
      <c s="32">
        <f>0+L76+L80+L84</f>
      </c>
      <c s="32">
        <f>0+M76+M80+M84</f>
      </c>
    </row>
    <row r="76" spans="1:16" ht="12.75">
      <c r="A76" t="s">
        <v>49</v>
      </c>
      <c s="34" t="s">
        <v>153</v>
      </c>
      <c s="34" t="s">
        <v>4365</v>
      </c>
      <c s="35" t="s">
        <v>55</v>
      </c>
      <c s="6" t="s">
        <v>4366</v>
      </c>
      <c s="36" t="s">
        <v>108</v>
      </c>
      <c s="37">
        <v>44</v>
      </c>
      <c s="36">
        <v>0</v>
      </c>
      <c s="36">
        <f>ROUND(G76*H76,6)</f>
      </c>
      <c r="L76" s="38">
        <v>0</v>
      </c>
      <c s="32">
        <f>ROUND(ROUND(L76,2)*ROUND(G76,3),2)</f>
      </c>
      <c s="36" t="s">
        <v>3071</v>
      </c>
      <c>
        <f>(M76*21)/100</f>
      </c>
      <c t="s">
        <v>27</v>
      </c>
    </row>
    <row r="77" spans="1:5" ht="12.75">
      <c r="A77" s="35" t="s">
        <v>54</v>
      </c>
      <c r="E77" s="39" t="s">
        <v>55</v>
      </c>
    </row>
    <row r="78" spans="1:5" ht="63.75">
      <c r="A78" s="35" t="s">
        <v>56</v>
      </c>
      <c r="E78" s="40" t="s">
        <v>4367</v>
      </c>
    </row>
    <row r="79" spans="1:5" ht="369.75">
      <c r="A79" t="s">
        <v>57</v>
      </c>
      <c r="E79" s="39" t="s">
        <v>3928</v>
      </c>
    </row>
    <row r="80" spans="1:16" ht="12.75">
      <c r="A80" t="s">
        <v>49</v>
      </c>
      <c s="34" t="s">
        <v>157</v>
      </c>
      <c s="34" t="s">
        <v>3929</v>
      </c>
      <c s="35" t="s">
        <v>55</v>
      </c>
      <c s="6" t="s">
        <v>3930</v>
      </c>
      <c s="36" t="s">
        <v>554</v>
      </c>
      <c s="37">
        <v>4.573</v>
      </c>
      <c s="36">
        <v>0</v>
      </c>
      <c s="36">
        <f>ROUND(G80*H80,6)</f>
      </c>
      <c r="L80" s="38">
        <v>0</v>
      </c>
      <c s="32">
        <f>ROUND(ROUND(L80,2)*ROUND(G80,3),2)</f>
      </c>
      <c s="36" t="s">
        <v>3071</v>
      </c>
      <c>
        <f>(M80*21)/100</f>
      </c>
      <c t="s">
        <v>27</v>
      </c>
    </row>
    <row r="81" spans="1:5" ht="12.75">
      <c r="A81" s="35" t="s">
        <v>54</v>
      </c>
      <c r="E81" s="39" t="s">
        <v>55</v>
      </c>
    </row>
    <row r="82" spans="1:5" ht="63.75">
      <c r="A82" s="35" t="s">
        <v>56</v>
      </c>
      <c r="E82" s="40" t="s">
        <v>4368</v>
      </c>
    </row>
    <row r="83" spans="1:5" ht="267.75">
      <c r="A83" t="s">
        <v>57</v>
      </c>
      <c r="E83" s="39" t="s">
        <v>3932</v>
      </c>
    </row>
    <row r="84" spans="1:16" ht="12.75">
      <c r="A84" t="s">
        <v>49</v>
      </c>
      <c s="34" t="s">
        <v>161</v>
      </c>
      <c s="34" t="s">
        <v>3933</v>
      </c>
      <c s="35" t="s">
        <v>55</v>
      </c>
      <c s="6" t="s">
        <v>3934</v>
      </c>
      <c s="36" t="s">
        <v>554</v>
      </c>
      <c s="37">
        <v>0.592</v>
      </c>
      <c s="36">
        <v>0</v>
      </c>
      <c s="36">
        <f>ROUND(G84*H84,6)</f>
      </c>
      <c r="L84" s="38">
        <v>0</v>
      </c>
      <c s="32">
        <f>ROUND(ROUND(L84,2)*ROUND(G84,3),2)</f>
      </c>
      <c s="36" t="s">
        <v>3071</v>
      </c>
      <c>
        <f>(M84*21)/100</f>
      </c>
      <c t="s">
        <v>27</v>
      </c>
    </row>
    <row r="85" spans="1:5" ht="12.75">
      <c r="A85" s="35" t="s">
        <v>54</v>
      </c>
      <c r="E85" s="39" t="s">
        <v>55</v>
      </c>
    </row>
    <row r="86" spans="1:5" ht="38.25">
      <c r="A86" s="35" t="s">
        <v>56</v>
      </c>
      <c r="E86" s="40" t="s">
        <v>4369</v>
      </c>
    </row>
    <row r="87" spans="1:5" ht="267.75">
      <c r="A87" t="s">
        <v>57</v>
      </c>
      <c r="E87" s="39" t="s">
        <v>3932</v>
      </c>
    </row>
    <row r="88" spans="1:13" ht="12.75">
      <c r="A88" t="s">
        <v>46</v>
      </c>
      <c r="C88" s="31" t="s">
        <v>26</v>
      </c>
      <c r="E88" s="33" t="s">
        <v>3532</v>
      </c>
      <c r="J88" s="32">
        <f>0</f>
      </c>
      <c s="32">
        <f>0</f>
      </c>
      <c s="32">
        <f>0+L89+L93+L97+L101+L105</f>
      </c>
      <c s="32">
        <f>0+M89+M93+M97+M101+M105</f>
      </c>
    </row>
    <row r="89" spans="1:16" ht="12.75">
      <c r="A89" t="s">
        <v>49</v>
      </c>
      <c s="34" t="s">
        <v>165</v>
      </c>
      <c s="34" t="s">
        <v>4370</v>
      </c>
      <c s="35" t="s">
        <v>55</v>
      </c>
      <c s="6" t="s">
        <v>4371</v>
      </c>
      <c s="36" t="s">
        <v>108</v>
      </c>
      <c s="37">
        <v>9.5</v>
      </c>
      <c s="36">
        <v>0</v>
      </c>
      <c s="36">
        <f>ROUND(G89*H89,6)</f>
      </c>
      <c r="L89" s="38">
        <v>0</v>
      </c>
      <c s="32">
        <f>ROUND(ROUND(L89,2)*ROUND(G89,3),2)</f>
      </c>
      <c s="36" t="s">
        <v>3071</v>
      </c>
      <c>
        <f>(M89*21)/100</f>
      </c>
      <c t="s">
        <v>27</v>
      </c>
    </row>
    <row r="90" spans="1:5" ht="12.75">
      <c r="A90" s="35" t="s">
        <v>54</v>
      </c>
      <c r="E90" s="39" t="s">
        <v>55</v>
      </c>
    </row>
    <row r="91" spans="1:5" ht="76.5">
      <c r="A91" s="35" t="s">
        <v>56</v>
      </c>
      <c r="E91" s="40" t="s">
        <v>4372</v>
      </c>
    </row>
    <row r="92" spans="1:5" ht="38.25">
      <c r="A92" t="s">
        <v>57</v>
      </c>
      <c r="E92" s="39" t="s">
        <v>4373</v>
      </c>
    </row>
    <row r="93" spans="1:16" ht="12.75">
      <c r="A93" t="s">
        <v>49</v>
      </c>
      <c s="34" t="s">
        <v>168</v>
      </c>
      <c s="34" t="s">
        <v>3940</v>
      </c>
      <c s="35" t="s">
        <v>55</v>
      </c>
      <c s="6" t="s">
        <v>3941</v>
      </c>
      <c s="36" t="s">
        <v>108</v>
      </c>
      <c s="37">
        <v>6.5</v>
      </c>
      <c s="36">
        <v>0</v>
      </c>
      <c s="36">
        <f>ROUND(G93*H93,6)</f>
      </c>
      <c r="L93" s="38">
        <v>0</v>
      </c>
      <c s="32">
        <f>ROUND(ROUND(L93,2)*ROUND(G93,3),2)</f>
      </c>
      <c s="36" t="s">
        <v>3071</v>
      </c>
      <c>
        <f>(M93*21)/100</f>
      </c>
      <c t="s">
        <v>27</v>
      </c>
    </row>
    <row r="94" spans="1:5" ht="12.75">
      <c r="A94" s="35" t="s">
        <v>54</v>
      </c>
      <c r="E94" s="39" t="s">
        <v>55</v>
      </c>
    </row>
    <row r="95" spans="1:5" ht="89.25">
      <c r="A95" s="35" t="s">
        <v>56</v>
      </c>
      <c r="E95" s="40" t="s">
        <v>4374</v>
      </c>
    </row>
    <row r="96" spans="1:5" ht="382.5">
      <c r="A96" t="s">
        <v>57</v>
      </c>
      <c r="E96" s="39" t="s">
        <v>3943</v>
      </c>
    </row>
    <row r="97" spans="1:16" ht="12.75">
      <c r="A97" t="s">
        <v>49</v>
      </c>
      <c s="34" t="s">
        <v>171</v>
      </c>
      <c s="34" t="s">
        <v>3944</v>
      </c>
      <c s="35" t="s">
        <v>55</v>
      </c>
      <c s="6" t="s">
        <v>3945</v>
      </c>
      <c s="36" t="s">
        <v>554</v>
      </c>
      <c s="37">
        <v>1</v>
      </c>
      <c s="36">
        <v>0</v>
      </c>
      <c s="36">
        <f>ROUND(G97*H97,6)</f>
      </c>
      <c r="L97" s="38">
        <v>0</v>
      </c>
      <c s="32">
        <f>ROUND(ROUND(L97,2)*ROUND(G97,3),2)</f>
      </c>
      <c s="36" t="s">
        <v>3071</v>
      </c>
      <c>
        <f>(M97*21)/100</f>
      </c>
      <c t="s">
        <v>27</v>
      </c>
    </row>
    <row r="98" spans="1:5" ht="12.75">
      <c r="A98" s="35" t="s">
        <v>54</v>
      </c>
      <c r="E98" s="39" t="s">
        <v>55</v>
      </c>
    </row>
    <row r="99" spans="1:5" ht="89.25">
      <c r="A99" s="35" t="s">
        <v>56</v>
      </c>
      <c r="E99" s="40" t="s">
        <v>4375</v>
      </c>
    </row>
    <row r="100" spans="1:5" ht="242.25">
      <c r="A100" t="s">
        <v>57</v>
      </c>
      <c r="E100" s="39" t="s">
        <v>3947</v>
      </c>
    </row>
    <row r="101" spans="1:16" ht="12.75">
      <c r="A101" t="s">
        <v>49</v>
      </c>
      <c s="34" t="s">
        <v>174</v>
      </c>
      <c s="34" t="s">
        <v>4376</v>
      </c>
      <c s="35" t="s">
        <v>55</v>
      </c>
      <c s="6" t="s">
        <v>4377</v>
      </c>
      <c s="36" t="s">
        <v>108</v>
      </c>
      <c s="37">
        <v>29.04</v>
      </c>
      <c s="36">
        <v>0</v>
      </c>
      <c s="36">
        <f>ROUND(G101*H101,6)</f>
      </c>
      <c r="L101" s="38">
        <v>0</v>
      </c>
      <c s="32">
        <f>ROUND(ROUND(L101,2)*ROUND(G101,3),2)</f>
      </c>
      <c s="36" t="s">
        <v>53</v>
      </c>
      <c>
        <f>(M101*21)/100</f>
      </c>
      <c t="s">
        <v>27</v>
      </c>
    </row>
    <row r="102" spans="1:5" ht="12.75">
      <c r="A102" s="35" t="s">
        <v>54</v>
      </c>
      <c r="E102" s="39" t="s">
        <v>55</v>
      </c>
    </row>
    <row r="103" spans="1:5" ht="89.25">
      <c r="A103" s="35" t="s">
        <v>56</v>
      </c>
      <c r="E103" s="40" t="s">
        <v>4378</v>
      </c>
    </row>
    <row r="104" spans="1:5" ht="229.5">
      <c r="A104" t="s">
        <v>57</v>
      </c>
      <c r="E104" s="39" t="s">
        <v>4238</v>
      </c>
    </row>
    <row r="105" spans="1:16" ht="12.75">
      <c r="A105" t="s">
        <v>49</v>
      </c>
      <c s="34" t="s">
        <v>177</v>
      </c>
      <c s="34" t="s">
        <v>4379</v>
      </c>
      <c s="35" t="s">
        <v>55</v>
      </c>
      <c s="6" t="s">
        <v>4380</v>
      </c>
      <c s="36" t="s">
        <v>108</v>
      </c>
      <c s="37">
        <v>38.16</v>
      </c>
      <c s="36">
        <v>0</v>
      </c>
      <c s="36">
        <f>ROUND(G105*H105,6)</f>
      </c>
      <c r="L105" s="38">
        <v>0</v>
      </c>
      <c s="32">
        <f>ROUND(ROUND(L105,2)*ROUND(G105,3),2)</f>
      </c>
      <c s="36" t="s">
        <v>53</v>
      </c>
      <c>
        <f>(M105*21)/100</f>
      </c>
      <c t="s">
        <v>27</v>
      </c>
    </row>
    <row r="106" spans="1:5" ht="12.75">
      <c r="A106" s="35" t="s">
        <v>54</v>
      </c>
      <c r="E106" s="39" t="s">
        <v>55</v>
      </c>
    </row>
    <row r="107" spans="1:5" ht="114.75">
      <c r="A107" s="35" t="s">
        <v>56</v>
      </c>
      <c r="E107" s="40" t="s">
        <v>4381</v>
      </c>
    </row>
    <row r="108" spans="1:5" ht="229.5">
      <c r="A108" t="s">
        <v>57</v>
      </c>
      <c r="E108" s="39" t="s">
        <v>4238</v>
      </c>
    </row>
    <row r="109" spans="1:13" ht="12.75">
      <c r="A109" t="s">
        <v>46</v>
      </c>
      <c r="C109" s="31" t="s">
        <v>65</v>
      </c>
      <c r="E109" s="33" t="s">
        <v>3215</v>
      </c>
      <c r="J109" s="32">
        <f>0</f>
      </c>
      <c s="32">
        <f>0</f>
      </c>
      <c s="32">
        <f>0+L110+L114+L118+L122+L126+L130+L134+L138</f>
      </c>
      <c s="32">
        <f>0+M110+M114+M118+M122+M126+M130+M134+M138</f>
      </c>
    </row>
    <row r="110" spans="1:16" ht="12.75">
      <c r="A110" t="s">
        <v>49</v>
      </c>
      <c s="34" t="s">
        <v>180</v>
      </c>
      <c s="34" t="s">
        <v>3216</v>
      </c>
      <c s="35" t="s">
        <v>55</v>
      </c>
      <c s="6" t="s">
        <v>3217</v>
      </c>
      <c s="36" t="s">
        <v>108</v>
      </c>
      <c s="37">
        <v>13</v>
      </c>
      <c s="36">
        <v>0</v>
      </c>
      <c s="36">
        <f>ROUND(G110*H110,6)</f>
      </c>
      <c r="L110" s="38">
        <v>0</v>
      </c>
      <c s="32">
        <f>ROUND(ROUND(L110,2)*ROUND(G110,3),2)</f>
      </c>
      <c s="36" t="s">
        <v>3071</v>
      </c>
      <c>
        <f>(M110*21)/100</f>
      </c>
      <c t="s">
        <v>27</v>
      </c>
    </row>
    <row r="111" spans="1:5" ht="12.75">
      <c r="A111" s="35" t="s">
        <v>54</v>
      </c>
      <c r="E111" s="39" t="s">
        <v>55</v>
      </c>
    </row>
    <row r="112" spans="1:5" ht="25.5">
      <c r="A112" s="35" t="s">
        <v>56</v>
      </c>
      <c r="E112" s="40" t="s">
        <v>4382</v>
      </c>
    </row>
    <row r="113" spans="1:5" ht="369.75">
      <c r="A113" t="s">
        <v>57</v>
      </c>
      <c r="E113" s="39" t="s">
        <v>3951</v>
      </c>
    </row>
    <row r="114" spans="1:16" ht="12.75">
      <c r="A114" t="s">
        <v>49</v>
      </c>
      <c s="34" t="s">
        <v>183</v>
      </c>
      <c s="34" t="s">
        <v>3219</v>
      </c>
      <c s="35" t="s">
        <v>55</v>
      </c>
      <c s="6" t="s">
        <v>3220</v>
      </c>
      <c s="36" t="s">
        <v>108</v>
      </c>
      <c s="37">
        <v>2.5</v>
      </c>
      <c s="36">
        <v>0</v>
      </c>
      <c s="36">
        <f>ROUND(G114*H114,6)</f>
      </c>
      <c r="L114" s="38">
        <v>0</v>
      </c>
      <c s="32">
        <f>ROUND(ROUND(L114,2)*ROUND(G114,3),2)</f>
      </c>
      <c s="36" t="s">
        <v>3071</v>
      </c>
      <c>
        <f>(M114*21)/100</f>
      </c>
      <c t="s">
        <v>27</v>
      </c>
    </row>
    <row r="115" spans="1:5" ht="12.75">
      <c r="A115" s="35" t="s">
        <v>54</v>
      </c>
      <c r="E115" s="39" t="s">
        <v>55</v>
      </c>
    </row>
    <row r="116" spans="1:5" ht="25.5">
      <c r="A116" s="35" t="s">
        <v>56</v>
      </c>
      <c r="E116" s="40" t="s">
        <v>4383</v>
      </c>
    </row>
    <row r="117" spans="1:5" ht="369.75">
      <c r="A117" t="s">
        <v>57</v>
      </c>
      <c r="E117" s="39" t="s">
        <v>3951</v>
      </c>
    </row>
    <row r="118" spans="1:16" ht="12.75">
      <c r="A118" t="s">
        <v>49</v>
      </c>
      <c s="34" t="s">
        <v>187</v>
      </c>
      <c s="34" t="s">
        <v>3956</v>
      </c>
      <c s="35" t="s">
        <v>55</v>
      </c>
      <c s="6" t="s">
        <v>3957</v>
      </c>
      <c s="36" t="s">
        <v>108</v>
      </c>
      <c s="37">
        <v>10.023</v>
      </c>
      <c s="36">
        <v>0</v>
      </c>
      <c s="36">
        <f>ROUND(G118*H118,6)</f>
      </c>
      <c r="L118" s="38">
        <v>0</v>
      </c>
      <c s="32">
        <f>ROUND(ROUND(L118,2)*ROUND(G118,3),2)</f>
      </c>
      <c s="36" t="s">
        <v>3071</v>
      </c>
      <c>
        <f>(M118*21)/100</f>
      </c>
      <c t="s">
        <v>27</v>
      </c>
    </row>
    <row r="119" spans="1:5" ht="12.75">
      <c r="A119" s="35" t="s">
        <v>54</v>
      </c>
      <c r="E119" s="39" t="s">
        <v>55</v>
      </c>
    </row>
    <row r="120" spans="1:5" ht="102">
      <c r="A120" s="35" t="s">
        <v>56</v>
      </c>
      <c r="E120" s="40" t="s">
        <v>4384</v>
      </c>
    </row>
    <row r="121" spans="1:5" ht="369.75">
      <c r="A121" t="s">
        <v>57</v>
      </c>
      <c r="E121" s="39" t="s">
        <v>3951</v>
      </c>
    </row>
    <row r="122" spans="1:16" ht="12.75">
      <c r="A122" t="s">
        <v>49</v>
      </c>
      <c s="34" t="s">
        <v>191</v>
      </c>
      <c s="34" t="s">
        <v>3222</v>
      </c>
      <c s="35" t="s">
        <v>55</v>
      </c>
      <c s="6" t="s">
        <v>3223</v>
      </c>
      <c s="36" t="s">
        <v>108</v>
      </c>
      <c s="37">
        <v>2.961</v>
      </c>
      <c s="36">
        <v>0</v>
      </c>
      <c s="36">
        <f>ROUND(G122*H122,6)</f>
      </c>
      <c r="L122" s="38">
        <v>0</v>
      </c>
      <c s="32">
        <f>ROUND(ROUND(L122,2)*ROUND(G122,3),2)</f>
      </c>
      <c s="36" t="s">
        <v>3071</v>
      </c>
      <c>
        <f>(M122*21)/100</f>
      </c>
      <c t="s">
        <v>27</v>
      </c>
    </row>
    <row r="123" spans="1:5" ht="12.75">
      <c r="A123" s="35" t="s">
        <v>54</v>
      </c>
      <c r="E123" s="39" t="s">
        <v>55</v>
      </c>
    </row>
    <row r="124" spans="1:5" ht="25.5">
      <c r="A124" s="35" t="s">
        <v>56</v>
      </c>
      <c r="E124" s="40" t="s">
        <v>4385</v>
      </c>
    </row>
    <row r="125" spans="1:5" ht="38.25">
      <c r="A125" t="s">
        <v>57</v>
      </c>
      <c r="E125" s="39" t="s">
        <v>3225</v>
      </c>
    </row>
    <row r="126" spans="1:16" ht="12.75">
      <c r="A126" t="s">
        <v>49</v>
      </c>
      <c s="34" t="s">
        <v>195</v>
      </c>
      <c s="34" t="s">
        <v>3959</v>
      </c>
      <c s="35" t="s">
        <v>55</v>
      </c>
      <c s="6" t="s">
        <v>3960</v>
      </c>
      <c s="36" t="s">
        <v>108</v>
      </c>
      <c s="37">
        <v>33.8</v>
      </c>
      <c s="36">
        <v>0</v>
      </c>
      <c s="36">
        <f>ROUND(G126*H126,6)</f>
      </c>
      <c r="L126" s="38">
        <v>0</v>
      </c>
      <c s="32">
        <f>ROUND(ROUND(L126,2)*ROUND(G126,3),2)</f>
      </c>
      <c s="36" t="s">
        <v>3071</v>
      </c>
      <c>
        <f>(M126*21)/100</f>
      </c>
      <c t="s">
        <v>27</v>
      </c>
    </row>
    <row r="127" spans="1:5" ht="12.75">
      <c r="A127" s="35" t="s">
        <v>54</v>
      </c>
      <c r="E127" s="39" t="s">
        <v>55</v>
      </c>
    </row>
    <row r="128" spans="1:5" ht="178.5">
      <c r="A128" s="35" t="s">
        <v>56</v>
      </c>
      <c r="E128" s="40" t="s">
        <v>4386</v>
      </c>
    </row>
    <row r="129" spans="1:5" ht="38.25">
      <c r="A129" t="s">
        <v>57</v>
      </c>
      <c r="E129" s="39" t="s">
        <v>3225</v>
      </c>
    </row>
    <row r="130" spans="1:16" ht="12.75">
      <c r="A130" t="s">
        <v>49</v>
      </c>
      <c s="34" t="s">
        <v>200</v>
      </c>
      <c s="34" t="s">
        <v>4183</v>
      </c>
      <c s="35" t="s">
        <v>55</v>
      </c>
      <c s="6" t="s">
        <v>4184</v>
      </c>
      <c s="36" t="s">
        <v>108</v>
      </c>
      <c s="37">
        <v>1.575</v>
      </c>
      <c s="36">
        <v>0</v>
      </c>
      <c s="36">
        <f>ROUND(G130*H130,6)</f>
      </c>
      <c r="L130" s="38">
        <v>0</v>
      </c>
      <c s="32">
        <f>ROUND(ROUND(L130,2)*ROUND(G130,3),2)</f>
      </c>
      <c s="36" t="s">
        <v>3071</v>
      </c>
      <c>
        <f>(M130*21)/100</f>
      </c>
      <c t="s">
        <v>27</v>
      </c>
    </row>
    <row r="131" spans="1:5" ht="12.75">
      <c r="A131" s="35" t="s">
        <v>54</v>
      </c>
      <c r="E131" s="39" t="s">
        <v>55</v>
      </c>
    </row>
    <row r="132" spans="1:5" ht="25.5">
      <c r="A132" s="35" t="s">
        <v>56</v>
      </c>
      <c r="E132" s="40" t="s">
        <v>4387</v>
      </c>
    </row>
    <row r="133" spans="1:5" ht="369.75">
      <c r="A133" t="s">
        <v>57</v>
      </c>
      <c r="E133" s="39" t="s">
        <v>3951</v>
      </c>
    </row>
    <row r="134" spans="1:16" ht="12.75">
      <c r="A134" t="s">
        <v>49</v>
      </c>
      <c s="34" t="s">
        <v>206</v>
      </c>
      <c s="34" t="s">
        <v>4186</v>
      </c>
      <c s="35" t="s">
        <v>55</v>
      </c>
      <c s="6" t="s">
        <v>4187</v>
      </c>
      <c s="36" t="s">
        <v>554</v>
      </c>
      <c s="37">
        <v>0.299</v>
      </c>
      <c s="36">
        <v>0</v>
      </c>
      <c s="36">
        <f>ROUND(G134*H134,6)</f>
      </c>
      <c r="L134" s="38">
        <v>0</v>
      </c>
      <c s="32">
        <f>ROUND(ROUND(L134,2)*ROUND(G134,3),2)</f>
      </c>
      <c s="36" t="s">
        <v>3071</v>
      </c>
      <c>
        <f>(M134*21)/100</f>
      </c>
      <c t="s">
        <v>27</v>
      </c>
    </row>
    <row r="135" spans="1:5" ht="12.75">
      <c r="A135" s="35" t="s">
        <v>54</v>
      </c>
      <c r="E135" s="39" t="s">
        <v>55</v>
      </c>
    </row>
    <row r="136" spans="1:5" ht="25.5">
      <c r="A136" s="35" t="s">
        <v>56</v>
      </c>
      <c r="E136" s="40" t="s">
        <v>4388</v>
      </c>
    </row>
    <row r="137" spans="1:5" ht="178.5">
      <c r="A137" t="s">
        <v>57</v>
      </c>
      <c r="E137" s="39" t="s">
        <v>4189</v>
      </c>
    </row>
    <row r="138" spans="1:16" ht="12.75">
      <c r="A138" t="s">
        <v>49</v>
      </c>
      <c s="34" t="s">
        <v>210</v>
      </c>
      <c s="34" t="s">
        <v>3226</v>
      </c>
      <c s="35" t="s">
        <v>55</v>
      </c>
      <c s="6" t="s">
        <v>3227</v>
      </c>
      <c s="36" t="s">
        <v>108</v>
      </c>
      <c s="37">
        <v>15.034</v>
      </c>
      <c s="36">
        <v>0</v>
      </c>
      <c s="36">
        <f>ROUND(G138*H138,6)</f>
      </c>
      <c r="L138" s="38">
        <v>0</v>
      </c>
      <c s="32">
        <f>ROUND(ROUND(L138,2)*ROUND(G138,3),2)</f>
      </c>
      <c s="36" t="s">
        <v>3071</v>
      </c>
      <c>
        <f>(M138*21)/100</f>
      </c>
      <c t="s">
        <v>27</v>
      </c>
    </row>
    <row r="139" spans="1:5" ht="12.75">
      <c r="A139" s="35" t="s">
        <v>54</v>
      </c>
      <c r="E139" s="39" t="s">
        <v>55</v>
      </c>
    </row>
    <row r="140" spans="1:5" ht="102">
      <c r="A140" s="35" t="s">
        <v>56</v>
      </c>
      <c r="E140" s="40" t="s">
        <v>4389</v>
      </c>
    </row>
    <row r="141" spans="1:5" ht="102">
      <c r="A141" t="s">
        <v>57</v>
      </c>
      <c r="E141" s="39" t="s">
        <v>3229</v>
      </c>
    </row>
    <row r="142" spans="1:13" ht="12.75">
      <c r="A142" t="s">
        <v>46</v>
      </c>
      <c r="C142" s="31" t="s">
        <v>110</v>
      </c>
      <c r="E142" s="33" t="s">
        <v>3963</v>
      </c>
      <c r="J142" s="32">
        <f>0</f>
      </c>
      <c s="32">
        <f>0</f>
      </c>
      <c s="32">
        <f>0+L143+L147+L151+L155+L159</f>
      </c>
      <c s="32">
        <f>0+M143+M147+M151+M155+M159</f>
      </c>
    </row>
    <row r="143" spans="1:16" ht="25.5">
      <c r="A143" t="s">
        <v>49</v>
      </c>
      <c s="34" t="s">
        <v>214</v>
      </c>
      <c s="34" t="s">
        <v>3964</v>
      </c>
      <c s="35" t="s">
        <v>55</v>
      </c>
      <c s="6" t="s">
        <v>3965</v>
      </c>
      <c s="36" t="s">
        <v>100</v>
      </c>
      <c s="37">
        <v>218.947</v>
      </c>
      <c s="36">
        <v>0</v>
      </c>
      <c s="36">
        <f>ROUND(G143*H143,6)</f>
      </c>
      <c r="L143" s="38">
        <v>0</v>
      </c>
      <c s="32">
        <f>ROUND(ROUND(L143,2)*ROUND(G143,3),2)</f>
      </c>
      <c s="36" t="s">
        <v>3071</v>
      </c>
      <c>
        <f>(M143*21)/100</f>
      </c>
      <c t="s">
        <v>27</v>
      </c>
    </row>
    <row r="144" spans="1:5" ht="12.75">
      <c r="A144" s="35" t="s">
        <v>54</v>
      </c>
      <c r="E144" s="39" t="s">
        <v>3966</v>
      </c>
    </row>
    <row r="145" spans="1:5" ht="153">
      <c r="A145" s="35" t="s">
        <v>56</v>
      </c>
      <c r="E145" s="40" t="s">
        <v>4390</v>
      </c>
    </row>
    <row r="146" spans="1:5" ht="191.25">
      <c r="A146" t="s">
        <v>57</v>
      </c>
      <c r="E146" s="39" t="s">
        <v>3968</v>
      </c>
    </row>
    <row r="147" spans="1:16" ht="25.5">
      <c r="A147" t="s">
        <v>49</v>
      </c>
      <c s="34" t="s">
        <v>218</v>
      </c>
      <c s="34" t="s">
        <v>3969</v>
      </c>
      <c s="35" t="s">
        <v>55</v>
      </c>
      <c s="6" t="s">
        <v>3970</v>
      </c>
      <c s="36" t="s">
        <v>100</v>
      </c>
      <c s="37">
        <v>102.192</v>
      </c>
      <c s="36">
        <v>0</v>
      </c>
      <c s="36">
        <f>ROUND(G147*H147,6)</f>
      </c>
      <c r="L147" s="38">
        <v>0</v>
      </c>
      <c s="32">
        <f>ROUND(ROUND(L147,2)*ROUND(G147,3),2)</f>
      </c>
      <c s="36" t="s">
        <v>3071</v>
      </c>
      <c>
        <f>(M147*21)/100</f>
      </c>
      <c t="s">
        <v>27</v>
      </c>
    </row>
    <row r="148" spans="1:5" ht="12.75">
      <c r="A148" s="35" t="s">
        <v>54</v>
      </c>
      <c r="E148" s="39" t="s">
        <v>3971</v>
      </c>
    </row>
    <row r="149" spans="1:5" ht="76.5">
      <c r="A149" s="35" t="s">
        <v>56</v>
      </c>
      <c r="E149" s="40" t="s">
        <v>4391</v>
      </c>
    </row>
    <row r="150" spans="1:5" ht="191.25">
      <c r="A150" t="s">
        <v>57</v>
      </c>
      <c r="E150" s="39" t="s">
        <v>3968</v>
      </c>
    </row>
    <row r="151" spans="1:16" ht="12.75">
      <c r="A151" t="s">
        <v>49</v>
      </c>
      <c s="34" t="s">
        <v>221</v>
      </c>
      <c s="34" t="s">
        <v>4392</v>
      </c>
      <c s="35" t="s">
        <v>55</v>
      </c>
      <c s="6" t="s">
        <v>4393</v>
      </c>
      <c s="36" t="s">
        <v>100</v>
      </c>
      <c s="37">
        <v>91.38</v>
      </c>
      <c s="36">
        <v>0</v>
      </c>
      <c s="36">
        <f>ROUND(G151*H151,6)</f>
      </c>
      <c r="L151" s="38">
        <v>0</v>
      </c>
      <c s="32">
        <f>ROUND(ROUND(L151,2)*ROUND(G151,3),2)</f>
      </c>
      <c s="36" t="s">
        <v>3071</v>
      </c>
      <c>
        <f>(M151*21)/100</f>
      </c>
      <c t="s">
        <v>27</v>
      </c>
    </row>
    <row r="152" spans="1:5" ht="12.75">
      <c r="A152" s="35" t="s">
        <v>54</v>
      </c>
      <c r="E152" s="39" t="s">
        <v>55</v>
      </c>
    </row>
    <row r="153" spans="1:5" ht="38.25">
      <c r="A153" s="35" t="s">
        <v>56</v>
      </c>
      <c r="E153" s="40" t="s">
        <v>4394</v>
      </c>
    </row>
    <row r="154" spans="1:5" ht="191.25">
      <c r="A154" t="s">
        <v>57</v>
      </c>
      <c r="E154" s="39" t="s">
        <v>3968</v>
      </c>
    </row>
    <row r="155" spans="1:16" ht="12.75">
      <c r="A155" t="s">
        <v>49</v>
      </c>
      <c s="34" t="s">
        <v>225</v>
      </c>
      <c s="34" t="s">
        <v>4258</v>
      </c>
      <c s="35" t="s">
        <v>55</v>
      </c>
      <c s="6" t="s">
        <v>4259</v>
      </c>
      <c s="36" t="s">
        <v>100</v>
      </c>
      <c s="37">
        <v>167.851</v>
      </c>
      <c s="36">
        <v>0</v>
      </c>
      <c s="36">
        <f>ROUND(G155*H155,6)</f>
      </c>
      <c r="L155" s="38">
        <v>0</v>
      </c>
      <c s="32">
        <f>ROUND(ROUND(L155,2)*ROUND(G155,3),2)</f>
      </c>
      <c s="36" t="s">
        <v>3071</v>
      </c>
      <c>
        <f>(M155*21)/100</f>
      </c>
      <c t="s">
        <v>27</v>
      </c>
    </row>
    <row r="156" spans="1:5" ht="12.75">
      <c r="A156" s="35" t="s">
        <v>54</v>
      </c>
      <c r="E156" s="39" t="s">
        <v>55</v>
      </c>
    </row>
    <row r="157" spans="1:5" ht="102">
      <c r="A157" s="35" t="s">
        <v>56</v>
      </c>
      <c r="E157" s="40" t="s">
        <v>4395</v>
      </c>
    </row>
    <row r="158" spans="1:5" ht="204">
      <c r="A158" t="s">
        <v>57</v>
      </c>
      <c r="E158" s="39" t="s">
        <v>4201</v>
      </c>
    </row>
    <row r="159" spans="1:16" ht="12.75">
      <c r="A159" t="s">
        <v>49</v>
      </c>
      <c s="34" t="s">
        <v>229</v>
      </c>
      <c s="34" t="s">
        <v>4396</v>
      </c>
      <c s="35" t="s">
        <v>55</v>
      </c>
      <c s="6" t="s">
        <v>4397</v>
      </c>
      <c s="36" t="s">
        <v>100</v>
      </c>
      <c s="37">
        <v>135.406</v>
      </c>
      <c s="36">
        <v>0</v>
      </c>
      <c s="36">
        <f>ROUND(G159*H159,6)</f>
      </c>
      <c r="L159" s="38">
        <v>0</v>
      </c>
      <c s="32">
        <f>ROUND(ROUND(L159,2)*ROUND(G159,3),2)</f>
      </c>
      <c s="36" t="s">
        <v>3071</v>
      </c>
      <c>
        <f>(M159*21)/100</f>
      </c>
      <c t="s">
        <v>27</v>
      </c>
    </row>
    <row r="160" spans="1:5" ht="12.75">
      <c r="A160" s="35" t="s">
        <v>54</v>
      </c>
      <c r="E160" s="39" t="s">
        <v>55</v>
      </c>
    </row>
    <row r="161" spans="1:5" ht="76.5">
      <c r="A161" s="35" t="s">
        <v>56</v>
      </c>
      <c r="E161" s="40" t="s">
        <v>4398</v>
      </c>
    </row>
    <row r="162" spans="1:5" ht="63.75">
      <c r="A162" t="s">
        <v>57</v>
      </c>
      <c r="E162" s="39" t="s">
        <v>4399</v>
      </c>
    </row>
    <row r="163" spans="1:13" ht="12.75">
      <c r="A163" t="s">
        <v>46</v>
      </c>
      <c r="C163" s="31" t="s">
        <v>114</v>
      </c>
      <c r="E163" s="33" t="s">
        <v>3251</v>
      </c>
      <c r="J163" s="32">
        <f>0</f>
      </c>
      <c s="32">
        <f>0</f>
      </c>
      <c s="32">
        <f>0+L164</f>
      </c>
      <c s="32">
        <f>0+M164</f>
      </c>
    </row>
    <row r="164" spans="1:16" ht="12.75">
      <c r="A164" t="s">
        <v>49</v>
      </c>
      <c s="34" t="s">
        <v>232</v>
      </c>
      <c s="34" t="s">
        <v>4202</v>
      </c>
      <c s="35" t="s">
        <v>55</v>
      </c>
      <c s="6" t="s">
        <v>4203</v>
      </c>
      <c s="36" t="s">
        <v>104</v>
      </c>
      <c s="37">
        <v>30.68</v>
      </c>
      <c s="36">
        <v>0</v>
      </c>
      <c s="36">
        <f>ROUND(G164*H164,6)</f>
      </c>
      <c r="L164" s="38">
        <v>0</v>
      </c>
      <c s="32">
        <f>ROUND(ROUND(L164,2)*ROUND(G164,3),2)</f>
      </c>
      <c s="36" t="s">
        <v>3071</v>
      </c>
      <c>
        <f>(M164*21)/100</f>
      </c>
      <c t="s">
        <v>27</v>
      </c>
    </row>
    <row r="165" spans="1:5" ht="12.75">
      <c r="A165" s="35" t="s">
        <v>54</v>
      </c>
      <c r="E165" s="39" t="s">
        <v>55</v>
      </c>
    </row>
    <row r="166" spans="1:5" ht="38.25">
      <c r="A166" s="35" t="s">
        <v>56</v>
      </c>
      <c r="E166" s="40" t="s">
        <v>4400</v>
      </c>
    </row>
    <row r="167" spans="1:5" ht="242.25">
      <c r="A167" t="s">
        <v>57</v>
      </c>
      <c r="E167" s="39" t="s">
        <v>4205</v>
      </c>
    </row>
    <row r="168" spans="1:13" ht="12.75">
      <c r="A168" t="s">
        <v>46</v>
      </c>
      <c r="C168" s="31" t="s">
        <v>119</v>
      </c>
      <c r="E168" s="33" t="s">
        <v>3562</v>
      </c>
      <c r="J168" s="32">
        <f>0</f>
      </c>
      <c s="32">
        <f>0</f>
      </c>
      <c s="32">
        <f>0+L169+L173+L177+L181+L185</f>
      </c>
      <c s="32">
        <f>0+M169+M173+M177+M181+M185</f>
      </c>
    </row>
    <row r="169" spans="1:16" ht="12.75">
      <c r="A169" t="s">
        <v>49</v>
      </c>
      <c s="34" t="s">
        <v>236</v>
      </c>
      <c s="34" t="s">
        <v>4264</v>
      </c>
      <c s="35" t="s">
        <v>55</v>
      </c>
      <c s="6" t="s">
        <v>4265</v>
      </c>
      <c s="36" t="s">
        <v>104</v>
      </c>
      <c s="37">
        <v>25</v>
      </c>
      <c s="36">
        <v>0</v>
      </c>
      <c s="36">
        <f>ROUND(G169*H169,6)</f>
      </c>
      <c r="L169" s="38">
        <v>0</v>
      </c>
      <c s="32">
        <f>ROUND(ROUND(L169,2)*ROUND(G169,3),2)</f>
      </c>
      <c s="36" t="s">
        <v>53</v>
      </c>
      <c>
        <f>(M169*21)/100</f>
      </c>
      <c t="s">
        <v>27</v>
      </c>
    </row>
    <row r="170" spans="1:5" ht="12.75">
      <c r="A170" s="35" t="s">
        <v>54</v>
      </c>
      <c r="E170" s="39" t="s">
        <v>55</v>
      </c>
    </row>
    <row r="171" spans="1:5" ht="89.25">
      <c r="A171" s="35" t="s">
        <v>56</v>
      </c>
      <c r="E171" s="40" t="s">
        <v>4401</v>
      </c>
    </row>
    <row r="172" spans="1:5" ht="63.75">
      <c r="A172" t="s">
        <v>57</v>
      </c>
      <c r="E172" s="39" t="s">
        <v>4267</v>
      </c>
    </row>
    <row r="173" spans="1:16" ht="12.75">
      <c r="A173" t="s">
        <v>49</v>
      </c>
      <c s="34" t="s">
        <v>239</v>
      </c>
      <c s="34" t="s">
        <v>4045</v>
      </c>
      <c s="35" t="s">
        <v>55</v>
      </c>
      <c s="6" t="s">
        <v>4046</v>
      </c>
      <c s="36" t="s">
        <v>104</v>
      </c>
      <c s="37">
        <v>18.045</v>
      </c>
      <c s="36">
        <v>0</v>
      </c>
      <c s="36">
        <f>ROUND(G173*H173,6)</f>
      </c>
      <c r="L173" s="38">
        <v>0</v>
      </c>
      <c s="32">
        <f>ROUND(ROUND(L173,2)*ROUND(G173,3),2)</f>
      </c>
      <c s="36" t="s">
        <v>3071</v>
      </c>
      <c>
        <f>(M173*21)/100</f>
      </c>
      <c t="s">
        <v>27</v>
      </c>
    </row>
    <row r="174" spans="1:5" ht="12.75">
      <c r="A174" s="35" t="s">
        <v>54</v>
      </c>
      <c r="E174" s="39" t="s">
        <v>55</v>
      </c>
    </row>
    <row r="175" spans="1:5" ht="76.5">
      <c r="A175" s="35" t="s">
        <v>56</v>
      </c>
      <c r="E175" s="40" t="s">
        <v>4402</v>
      </c>
    </row>
    <row r="176" spans="1:5" ht="38.25">
      <c r="A176" t="s">
        <v>57</v>
      </c>
      <c r="E176" s="39" t="s">
        <v>4048</v>
      </c>
    </row>
    <row r="177" spans="1:16" ht="12.75">
      <c r="A177" t="s">
        <v>49</v>
      </c>
      <c s="34" t="s">
        <v>242</v>
      </c>
      <c s="34" t="s">
        <v>3990</v>
      </c>
      <c s="35" t="s">
        <v>55</v>
      </c>
      <c s="6" t="s">
        <v>3991</v>
      </c>
      <c s="36" t="s">
        <v>108</v>
      </c>
      <c s="37">
        <v>134.983</v>
      </c>
      <c s="36">
        <v>0</v>
      </c>
      <c s="36">
        <f>ROUND(G177*H177,6)</f>
      </c>
      <c r="L177" s="38">
        <v>0</v>
      </c>
      <c s="32">
        <f>ROUND(ROUND(L177,2)*ROUND(G177,3),2)</f>
      </c>
      <c s="36" t="s">
        <v>3071</v>
      </c>
      <c>
        <f>(M177*21)/100</f>
      </c>
      <c t="s">
        <v>27</v>
      </c>
    </row>
    <row r="178" spans="1:5" ht="12.75">
      <c r="A178" s="35" t="s">
        <v>54</v>
      </c>
      <c r="E178" s="39" t="s">
        <v>55</v>
      </c>
    </row>
    <row r="179" spans="1:5" ht="140.25">
      <c r="A179" s="35" t="s">
        <v>56</v>
      </c>
      <c r="E179" s="40" t="s">
        <v>4403</v>
      </c>
    </row>
    <row r="180" spans="1:5" ht="114.75">
      <c r="A180" t="s">
        <v>57</v>
      </c>
      <c r="E180" s="39" t="s">
        <v>3282</v>
      </c>
    </row>
    <row r="181" spans="1:16" ht="12.75">
      <c r="A181" t="s">
        <v>49</v>
      </c>
      <c s="34" t="s">
        <v>246</v>
      </c>
      <c s="34" t="s">
        <v>3993</v>
      </c>
      <c s="35" t="s">
        <v>55</v>
      </c>
      <c s="6" t="s">
        <v>3994</v>
      </c>
      <c s="36" t="s">
        <v>108</v>
      </c>
      <c s="37">
        <v>21.328</v>
      </c>
      <c s="36">
        <v>0</v>
      </c>
      <c s="36">
        <f>ROUND(G181*H181,6)</f>
      </c>
      <c r="L181" s="38">
        <v>0</v>
      </c>
      <c s="32">
        <f>ROUND(ROUND(L181,2)*ROUND(G181,3),2)</f>
      </c>
      <c s="36" t="s">
        <v>3071</v>
      </c>
      <c>
        <f>(M181*21)/100</f>
      </c>
      <c t="s">
        <v>27</v>
      </c>
    </row>
    <row r="182" spans="1:5" ht="12.75">
      <c r="A182" s="35" t="s">
        <v>54</v>
      </c>
      <c r="E182" s="39" t="s">
        <v>55</v>
      </c>
    </row>
    <row r="183" spans="1:5" ht="89.25">
      <c r="A183" s="35" t="s">
        <v>56</v>
      </c>
      <c r="E183" s="40" t="s">
        <v>4404</v>
      </c>
    </row>
    <row r="184" spans="1:5" ht="114.75">
      <c r="A184" t="s">
        <v>57</v>
      </c>
      <c r="E184" s="39" t="s">
        <v>3282</v>
      </c>
    </row>
    <row r="185" spans="1:16" ht="12.75">
      <c r="A185" t="s">
        <v>49</v>
      </c>
      <c s="34" t="s">
        <v>250</v>
      </c>
      <c s="34" t="s">
        <v>4080</v>
      </c>
      <c s="35" t="s">
        <v>55</v>
      </c>
      <c s="6" t="s">
        <v>4081</v>
      </c>
      <c s="36" t="s">
        <v>554</v>
      </c>
      <c s="37">
        <v>5</v>
      </c>
      <c s="36">
        <v>0</v>
      </c>
      <c s="36">
        <f>ROUND(G185*H185,6)</f>
      </c>
      <c r="L185" s="38">
        <v>0</v>
      </c>
      <c s="32">
        <f>ROUND(ROUND(L185,2)*ROUND(G185,3),2)</f>
      </c>
      <c s="36" t="s">
        <v>3071</v>
      </c>
      <c>
        <f>(M185*21)/100</f>
      </c>
      <c t="s">
        <v>27</v>
      </c>
    </row>
    <row r="186" spans="1:5" ht="12.75">
      <c r="A186" s="35" t="s">
        <v>54</v>
      </c>
      <c r="E186" s="39" t="s">
        <v>55</v>
      </c>
    </row>
    <row r="187" spans="1:5" ht="25.5">
      <c r="A187" s="35" t="s">
        <v>56</v>
      </c>
      <c r="E187" s="40" t="s">
        <v>4405</v>
      </c>
    </row>
    <row r="188" spans="1:5" ht="76.5">
      <c r="A188" t="s">
        <v>57</v>
      </c>
      <c r="E188" s="39" t="s">
        <v>4083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7.xml><?xml version="1.0" encoding="utf-8"?>
<worksheet xmlns="http://schemas.openxmlformats.org/spreadsheetml/2006/main" xmlns:r="http://schemas.openxmlformats.org/officeDocument/2006/relationships">
  <dimension ref="A1:T12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3894</v>
      </c>
      <c s="41">
        <f>Rekapitulace!C81</f>
      </c>
      <c s="20" t="s">
        <v>0</v>
      </c>
      <c t="s">
        <v>23</v>
      </c>
      <c t="s">
        <v>27</v>
      </c>
    </row>
    <row r="4" spans="1:16" ht="32" customHeight="1">
      <c r="A4" s="24" t="s">
        <v>20</v>
      </c>
      <c s="25" t="s">
        <v>28</v>
      </c>
      <c s="27" t="s">
        <v>3894</v>
      </c>
      <c r="E4" s="26" t="s">
        <v>3895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COUNTIFS(L8:L119,"=0",A8:A119,"P")+COUNTIFS(L8:L119,"",A8:A119,"P")+SUM(Q8:Q119)</f>
      </c>
    </row>
    <row r="8" spans="1:13" ht="12.75">
      <c r="A8" t="s">
        <v>44</v>
      </c>
      <c r="C8" s="28" t="s">
        <v>4408</v>
      </c>
      <c r="E8" s="30" t="s">
        <v>4407</v>
      </c>
      <c r="J8" s="29">
        <f>0+J9+J22+J55+J72+J89+J102</f>
      </c>
      <c s="29">
        <f>0+K9+K22+K55+K72+K89+K102</f>
      </c>
      <c s="29">
        <f>0+L9+L22+L55+L72+L89+L102</f>
      </c>
      <c s="29">
        <f>0+M9+M22+M55+M72+M89+M102</f>
      </c>
    </row>
    <row r="9" spans="1:13" ht="12.75">
      <c r="A9" t="s">
        <v>46</v>
      </c>
      <c r="C9" s="31" t="s">
        <v>620</v>
      </c>
      <c r="E9" s="33" t="s">
        <v>621</v>
      </c>
      <c r="J9" s="32">
        <f>0</f>
      </c>
      <c s="32">
        <f>0</f>
      </c>
      <c s="32">
        <f>0+L10+L14+L18</f>
      </c>
      <c s="32">
        <f>0+M10+M14+M18</f>
      </c>
    </row>
    <row r="10" spans="1:16" ht="25.5">
      <c r="A10" t="s">
        <v>49</v>
      </c>
      <c s="34" t="s">
        <v>47</v>
      </c>
      <c s="34" t="s">
        <v>571</v>
      </c>
      <c s="35" t="s">
        <v>572</v>
      </c>
      <c s="6" t="s">
        <v>573</v>
      </c>
      <c s="36" t="s">
        <v>554</v>
      </c>
      <c s="37">
        <v>224.28</v>
      </c>
      <c s="36">
        <v>0</v>
      </c>
      <c s="36">
        <f>ROUND(G10*H10,6)</f>
      </c>
      <c r="L10" s="38">
        <v>0</v>
      </c>
      <c s="32">
        <f>ROUND(ROUND(L10,2)*ROUND(G10,3),2)</f>
      </c>
      <c s="36" t="s">
        <v>53</v>
      </c>
      <c>
        <f>(M10*21)/100</f>
      </c>
      <c t="s">
        <v>27</v>
      </c>
    </row>
    <row r="11" spans="1:5" ht="25.5">
      <c r="A11" s="35" t="s">
        <v>54</v>
      </c>
      <c r="E11" s="39" t="s">
        <v>555</v>
      </c>
    </row>
    <row r="12" spans="1:5" ht="25.5">
      <c r="A12" s="35" t="s">
        <v>56</v>
      </c>
      <c r="E12" s="40" t="s">
        <v>4409</v>
      </c>
    </row>
    <row r="13" spans="1:5" ht="165.75">
      <c r="A13" t="s">
        <v>57</v>
      </c>
      <c r="E13" s="39" t="s">
        <v>556</v>
      </c>
    </row>
    <row r="14" spans="1:16" ht="25.5">
      <c r="A14" t="s">
        <v>49</v>
      </c>
      <c s="34" t="s">
        <v>27</v>
      </c>
      <c s="34" t="s">
        <v>551</v>
      </c>
      <c s="35" t="s">
        <v>552</v>
      </c>
      <c s="6" t="s">
        <v>553</v>
      </c>
      <c s="36" t="s">
        <v>554</v>
      </c>
      <c s="37">
        <v>23.75</v>
      </c>
      <c s="36">
        <v>0</v>
      </c>
      <c s="36">
        <f>ROUND(G14*H14,6)</f>
      </c>
      <c r="L14" s="38">
        <v>0</v>
      </c>
      <c s="32">
        <f>ROUND(ROUND(L14,2)*ROUND(G14,3),2)</f>
      </c>
      <c s="36" t="s">
        <v>53</v>
      </c>
      <c>
        <f>(M14*21)/100</f>
      </c>
      <c t="s">
        <v>27</v>
      </c>
    </row>
    <row r="15" spans="1:5" ht="25.5">
      <c r="A15" s="35" t="s">
        <v>54</v>
      </c>
      <c r="E15" s="39" t="s">
        <v>555</v>
      </c>
    </row>
    <row r="16" spans="1:5" ht="25.5">
      <c r="A16" s="35" t="s">
        <v>56</v>
      </c>
      <c r="E16" s="40" t="s">
        <v>4410</v>
      </c>
    </row>
    <row r="17" spans="1:5" ht="165.75">
      <c r="A17" t="s">
        <v>57</v>
      </c>
      <c r="E17" s="39" t="s">
        <v>556</v>
      </c>
    </row>
    <row r="18" spans="1:16" ht="25.5">
      <c r="A18" t="s">
        <v>49</v>
      </c>
      <c s="34" t="s">
        <v>26</v>
      </c>
      <c s="34" t="s">
        <v>2787</v>
      </c>
      <c s="35" t="s">
        <v>2788</v>
      </c>
      <c s="6" t="s">
        <v>2789</v>
      </c>
      <c s="36" t="s">
        <v>554</v>
      </c>
      <c s="37">
        <v>38.08</v>
      </c>
      <c s="36">
        <v>0</v>
      </c>
      <c s="36">
        <f>ROUND(G18*H18,6)</f>
      </c>
      <c r="L18" s="38">
        <v>0</v>
      </c>
      <c s="32">
        <f>ROUND(ROUND(L18,2)*ROUND(G18,3),2)</f>
      </c>
      <c s="36" t="s">
        <v>53</v>
      </c>
      <c>
        <f>(M18*21)/100</f>
      </c>
      <c t="s">
        <v>27</v>
      </c>
    </row>
    <row r="19" spans="1:5" ht="25.5">
      <c r="A19" s="35" t="s">
        <v>54</v>
      </c>
      <c r="E19" s="39" t="s">
        <v>555</v>
      </c>
    </row>
    <row r="20" spans="1:5" ht="25.5">
      <c r="A20" s="35" t="s">
        <v>56</v>
      </c>
      <c r="E20" s="40" t="s">
        <v>4411</v>
      </c>
    </row>
    <row r="21" spans="1:5" ht="165.75">
      <c r="A21" t="s">
        <v>57</v>
      </c>
      <c r="E21" s="39" t="s">
        <v>556</v>
      </c>
    </row>
    <row r="22" spans="1:13" ht="12.75">
      <c r="A22" t="s">
        <v>46</v>
      </c>
      <c r="C22" s="31" t="s">
        <v>47</v>
      </c>
      <c r="E22" s="33" t="s">
        <v>86</v>
      </c>
      <c r="J22" s="32">
        <f>0</f>
      </c>
      <c s="32">
        <f>0</f>
      </c>
      <c s="32">
        <f>0+L23+L27+L31+L35+L39+L43+L47+L51</f>
      </c>
      <c s="32">
        <f>0+M23+M27+M31+M35+M39+M43+M47+M51</f>
      </c>
    </row>
    <row r="23" spans="1:16" ht="12.75">
      <c r="A23" t="s">
        <v>49</v>
      </c>
      <c s="34" t="s">
        <v>65</v>
      </c>
      <c s="34" t="s">
        <v>3289</v>
      </c>
      <c s="35" t="s">
        <v>55</v>
      </c>
      <c s="6" t="s">
        <v>99</v>
      </c>
      <c s="36" t="s">
        <v>100</v>
      </c>
      <c s="37">
        <v>448</v>
      </c>
      <c s="36">
        <v>0</v>
      </c>
      <c s="36">
        <f>ROUND(G23*H23,6)</f>
      </c>
      <c r="L23" s="38">
        <v>0</v>
      </c>
      <c s="32">
        <f>ROUND(ROUND(L23,2)*ROUND(G23,3),2)</f>
      </c>
      <c s="36" t="s">
        <v>3071</v>
      </c>
      <c>
        <f>(M23*21)/100</f>
      </c>
      <c t="s">
        <v>27</v>
      </c>
    </row>
    <row r="24" spans="1:5" ht="12.75">
      <c r="A24" s="35" t="s">
        <v>54</v>
      </c>
      <c r="E24" s="39" t="s">
        <v>55</v>
      </c>
    </row>
    <row r="25" spans="1:5" ht="89.25">
      <c r="A25" s="35" t="s">
        <v>56</v>
      </c>
      <c r="E25" s="40" t="s">
        <v>4412</v>
      </c>
    </row>
    <row r="26" spans="1:5" ht="38.25">
      <c r="A26" t="s">
        <v>57</v>
      </c>
      <c r="E26" s="39" t="s">
        <v>3903</v>
      </c>
    </row>
    <row r="27" spans="1:16" ht="12.75">
      <c r="A27" t="s">
        <v>49</v>
      </c>
      <c s="34" t="s">
        <v>70</v>
      </c>
      <c s="34" t="s">
        <v>3133</v>
      </c>
      <c s="35" t="s">
        <v>55</v>
      </c>
      <c s="6" t="s">
        <v>3134</v>
      </c>
      <c s="36" t="s">
        <v>108</v>
      </c>
      <c s="37">
        <v>28.5</v>
      </c>
      <c s="36">
        <v>0</v>
      </c>
      <c s="36">
        <f>ROUND(G27*H27,6)</f>
      </c>
      <c r="L27" s="38">
        <v>0</v>
      </c>
      <c s="32">
        <f>ROUND(ROUND(L27,2)*ROUND(G27,3),2)</f>
      </c>
      <c s="36" t="s">
        <v>3071</v>
      </c>
      <c>
        <f>(M27*21)/100</f>
      </c>
      <c t="s">
        <v>27</v>
      </c>
    </row>
    <row r="28" spans="1:5" ht="12.75">
      <c r="A28" s="35" t="s">
        <v>54</v>
      </c>
      <c r="E28" s="39" t="s">
        <v>55</v>
      </c>
    </row>
    <row r="29" spans="1:5" ht="102">
      <c r="A29" s="35" t="s">
        <v>56</v>
      </c>
      <c r="E29" s="40" t="s">
        <v>4413</v>
      </c>
    </row>
    <row r="30" spans="1:5" ht="38.25">
      <c r="A30" t="s">
        <v>57</v>
      </c>
      <c r="E30" s="39" t="s">
        <v>3136</v>
      </c>
    </row>
    <row r="31" spans="1:16" ht="12.75">
      <c r="A31" t="s">
        <v>49</v>
      </c>
      <c s="34" t="s">
        <v>75</v>
      </c>
      <c s="34" t="s">
        <v>3905</v>
      </c>
      <c s="35" t="s">
        <v>55</v>
      </c>
      <c s="6" t="s">
        <v>3906</v>
      </c>
      <c s="36" t="s">
        <v>108</v>
      </c>
      <c s="37">
        <v>112.14</v>
      </c>
      <c s="36">
        <v>0</v>
      </c>
      <c s="36">
        <f>ROUND(G31*H31,6)</f>
      </c>
      <c r="L31" s="38">
        <v>0</v>
      </c>
      <c s="32">
        <f>ROUND(ROUND(L31,2)*ROUND(G31,3),2)</f>
      </c>
      <c s="36" t="s">
        <v>3071</v>
      </c>
      <c>
        <f>(M31*21)/100</f>
      </c>
      <c t="s">
        <v>27</v>
      </c>
    </row>
    <row r="32" spans="1:5" ht="12.75">
      <c r="A32" s="35" t="s">
        <v>54</v>
      </c>
      <c r="E32" s="39" t="s">
        <v>55</v>
      </c>
    </row>
    <row r="33" spans="1:5" ht="140.25">
      <c r="A33" s="35" t="s">
        <v>56</v>
      </c>
      <c r="E33" s="40" t="s">
        <v>4414</v>
      </c>
    </row>
    <row r="34" spans="1:5" ht="318.75">
      <c r="A34" t="s">
        <v>57</v>
      </c>
      <c r="E34" s="39" t="s">
        <v>3148</v>
      </c>
    </row>
    <row r="35" spans="1:16" ht="12.75">
      <c r="A35" t="s">
        <v>49</v>
      </c>
      <c s="34" t="s">
        <v>110</v>
      </c>
      <c s="34" t="s">
        <v>3909</v>
      </c>
      <c s="35" t="s">
        <v>55</v>
      </c>
      <c s="6" t="s">
        <v>3910</v>
      </c>
      <c s="36" t="s">
        <v>108</v>
      </c>
      <c s="37">
        <v>112.14</v>
      </c>
      <c s="36">
        <v>0</v>
      </c>
      <c s="36">
        <f>ROUND(G35*H35,6)</f>
      </c>
      <c r="L35" s="38">
        <v>0</v>
      </c>
      <c s="32">
        <f>ROUND(ROUND(L35,2)*ROUND(G35,3),2)</f>
      </c>
      <c s="36" t="s">
        <v>3071</v>
      </c>
      <c>
        <f>(M35*21)/100</f>
      </c>
      <c t="s">
        <v>27</v>
      </c>
    </row>
    <row r="36" spans="1:5" ht="12.75">
      <c r="A36" s="35" t="s">
        <v>54</v>
      </c>
      <c r="E36" s="39" t="s">
        <v>55</v>
      </c>
    </row>
    <row r="37" spans="1:5" ht="12.75">
      <c r="A37" s="35" t="s">
        <v>56</v>
      </c>
      <c r="E37" s="40" t="s">
        <v>4415</v>
      </c>
    </row>
    <row r="38" spans="1:5" ht="191.25">
      <c r="A38" t="s">
        <v>57</v>
      </c>
      <c r="E38" s="39" t="s">
        <v>3912</v>
      </c>
    </row>
    <row r="39" spans="1:16" ht="12.75">
      <c r="A39" t="s">
        <v>49</v>
      </c>
      <c s="34" t="s">
        <v>114</v>
      </c>
      <c s="34" t="s">
        <v>3695</v>
      </c>
      <c s="35" t="s">
        <v>55</v>
      </c>
      <c s="6" t="s">
        <v>3696</v>
      </c>
      <c s="36" t="s">
        <v>108</v>
      </c>
      <c s="37">
        <v>312.74</v>
      </c>
      <c s="36">
        <v>0</v>
      </c>
      <c s="36">
        <f>ROUND(G39*H39,6)</f>
      </c>
      <c r="L39" s="38">
        <v>0</v>
      </c>
      <c s="32">
        <f>ROUND(ROUND(L39,2)*ROUND(G39,3),2)</f>
      </c>
      <c s="36" t="s">
        <v>3071</v>
      </c>
      <c>
        <f>(M39*21)/100</f>
      </c>
      <c t="s">
        <v>27</v>
      </c>
    </row>
    <row r="40" spans="1:5" ht="12.75">
      <c r="A40" s="35" t="s">
        <v>54</v>
      </c>
      <c r="E40" s="39" t="s">
        <v>55</v>
      </c>
    </row>
    <row r="41" spans="1:5" ht="114.75">
      <c r="A41" s="35" t="s">
        <v>56</v>
      </c>
      <c r="E41" s="40" t="s">
        <v>4416</v>
      </c>
    </row>
    <row r="42" spans="1:5" ht="293.25">
      <c r="A42" t="s">
        <v>57</v>
      </c>
      <c r="E42" s="39" t="s">
        <v>3915</v>
      </c>
    </row>
    <row r="43" spans="1:16" ht="12.75">
      <c r="A43" t="s">
        <v>49</v>
      </c>
      <c s="34" t="s">
        <v>119</v>
      </c>
      <c s="34" t="s">
        <v>3916</v>
      </c>
      <c s="35" t="s">
        <v>55</v>
      </c>
      <c s="6" t="s">
        <v>3917</v>
      </c>
      <c s="36" t="s">
        <v>100</v>
      </c>
      <c s="37">
        <v>190</v>
      </c>
      <c s="36">
        <v>0</v>
      </c>
      <c s="36">
        <f>ROUND(G43*H43,6)</f>
      </c>
      <c r="L43" s="38">
        <v>0</v>
      </c>
      <c s="32">
        <f>ROUND(ROUND(L43,2)*ROUND(G43,3),2)</f>
      </c>
      <c s="36" t="s">
        <v>3071</v>
      </c>
      <c>
        <f>(M43*21)/100</f>
      </c>
      <c t="s">
        <v>27</v>
      </c>
    </row>
    <row r="44" spans="1:5" ht="12.75">
      <c r="A44" s="35" t="s">
        <v>54</v>
      </c>
      <c r="E44" s="39" t="s">
        <v>55</v>
      </c>
    </row>
    <row r="45" spans="1:5" ht="76.5">
      <c r="A45" s="35" t="s">
        <v>56</v>
      </c>
      <c r="E45" s="40" t="s">
        <v>4417</v>
      </c>
    </row>
    <row r="46" spans="1:5" ht="38.25">
      <c r="A46" t="s">
        <v>57</v>
      </c>
      <c r="E46" s="39" t="s">
        <v>3177</v>
      </c>
    </row>
    <row r="47" spans="1:16" ht="12.75">
      <c r="A47" t="s">
        <v>49</v>
      </c>
      <c s="34" t="s">
        <v>123</v>
      </c>
      <c s="34" t="s">
        <v>3919</v>
      </c>
      <c s="35" t="s">
        <v>55</v>
      </c>
      <c s="6" t="s">
        <v>3920</v>
      </c>
      <c s="36" t="s">
        <v>100</v>
      </c>
      <c s="37">
        <v>190</v>
      </c>
      <c s="36">
        <v>0</v>
      </c>
      <c s="36">
        <f>ROUND(G47*H47,6)</f>
      </c>
      <c r="L47" s="38">
        <v>0</v>
      </c>
      <c s="32">
        <f>ROUND(ROUND(L47,2)*ROUND(G47,3),2)</f>
      </c>
      <c s="36" t="s">
        <v>3071</v>
      </c>
      <c>
        <f>(M47*21)/100</f>
      </c>
      <c t="s">
        <v>27</v>
      </c>
    </row>
    <row r="48" spans="1:5" ht="12.75">
      <c r="A48" s="35" t="s">
        <v>54</v>
      </c>
      <c r="E48" s="39" t="s">
        <v>55</v>
      </c>
    </row>
    <row r="49" spans="1:5" ht="76.5">
      <c r="A49" s="35" t="s">
        <v>56</v>
      </c>
      <c r="E49" s="40" t="s">
        <v>4417</v>
      </c>
    </row>
    <row r="50" spans="1:5" ht="25.5">
      <c r="A50" t="s">
        <v>57</v>
      </c>
      <c r="E50" s="39" t="s">
        <v>3921</v>
      </c>
    </row>
    <row r="51" spans="1:16" ht="12.75">
      <c r="A51" t="s">
        <v>49</v>
      </c>
      <c s="34" t="s">
        <v>127</v>
      </c>
      <c s="34" t="s">
        <v>3186</v>
      </c>
      <c s="35" t="s">
        <v>55</v>
      </c>
      <c s="6" t="s">
        <v>3187</v>
      </c>
      <c s="36" t="s">
        <v>100</v>
      </c>
      <c s="37">
        <v>190</v>
      </c>
      <c s="36">
        <v>0</v>
      </c>
      <c s="36">
        <f>ROUND(G51*H51,6)</f>
      </c>
      <c r="L51" s="38">
        <v>0</v>
      </c>
      <c s="32">
        <f>ROUND(ROUND(L51,2)*ROUND(G51,3),2)</f>
      </c>
      <c s="36" t="s">
        <v>3071</v>
      </c>
      <c>
        <f>(M51*21)/100</f>
      </c>
      <c t="s">
        <v>27</v>
      </c>
    </row>
    <row r="52" spans="1:5" ht="12.75">
      <c r="A52" s="35" t="s">
        <v>54</v>
      </c>
      <c r="E52" s="39" t="s">
        <v>55</v>
      </c>
    </row>
    <row r="53" spans="1:5" ht="76.5">
      <c r="A53" s="35" t="s">
        <v>56</v>
      </c>
      <c r="E53" s="40" t="s">
        <v>4417</v>
      </c>
    </row>
    <row r="54" spans="1:5" ht="38.25">
      <c r="A54" t="s">
        <v>57</v>
      </c>
      <c r="E54" s="39" t="s">
        <v>3189</v>
      </c>
    </row>
    <row r="55" spans="1:13" ht="12.75">
      <c r="A55" t="s">
        <v>46</v>
      </c>
      <c r="C55" s="31" t="s">
        <v>27</v>
      </c>
      <c r="E55" s="33" t="s">
        <v>3194</v>
      </c>
      <c r="J55" s="32">
        <f>0</f>
      </c>
      <c s="32">
        <f>0</f>
      </c>
      <c s="32">
        <f>0+L56+L60+L64+L68</f>
      </c>
      <c s="32">
        <f>0+M56+M60+M64+M68</f>
      </c>
    </row>
    <row r="56" spans="1:16" ht="12.75">
      <c r="A56" t="s">
        <v>49</v>
      </c>
      <c s="34" t="s">
        <v>131</v>
      </c>
      <c s="34" t="s">
        <v>3922</v>
      </c>
      <c s="35" t="s">
        <v>55</v>
      </c>
      <c s="6" t="s">
        <v>3923</v>
      </c>
      <c s="36" t="s">
        <v>108</v>
      </c>
      <c s="37">
        <v>6.091</v>
      </c>
      <c s="36">
        <v>0</v>
      </c>
      <c s="36">
        <f>ROUND(G56*H56,6)</f>
      </c>
      <c r="L56" s="38">
        <v>0</v>
      </c>
      <c s="32">
        <f>ROUND(ROUND(L56,2)*ROUND(G56,3),2)</f>
      </c>
      <c s="36" t="s">
        <v>3071</v>
      </c>
      <c>
        <f>(M56*21)/100</f>
      </c>
      <c t="s">
        <v>27</v>
      </c>
    </row>
    <row r="57" spans="1:5" ht="12.75">
      <c r="A57" s="35" t="s">
        <v>54</v>
      </c>
      <c r="E57" s="39" t="s">
        <v>55</v>
      </c>
    </row>
    <row r="58" spans="1:5" ht="76.5">
      <c r="A58" s="35" t="s">
        <v>56</v>
      </c>
      <c r="E58" s="40" t="s">
        <v>4418</v>
      </c>
    </row>
    <row r="59" spans="1:5" ht="38.25">
      <c r="A59" t="s">
        <v>57</v>
      </c>
      <c r="E59" s="39" t="s">
        <v>3225</v>
      </c>
    </row>
    <row r="60" spans="1:16" ht="12.75">
      <c r="A60" t="s">
        <v>49</v>
      </c>
      <c s="34" t="s">
        <v>135</v>
      </c>
      <c s="34" t="s">
        <v>3925</v>
      </c>
      <c s="35" t="s">
        <v>55</v>
      </c>
      <c s="6" t="s">
        <v>3926</v>
      </c>
      <c s="36" t="s">
        <v>108</v>
      </c>
      <c s="37">
        <v>13.501</v>
      </c>
      <c s="36">
        <v>0</v>
      </c>
      <c s="36">
        <f>ROUND(G60*H60,6)</f>
      </c>
      <c r="L60" s="38">
        <v>0</v>
      </c>
      <c s="32">
        <f>ROUND(ROUND(L60,2)*ROUND(G60,3),2)</f>
      </c>
      <c s="36" t="s">
        <v>3071</v>
      </c>
      <c>
        <f>(M60*21)/100</f>
      </c>
      <c t="s">
        <v>27</v>
      </c>
    </row>
    <row r="61" spans="1:5" ht="12.75">
      <c r="A61" s="35" t="s">
        <v>54</v>
      </c>
      <c r="E61" s="39" t="s">
        <v>55</v>
      </c>
    </row>
    <row r="62" spans="1:5" ht="63.75">
      <c r="A62" s="35" t="s">
        <v>56</v>
      </c>
      <c r="E62" s="40" t="s">
        <v>4419</v>
      </c>
    </row>
    <row r="63" spans="1:5" ht="369.75">
      <c r="A63" t="s">
        <v>57</v>
      </c>
      <c r="E63" s="39" t="s">
        <v>3928</v>
      </c>
    </row>
    <row r="64" spans="1:16" ht="12.75">
      <c r="A64" t="s">
        <v>49</v>
      </c>
      <c s="34" t="s">
        <v>140</v>
      </c>
      <c s="34" t="s">
        <v>3929</v>
      </c>
      <c s="35" t="s">
        <v>55</v>
      </c>
      <c s="6" t="s">
        <v>3930</v>
      </c>
      <c s="36" t="s">
        <v>554</v>
      </c>
      <c s="37">
        <v>0.632</v>
      </c>
      <c s="36">
        <v>0</v>
      </c>
      <c s="36">
        <f>ROUND(G64*H64,6)</f>
      </c>
      <c r="L64" s="38">
        <v>0</v>
      </c>
      <c s="32">
        <f>ROUND(ROUND(L64,2)*ROUND(G64,3),2)</f>
      </c>
      <c s="36" t="s">
        <v>3071</v>
      </c>
      <c>
        <f>(M64*21)/100</f>
      </c>
      <c t="s">
        <v>27</v>
      </c>
    </row>
    <row r="65" spans="1:5" ht="12.75">
      <c r="A65" s="35" t="s">
        <v>54</v>
      </c>
      <c r="E65" s="39" t="s">
        <v>55</v>
      </c>
    </row>
    <row r="66" spans="1:5" ht="38.25">
      <c r="A66" s="35" t="s">
        <v>56</v>
      </c>
      <c r="E66" s="40" t="s">
        <v>4420</v>
      </c>
    </row>
    <row r="67" spans="1:5" ht="267.75">
      <c r="A67" t="s">
        <v>57</v>
      </c>
      <c r="E67" s="39" t="s">
        <v>3932</v>
      </c>
    </row>
    <row r="68" spans="1:16" ht="12.75">
      <c r="A68" t="s">
        <v>49</v>
      </c>
      <c s="34" t="s">
        <v>145</v>
      </c>
      <c s="34" t="s">
        <v>3933</v>
      </c>
      <c s="35" t="s">
        <v>55</v>
      </c>
      <c s="6" t="s">
        <v>3934</v>
      </c>
      <c s="36" t="s">
        <v>554</v>
      </c>
      <c s="37">
        <v>0.682</v>
      </c>
      <c s="36">
        <v>0</v>
      </c>
      <c s="36">
        <f>ROUND(G68*H68,6)</f>
      </c>
      <c r="L68" s="38">
        <v>0</v>
      </c>
      <c s="32">
        <f>ROUND(ROUND(L68,2)*ROUND(G68,3),2)</f>
      </c>
      <c s="36" t="s">
        <v>3071</v>
      </c>
      <c>
        <f>(M68*21)/100</f>
      </c>
      <c t="s">
        <v>27</v>
      </c>
    </row>
    <row r="69" spans="1:5" ht="12.75">
      <c r="A69" s="35" t="s">
        <v>54</v>
      </c>
      <c r="E69" s="39" t="s">
        <v>55</v>
      </c>
    </row>
    <row r="70" spans="1:5" ht="76.5">
      <c r="A70" s="35" t="s">
        <v>56</v>
      </c>
      <c r="E70" s="40" t="s">
        <v>4421</v>
      </c>
    </row>
    <row r="71" spans="1:5" ht="267.75">
      <c r="A71" t="s">
        <v>57</v>
      </c>
      <c r="E71" s="39" t="s">
        <v>3932</v>
      </c>
    </row>
    <row r="72" spans="1:13" ht="12.75">
      <c r="A72" t="s">
        <v>46</v>
      </c>
      <c r="C72" s="31" t="s">
        <v>65</v>
      </c>
      <c r="E72" s="33" t="s">
        <v>3215</v>
      </c>
      <c r="J72" s="32">
        <f>0</f>
      </c>
      <c s="32">
        <f>0</f>
      </c>
      <c s="32">
        <f>0+L73+L77+L81+L85</f>
      </c>
      <c s="32">
        <f>0+M73+M77+M81+M85</f>
      </c>
    </row>
    <row r="73" spans="1:16" ht="12.75">
      <c r="A73" t="s">
        <v>49</v>
      </c>
      <c s="34" t="s">
        <v>149</v>
      </c>
      <c s="34" t="s">
        <v>3216</v>
      </c>
      <c s="35" t="s">
        <v>55</v>
      </c>
      <c s="6" t="s">
        <v>3217</v>
      </c>
      <c s="36" t="s">
        <v>108</v>
      </c>
      <c s="37">
        <v>4</v>
      </c>
      <c s="36">
        <v>0</v>
      </c>
      <c s="36">
        <f>ROUND(G73*H73,6)</f>
      </c>
      <c r="L73" s="38">
        <v>0</v>
      </c>
      <c s="32">
        <f>ROUND(ROUND(L73,2)*ROUND(G73,3),2)</f>
      </c>
      <c s="36" t="s">
        <v>3071</v>
      </c>
      <c>
        <f>(M73*21)/100</f>
      </c>
      <c t="s">
        <v>27</v>
      </c>
    </row>
    <row r="74" spans="1:5" ht="12.75">
      <c r="A74" s="35" t="s">
        <v>54</v>
      </c>
      <c r="E74" s="39" t="s">
        <v>55</v>
      </c>
    </row>
    <row r="75" spans="1:5" ht="38.25">
      <c r="A75" s="35" t="s">
        <v>56</v>
      </c>
      <c r="E75" s="40" t="s">
        <v>4422</v>
      </c>
    </row>
    <row r="76" spans="1:5" ht="369.75">
      <c r="A76" t="s">
        <v>57</v>
      </c>
      <c r="E76" s="39" t="s">
        <v>3951</v>
      </c>
    </row>
    <row r="77" spans="1:16" ht="12.75">
      <c r="A77" t="s">
        <v>49</v>
      </c>
      <c s="34" t="s">
        <v>153</v>
      </c>
      <c s="34" t="s">
        <v>3956</v>
      </c>
      <c s="35" t="s">
        <v>55</v>
      </c>
      <c s="6" t="s">
        <v>3957</v>
      </c>
      <c s="36" t="s">
        <v>108</v>
      </c>
      <c s="37">
        <v>1.908</v>
      </c>
      <c s="36">
        <v>0</v>
      </c>
      <c s="36">
        <f>ROUND(G77*H77,6)</f>
      </c>
      <c r="L77" s="38">
        <v>0</v>
      </c>
      <c s="32">
        <f>ROUND(ROUND(L77,2)*ROUND(G77,3),2)</f>
      </c>
      <c s="36" t="s">
        <v>3071</v>
      </c>
      <c>
        <f>(M77*21)/100</f>
      </c>
      <c t="s">
        <v>27</v>
      </c>
    </row>
    <row r="78" spans="1:5" ht="12.75">
      <c r="A78" s="35" t="s">
        <v>54</v>
      </c>
      <c r="E78" s="39" t="s">
        <v>55</v>
      </c>
    </row>
    <row r="79" spans="1:5" ht="89.25">
      <c r="A79" s="35" t="s">
        <v>56</v>
      </c>
      <c r="E79" s="40" t="s">
        <v>4423</v>
      </c>
    </row>
    <row r="80" spans="1:5" ht="369.75">
      <c r="A80" t="s">
        <v>57</v>
      </c>
      <c r="E80" s="39" t="s">
        <v>3951</v>
      </c>
    </row>
    <row r="81" spans="1:16" ht="12.75">
      <c r="A81" t="s">
        <v>49</v>
      </c>
      <c s="34" t="s">
        <v>157</v>
      </c>
      <c s="34" t="s">
        <v>3959</v>
      </c>
      <c s="35" t="s">
        <v>55</v>
      </c>
      <c s="6" t="s">
        <v>3960</v>
      </c>
      <c s="36" t="s">
        <v>108</v>
      </c>
      <c s="37">
        <v>1.908</v>
      </c>
      <c s="36">
        <v>0</v>
      </c>
      <c s="36">
        <f>ROUND(G81*H81,6)</f>
      </c>
      <c r="L81" s="38">
        <v>0</v>
      </c>
      <c s="32">
        <f>ROUND(ROUND(L81,2)*ROUND(G81,3),2)</f>
      </c>
      <c s="36" t="s">
        <v>3071</v>
      </c>
      <c>
        <f>(M81*21)/100</f>
      </c>
      <c t="s">
        <v>27</v>
      </c>
    </row>
    <row r="82" spans="1:5" ht="12.75">
      <c r="A82" s="35" t="s">
        <v>54</v>
      </c>
      <c r="E82" s="39" t="s">
        <v>55</v>
      </c>
    </row>
    <row r="83" spans="1:5" ht="89.25">
      <c r="A83" s="35" t="s">
        <v>56</v>
      </c>
      <c r="E83" s="40" t="s">
        <v>4423</v>
      </c>
    </row>
    <row r="84" spans="1:5" ht="38.25">
      <c r="A84" t="s">
        <v>57</v>
      </c>
      <c r="E84" s="39" t="s">
        <v>3225</v>
      </c>
    </row>
    <row r="85" spans="1:16" ht="12.75">
      <c r="A85" t="s">
        <v>49</v>
      </c>
      <c s="34" t="s">
        <v>161</v>
      </c>
      <c s="34" t="s">
        <v>3226</v>
      </c>
      <c s="35" t="s">
        <v>55</v>
      </c>
      <c s="6" t="s">
        <v>3227</v>
      </c>
      <c s="36" t="s">
        <v>108</v>
      </c>
      <c s="37">
        <v>2.862</v>
      </c>
      <c s="36">
        <v>0</v>
      </c>
      <c s="36">
        <f>ROUND(G85*H85,6)</f>
      </c>
      <c r="L85" s="38">
        <v>0</v>
      </c>
      <c s="32">
        <f>ROUND(ROUND(L85,2)*ROUND(G85,3),2)</f>
      </c>
      <c s="36" t="s">
        <v>3071</v>
      </c>
      <c>
        <f>(M85*21)/100</f>
      </c>
      <c t="s">
        <v>27</v>
      </c>
    </row>
    <row r="86" spans="1:5" ht="12.75">
      <c r="A86" s="35" t="s">
        <v>54</v>
      </c>
      <c r="E86" s="39" t="s">
        <v>55</v>
      </c>
    </row>
    <row r="87" spans="1:5" ht="89.25">
      <c r="A87" s="35" t="s">
        <v>56</v>
      </c>
      <c r="E87" s="40" t="s">
        <v>4424</v>
      </c>
    </row>
    <row r="88" spans="1:5" ht="102">
      <c r="A88" t="s">
        <v>57</v>
      </c>
      <c r="E88" s="39" t="s">
        <v>3229</v>
      </c>
    </row>
    <row r="89" spans="1:13" ht="12.75">
      <c r="A89" t="s">
        <v>46</v>
      </c>
      <c r="C89" s="31" t="s">
        <v>110</v>
      </c>
      <c r="E89" s="33" t="s">
        <v>3963</v>
      </c>
      <c r="J89" s="32">
        <f>0</f>
      </c>
      <c s="32">
        <f>0</f>
      </c>
      <c s="32">
        <f>0+L90+L94+L98</f>
      </c>
      <c s="32">
        <f>0+M90+M94+M98</f>
      </c>
    </row>
    <row r="90" spans="1:16" ht="25.5">
      <c r="A90" t="s">
        <v>49</v>
      </c>
      <c s="34" t="s">
        <v>165</v>
      </c>
      <c s="34" t="s">
        <v>3964</v>
      </c>
      <c s="35" t="s">
        <v>55</v>
      </c>
      <c s="6" t="s">
        <v>3965</v>
      </c>
      <c s="36" t="s">
        <v>100</v>
      </c>
      <c s="37">
        <v>103.88</v>
      </c>
      <c s="36">
        <v>0</v>
      </c>
      <c s="36">
        <f>ROUND(G90*H90,6)</f>
      </c>
      <c r="L90" s="38">
        <v>0</v>
      </c>
      <c s="32">
        <f>ROUND(ROUND(L90,2)*ROUND(G90,3),2)</f>
      </c>
      <c s="36" t="s">
        <v>3071</v>
      </c>
      <c>
        <f>(M90*21)/100</f>
      </c>
      <c t="s">
        <v>27</v>
      </c>
    </row>
    <row r="91" spans="1:5" ht="12.75">
      <c r="A91" s="35" t="s">
        <v>54</v>
      </c>
      <c r="E91" s="39" t="s">
        <v>3966</v>
      </c>
    </row>
    <row r="92" spans="1:5" ht="76.5">
      <c r="A92" s="35" t="s">
        <v>56</v>
      </c>
      <c r="E92" s="40" t="s">
        <v>4425</v>
      </c>
    </row>
    <row r="93" spans="1:5" ht="191.25">
      <c r="A93" t="s">
        <v>57</v>
      </c>
      <c r="E93" s="39" t="s">
        <v>3968</v>
      </c>
    </row>
    <row r="94" spans="1:16" ht="25.5">
      <c r="A94" t="s">
        <v>49</v>
      </c>
      <c s="34" t="s">
        <v>168</v>
      </c>
      <c s="34" t="s">
        <v>3969</v>
      </c>
      <c s="35" t="s">
        <v>55</v>
      </c>
      <c s="6" t="s">
        <v>3970</v>
      </c>
      <c s="36" t="s">
        <v>100</v>
      </c>
      <c s="37">
        <v>207.76</v>
      </c>
      <c s="36">
        <v>0</v>
      </c>
      <c s="36">
        <f>ROUND(G94*H94,6)</f>
      </c>
      <c r="L94" s="38">
        <v>0</v>
      </c>
      <c s="32">
        <f>ROUND(ROUND(L94,2)*ROUND(G94,3),2)</f>
      </c>
      <c s="36" t="s">
        <v>3071</v>
      </c>
      <c>
        <f>(M94*21)/100</f>
      </c>
      <c t="s">
        <v>27</v>
      </c>
    </row>
    <row r="95" spans="1:5" ht="12.75">
      <c r="A95" s="35" t="s">
        <v>54</v>
      </c>
      <c r="E95" s="39" t="s">
        <v>3971</v>
      </c>
    </row>
    <row r="96" spans="1:5" ht="12.75">
      <c r="A96" s="35" t="s">
        <v>56</v>
      </c>
      <c r="E96" s="40" t="s">
        <v>4426</v>
      </c>
    </row>
    <row r="97" spans="1:5" ht="191.25">
      <c r="A97" t="s">
        <v>57</v>
      </c>
      <c r="E97" s="39" t="s">
        <v>3968</v>
      </c>
    </row>
    <row r="98" spans="1:16" ht="12.75">
      <c r="A98" t="s">
        <v>49</v>
      </c>
      <c s="34" t="s">
        <v>171</v>
      </c>
      <c s="34" t="s">
        <v>3973</v>
      </c>
      <c s="35" t="s">
        <v>55</v>
      </c>
      <c s="6" t="s">
        <v>3974</v>
      </c>
      <c s="36" t="s">
        <v>100</v>
      </c>
      <c s="37">
        <v>97.44</v>
      </c>
      <c s="36">
        <v>0</v>
      </c>
      <c s="36">
        <f>ROUND(G98*H98,6)</f>
      </c>
      <c r="L98" s="38">
        <v>0</v>
      </c>
      <c s="32">
        <f>ROUND(ROUND(L98,2)*ROUND(G98,3),2)</f>
      </c>
      <c s="36" t="s">
        <v>3071</v>
      </c>
      <c>
        <f>(M98*21)/100</f>
      </c>
      <c t="s">
        <v>27</v>
      </c>
    </row>
    <row r="99" spans="1:5" ht="12.75">
      <c r="A99" s="35" t="s">
        <v>54</v>
      </c>
      <c r="E99" s="39" t="s">
        <v>55</v>
      </c>
    </row>
    <row r="100" spans="1:5" ht="38.25">
      <c r="A100" s="35" t="s">
        <v>56</v>
      </c>
      <c r="E100" s="40" t="s">
        <v>4427</v>
      </c>
    </row>
    <row r="101" spans="1:5" ht="38.25">
      <c r="A101" t="s">
        <v>57</v>
      </c>
      <c r="E101" s="39" t="s">
        <v>3976</v>
      </c>
    </row>
    <row r="102" spans="1:13" ht="12.75">
      <c r="A102" t="s">
        <v>46</v>
      </c>
      <c r="C102" s="31" t="s">
        <v>119</v>
      </c>
      <c r="E102" s="33" t="s">
        <v>3562</v>
      </c>
      <c r="J102" s="32">
        <f>0</f>
      </c>
      <c s="32">
        <f>0</f>
      </c>
      <c s="32">
        <f>0+L103+L107+L111+L115+L119</f>
      </c>
      <c s="32">
        <f>0+M103+M107+M111+M115+M119</f>
      </c>
    </row>
    <row r="103" spans="1:16" ht="12.75">
      <c r="A103" t="s">
        <v>49</v>
      </c>
      <c s="34" t="s">
        <v>174</v>
      </c>
      <c s="34" t="s">
        <v>4045</v>
      </c>
      <c s="35" t="s">
        <v>55</v>
      </c>
      <c s="6" t="s">
        <v>4046</v>
      </c>
      <c s="36" t="s">
        <v>104</v>
      </c>
      <c s="37">
        <v>11.655</v>
      </c>
      <c s="36">
        <v>0</v>
      </c>
      <c s="36">
        <f>ROUND(G103*H103,6)</f>
      </c>
      <c r="L103" s="38">
        <v>0</v>
      </c>
      <c s="32">
        <f>ROUND(ROUND(L103,2)*ROUND(G103,3),2)</f>
      </c>
      <c s="36" t="s">
        <v>3071</v>
      </c>
      <c>
        <f>(M103*21)/100</f>
      </c>
      <c t="s">
        <v>27</v>
      </c>
    </row>
    <row r="104" spans="1:5" ht="12.75">
      <c r="A104" s="35" t="s">
        <v>54</v>
      </c>
      <c r="E104" s="39" t="s">
        <v>55</v>
      </c>
    </row>
    <row r="105" spans="1:5" ht="76.5">
      <c r="A105" s="35" t="s">
        <v>56</v>
      </c>
      <c r="E105" s="40" t="s">
        <v>4076</v>
      </c>
    </row>
    <row r="106" spans="1:5" ht="38.25">
      <c r="A106" t="s">
        <v>57</v>
      </c>
      <c r="E106" s="39" t="s">
        <v>4048</v>
      </c>
    </row>
    <row r="107" spans="1:16" ht="12.75">
      <c r="A107" t="s">
        <v>49</v>
      </c>
      <c s="34" t="s">
        <v>177</v>
      </c>
      <c s="34" t="s">
        <v>4428</v>
      </c>
      <c s="35" t="s">
        <v>55</v>
      </c>
      <c s="6" t="s">
        <v>4429</v>
      </c>
      <c s="36" t="s">
        <v>104</v>
      </c>
      <c s="37">
        <v>16.8</v>
      </c>
      <c s="36">
        <v>0</v>
      </c>
      <c s="36">
        <f>ROUND(G107*H107,6)</f>
      </c>
      <c r="L107" s="38">
        <v>0</v>
      </c>
      <c s="32">
        <f>ROUND(ROUND(L107,2)*ROUND(G107,3),2)</f>
      </c>
      <c s="36" t="s">
        <v>53</v>
      </c>
      <c>
        <f>(M107*21)/100</f>
      </c>
      <c t="s">
        <v>27</v>
      </c>
    </row>
    <row r="108" spans="1:5" ht="12.75">
      <c r="A108" s="35" t="s">
        <v>54</v>
      </c>
      <c r="E108" s="39" t="s">
        <v>55</v>
      </c>
    </row>
    <row r="109" spans="1:5" ht="38.25">
      <c r="A109" s="35" t="s">
        <v>56</v>
      </c>
      <c r="E109" s="40" t="s">
        <v>4430</v>
      </c>
    </row>
    <row r="110" spans="1:5" ht="63.75">
      <c r="A110" t="s">
        <v>57</v>
      </c>
      <c r="E110" s="39" t="s">
        <v>3429</v>
      </c>
    </row>
    <row r="111" spans="1:16" ht="12.75">
      <c r="A111" t="s">
        <v>49</v>
      </c>
      <c s="34" t="s">
        <v>180</v>
      </c>
      <c s="34" t="s">
        <v>3990</v>
      </c>
      <c s="35" t="s">
        <v>55</v>
      </c>
      <c s="6" t="s">
        <v>3991</v>
      </c>
      <c s="36" t="s">
        <v>108</v>
      </c>
      <c s="37">
        <v>13.6</v>
      </c>
      <c s="36">
        <v>0</v>
      </c>
      <c s="36">
        <f>ROUND(G111*H111,6)</f>
      </c>
      <c r="L111" s="38">
        <v>0</v>
      </c>
      <c s="32">
        <f>ROUND(ROUND(L111,2)*ROUND(G111,3),2)</f>
      </c>
      <c s="36" t="s">
        <v>3071</v>
      </c>
      <c>
        <f>(M111*21)/100</f>
      </c>
      <c t="s">
        <v>27</v>
      </c>
    </row>
    <row r="112" spans="1:5" ht="12.75">
      <c r="A112" s="35" t="s">
        <v>54</v>
      </c>
      <c r="E112" s="39" t="s">
        <v>55</v>
      </c>
    </row>
    <row r="113" spans="1:5" ht="89.25">
      <c r="A113" s="35" t="s">
        <v>56</v>
      </c>
      <c r="E113" s="40" t="s">
        <v>4431</v>
      </c>
    </row>
    <row r="114" spans="1:5" ht="114.75">
      <c r="A114" t="s">
        <v>57</v>
      </c>
      <c r="E114" s="39" t="s">
        <v>3282</v>
      </c>
    </row>
    <row r="115" spans="1:16" ht="12.75">
      <c r="A115" t="s">
        <v>49</v>
      </c>
      <c s="34" t="s">
        <v>183</v>
      </c>
      <c s="34" t="s">
        <v>4432</v>
      </c>
      <c s="35" t="s">
        <v>55</v>
      </c>
      <c s="6" t="s">
        <v>4433</v>
      </c>
      <c s="36" t="s">
        <v>108</v>
      </c>
      <c s="37">
        <v>9.5</v>
      </c>
      <c s="36">
        <v>0</v>
      </c>
      <c s="36">
        <f>ROUND(G115*H115,6)</f>
      </c>
      <c r="L115" s="38">
        <v>0</v>
      </c>
      <c s="32">
        <f>ROUND(ROUND(L115,2)*ROUND(G115,3),2)</f>
      </c>
      <c s="36" t="s">
        <v>3071</v>
      </c>
      <c>
        <f>(M115*21)/100</f>
      </c>
      <c t="s">
        <v>27</v>
      </c>
    </row>
    <row r="116" spans="1:5" ht="12.75">
      <c r="A116" s="35" t="s">
        <v>54</v>
      </c>
      <c r="E116" s="39" t="s">
        <v>55</v>
      </c>
    </row>
    <row r="117" spans="1:5" ht="51">
      <c r="A117" s="35" t="s">
        <v>56</v>
      </c>
      <c r="E117" s="40" t="s">
        <v>4434</v>
      </c>
    </row>
    <row r="118" spans="1:5" ht="114.75">
      <c r="A118" t="s">
        <v>57</v>
      </c>
      <c r="E118" s="39" t="s">
        <v>3282</v>
      </c>
    </row>
    <row r="119" spans="1:16" ht="12.75">
      <c r="A119" t="s">
        <v>49</v>
      </c>
      <c s="34" t="s">
        <v>187</v>
      </c>
      <c s="34" t="s">
        <v>4080</v>
      </c>
      <c s="35" t="s">
        <v>55</v>
      </c>
      <c s="6" t="s">
        <v>4081</v>
      </c>
      <c s="36" t="s">
        <v>554</v>
      </c>
      <c s="37">
        <v>5</v>
      </c>
      <c s="36">
        <v>0</v>
      </c>
      <c s="36">
        <f>ROUND(G119*H119,6)</f>
      </c>
      <c r="L119" s="38">
        <v>0</v>
      </c>
      <c s="32">
        <f>ROUND(ROUND(L119,2)*ROUND(G119,3),2)</f>
      </c>
      <c s="36" t="s">
        <v>3071</v>
      </c>
      <c>
        <f>(M119*21)/100</f>
      </c>
      <c t="s">
        <v>27</v>
      </c>
    </row>
    <row r="120" spans="1:5" ht="12.75">
      <c r="A120" s="35" t="s">
        <v>54</v>
      </c>
      <c r="E120" s="39" t="s">
        <v>55</v>
      </c>
    </row>
    <row r="121" spans="1:5" ht="25.5">
      <c r="A121" s="35" t="s">
        <v>56</v>
      </c>
      <c r="E121" s="40" t="s">
        <v>4435</v>
      </c>
    </row>
    <row r="122" spans="1:5" ht="76.5">
      <c r="A122" t="s">
        <v>57</v>
      </c>
      <c r="E122" s="39" t="s">
        <v>4083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8.xml><?xml version="1.0" encoding="utf-8"?>
<worksheet xmlns="http://schemas.openxmlformats.org/spreadsheetml/2006/main" xmlns:r="http://schemas.openxmlformats.org/officeDocument/2006/relationships">
  <dimension ref="A1:T21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3894</v>
      </c>
      <c s="41">
        <f>Rekapitulace!C81</f>
      </c>
      <c s="20" t="s">
        <v>0</v>
      </c>
      <c t="s">
        <v>23</v>
      </c>
      <c t="s">
        <v>27</v>
      </c>
    </row>
    <row r="4" spans="1:16" ht="32" customHeight="1">
      <c r="A4" s="24" t="s">
        <v>20</v>
      </c>
      <c s="25" t="s">
        <v>28</v>
      </c>
      <c s="27" t="s">
        <v>3894</v>
      </c>
      <c r="E4" s="26" t="s">
        <v>3895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COUNTIFS(L8:L214,"=0",A8:A214,"P")+COUNTIFS(L8:L214,"",A8:A214,"P")+SUM(Q8:Q214)</f>
      </c>
    </row>
    <row r="8" spans="1:13" ht="12.75">
      <c r="A8" t="s">
        <v>44</v>
      </c>
      <c r="C8" s="28" t="s">
        <v>4438</v>
      </c>
      <c r="E8" s="30" t="s">
        <v>4437</v>
      </c>
      <c r="J8" s="29">
        <f>0+J9+J30+J71+J76+J101+J138+J163+J188+J193</f>
      </c>
      <c s="29">
        <f>0+K9+K30+K71+K76+K101+K138+K163+K188+K193</f>
      </c>
      <c s="29">
        <f>0+L9+L30+L71+L76+L101+L138+L163+L188+L193</f>
      </c>
      <c s="29">
        <f>0+M9+M30+M71+M76+M101+M138+M163+M188+M193</f>
      </c>
    </row>
    <row r="9" spans="1:13" ht="12.75">
      <c r="A9" t="s">
        <v>46</v>
      </c>
      <c r="C9" s="31" t="s">
        <v>620</v>
      </c>
      <c r="E9" s="33" t="s">
        <v>621</v>
      </c>
      <c r="J9" s="32">
        <f>0</f>
      </c>
      <c s="32">
        <f>0</f>
      </c>
      <c s="32">
        <f>0+L10+L14+L18+L22+L26</f>
      </c>
      <c s="32">
        <f>0+M10+M14+M18+M22+M26</f>
      </c>
    </row>
    <row r="10" spans="1:16" ht="25.5">
      <c r="A10" t="s">
        <v>49</v>
      </c>
      <c s="34" t="s">
        <v>47</v>
      </c>
      <c s="34" t="s">
        <v>571</v>
      </c>
      <c s="35" t="s">
        <v>572</v>
      </c>
      <c s="6" t="s">
        <v>573</v>
      </c>
      <c s="36" t="s">
        <v>554</v>
      </c>
      <c s="37">
        <v>4090.44</v>
      </c>
      <c s="36">
        <v>0</v>
      </c>
      <c s="36">
        <f>ROUND(G10*H10,6)</f>
      </c>
      <c r="L10" s="38">
        <v>0</v>
      </c>
      <c s="32">
        <f>ROUND(ROUND(L10,2)*ROUND(G10,3),2)</f>
      </c>
      <c s="36" t="s">
        <v>53</v>
      </c>
      <c>
        <f>(M10*21)/100</f>
      </c>
      <c t="s">
        <v>27</v>
      </c>
    </row>
    <row r="11" spans="1:5" ht="25.5">
      <c r="A11" s="35" t="s">
        <v>54</v>
      </c>
      <c r="E11" s="39" t="s">
        <v>555</v>
      </c>
    </row>
    <row r="12" spans="1:5" ht="25.5">
      <c r="A12" s="35" t="s">
        <v>56</v>
      </c>
      <c r="E12" s="40" t="s">
        <v>4439</v>
      </c>
    </row>
    <row r="13" spans="1:5" ht="165.75">
      <c r="A13" t="s">
        <v>57</v>
      </c>
      <c r="E13" s="39" t="s">
        <v>556</v>
      </c>
    </row>
    <row r="14" spans="1:16" ht="25.5">
      <c r="A14" t="s">
        <v>49</v>
      </c>
      <c s="34" t="s">
        <v>27</v>
      </c>
      <c s="34" t="s">
        <v>551</v>
      </c>
      <c s="35" t="s">
        <v>552</v>
      </c>
      <c s="6" t="s">
        <v>553</v>
      </c>
      <c s="36" t="s">
        <v>554</v>
      </c>
      <c s="37">
        <v>185.838</v>
      </c>
      <c s="36">
        <v>0</v>
      </c>
      <c s="36">
        <f>ROUND(G14*H14,6)</f>
      </c>
      <c r="L14" s="38">
        <v>0</v>
      </c>
      <c s="32">
        <f>ROUND(ROUND(L14,2)*ROUND(G14,3),2)</f>
      </c>
      <c s="36" t="s">
        <v>53</v>
      </c>
      <c>
        <f>(M14*21)/100</f>
      </c>
      <c t="s">
        <v>27</v>
      </c>
    </row>
    <row r="15" spans="1:5" ht="25.5">
      <c r="A15" s="35" t="s">
        <v>54</v>
      </c>
      <c r="E15" s="39" t="s">
        <v>555</v>
      </c>
    </row>
    <row r="16" spans="1:5" ht="25.5">
      <c r="A16" s="35" t="s">
        <v>56</v>
      </c>
      <c r="E16" s="40" t="s">
        <v>4440</v>
      </c>
    </row>
    <row r="17" spans="1:5" ht="165.75">
      <c r="A17" t="s">
        <v>57</v>
      </c>
      <c r="E17" s="39" t="s">
        <v>556</v>
      </c>
    </row>
    <row r="18" spans="1:16" ht="25.5">
      <c r="A18" t="s">
        <v>49</v>
      </c>
      <c s="34" t="s">
        <v>26</v>
      </c>
      <c s="34" t="s">
        <v>2765</v>
      </c>
      <c s="35" t="s">
        <v>2766</v>
      </c>
      <c s="6" t="s">
        <v>2767</v>
      </c>
      <c s="36" t="s">
        <v>554</v>
      </c>
      <c s="37">
        <v>255.6</v>
      </c>
      <c s="36">
        <v>0</v>
      </c>
      <c s="36">
        <f>ROUND(G18*H18,6)</f>
      </c>
      <c r="L18" s="38">
        <v>0</v>
      </c>
      <c s="32">
        <f>ROUND(ROUND(L18,2)*ROUND(G18,3),2)</f>
      </c>
      <c s="36" t="s">
        <v>53</v>
      </c>
      <c>
        <f>(M18*21)/100</f>
      </c>
      <c t="s">
        <v>27</v>
      </c>
    </row>
    <row r="19" spans="1:5" ht="25.5">
      <c r="A19" s="35" t="s">
        <v>54</v>
      </c>
      <c r="E19" s="39" t="s">
        <v>555</v>
      </c>
    </row>
    <row r="20" spans="1:5" ht="25.5">
      <c r="A20" s="35" t="s">
        <v>56</v>
      </c>
      <c r="E20" s="40" t="s">
        <v>4441</v>
      </c>
    </row>
    <row r="21" spans="1:5" ht="165.75">
      <c r="A21" t="s">
        <v>57</v>
      </c>
      <c r="E21" s="39" t="s">
        <v>556</v>
      </c>
    </row>
    <row r="22" spans="1:16" ht="25.5">
      <c r="A22" t="s">
        <v>49</v>
      </c>
      <c s="34" t="s">
        <v>65</v>
      </c>
      <c s="34" t="s">
        <v>2787</v>
      </c>
      <c s="35" t="s">
        <v>2788</v>
      </c>
      <c s="6" t="s">
        <v>2789</v>
      </c>
      <c s="36" t="s">
        <v>554</v>
      </c>
      <c s="37">
        <v>654.275</v>
      </c>
      <c s="36">
        <v>0</v>
      </c>
      <c s="36">
        <f>ROUND(G22*H22,6)</f>
      </c>
      <c r="L22" s="38">
        <v>0</v>
      </c>
      <c s="32">
        <f>ROUND(ROUND(L22,2)*ROUND(G22,3),2)</f>
      </c>
      <c s="36" t="s">
        <v>53</v>
      </c>
      <c>
        <f>(M22*21)/100</f>
      </c>
      <c t="s">
        <v>27</v>
      </c>
    </row>
    <row r="23" spans="1:5" ht="25.5">
      <c r="A23" s="35" t="s">
        <v>54</v>
      </c>
      <c r="E23" s="39" t="s">
        <v>555</v>
      </c>
    </row>
    <row r="24" spans="1:5" ht="38.25">
      <c r="A24" s="35" t="s">
        <v>56</v>
      </c>
      <c r="E24" s="40" t="s">
        <v>4442</v>
      </c>
    </row>
    <row r="25" spans="1:5" ht="165.75">
      <c r="A25" t="s">
        <v>57</v>
      </c>
      <c r="E25" s="39" t="s">
        <v>556</v>
      </c>
    </row>
    <row r="26" spans="1:16" ht="25.5">
      <c r="A26" t="s">
        <v>49</v>
      </c>
      <c s="34" t="s">
        <v>70</v>
      </c>
      <c s="34" t="s">
        <v>2803</v>
      </c>
      <c s="35" t="s">
        <v>2804</v>
      </c>
      <c s="6" t="s">
        <v>2805</v>
      </c>
      <c s="36" t="s">
        <v>554</v>
      </c>
      <c s="37">
        <v>142</v>
      </c>
      <c s="36">
        <v>0</v>
      </c>
      <c s="36">
        <f>ROUND(G26*H26,6)</f>
      </c>
      <c r="L26" s="38">
        <v>0</v>
      </c>
      <c s="32">
        <f>ROUND(ROUND(L26,2)*ROUND(G26,3),2)</f>
      </c>
      <c s="36" t="s">
        <v>53</v>
      </c>
      <c>
        <f>(M26*21)/100</f>
      </c>
      <c t="s">
        <v>27</v>
      </c>
    </row>
    <row r="27" spans="1:5" ht="25.5">
      <c r="A27" s="35" t="s">
        <v>54</v>
      </c>
      <c r="E27" s="39" t="s">
        <v>555</v>
      </c>
    </row>
    <row r="28" spans="1:5" ht="12.75">
      <c r="A28" s="35" t="s">
        <v>56</v>
      </c>
      <c r="E28" s="40" t="s">
        <v>4443</v>
      </c>
    </row>
    <row r="29" spans="1:5" ht="165.75">
      <c r="A29" t="s">
        <v>57</v>
      </c>
      <c r="E29" s="39" t="s">
        <v>556</v>
      </c>
    </row>
    <row r="30" spans="1:13" ht="12.75">
      <c r="A30" t="s">
        <v>46</v>
      </c>
      <c r="C30" s="31" t="s">
        <v>47</v>
      </c>
      <c r="E30" s="33" t="s">
        <v>86</v>
      </c>
      <c r="J30" s="32">
        <f>0</f>
      </c>
      <c s="32">
        <f>0</f>
      </c>
      <c s="32">
        <f>0+L31+L35+L39+L43+L47+L51+L55+L59+L63+L67</f>
      </c>
      <c s="32">
        <f>0+M31+M35+M39+M43+M47+M51+M55+M59+M63+M67</f>
      </c>
    </row>
    <row r="31" spans="1:16" ht="12.75">
      <c r="A31" t="s">
        <v>49</v>
      </c>
      <c s="34" t="s">
        <v>75</v>
      </c>
      <c s="34" t="s">
        <v>3289</v>
      </c>
      <c s="35" t="s">
        <v>55</v>
      </c>
      <c s="6" t="s">
        <v>99</v>
      </c>
      <c s="36" t="s">
        <v>100</v>
      </c>
      <c s="37">
        <v>291</v>
      </c>
      <c s="36">
        <v>0</v>
      </c>
      <c s="36">
        <f>ROUND(G31*H31,6)</f>
      </c>
      <c r="L31" s="38">
        <v>0</v>
      </c>
      <c s="32">
        <f>ROUND(ROUND(L31,2)*ROUND(G31,3),2)</f>
      </c>
      <c s="36" t="s">
        <v>3071</v>
      </c>
      <c>
        <f>(M31*21)/100</f>
      </c>
      <c t="s">
        <v>27</v>
      </c>
    </row>
    <row r="32" spans="1:5" ht="12.75">
      <c r="A32" s="35" t="s">
        <v>54</v>
      </c>
      <c r="E32" s="39" t="s">
        <v>55</v>
      </c>
    </row>
    <row r="33" spans="1:5" ht="153">
      <c r="A33" s="35" t="s">
        <v>56</v>
      </c>
      <c r="E33" s="40" t="s">
        <v>4444</v>
      </c>
    </row>
    <row r="34" spans="1:5" ht="38.25">
      <c r="A34" t="s">
        <v>57</v>
      </c>
      <c r="E34" s="39" t="s">
        <v>3903</v>
      </c>
    </row>
    <row r="35" spans="1:16" ht="25.5">
      <c r="A35" t="s">
        <v>49</v>
      </c>
      <c s="34" t="s">
        <v>110</v>
      </c>
      <c s="34" t="s">
        <v>4445</v>
      </c>
      <c s="35" t="s">
        <v>55</v>
      </c>
      <c s="6" t="s">
        <v>4446</v>
      </c>
      <c s="36" t="s">
        <v>108</v>
      </c>
      <c s="37">
        <v>230.75</v>
      </c>
      <c s="36">
        <v>0</v>
      </c>
      <c s="36">
        <f>ROUND(G35*H35,6)</f>
      </c>
      <c r="L35" s="38">
        <v>0</v>
      </c>
      <c s="32">
        <f>ROUND(ROUND(L35,2)*ROUND(G35,3),2)</f>
      </c>
      <c s="36" t="s">
        <v>3071</v>
      </c>
      <c>
        <f>(M35*21)/100</f>
      </c>
      <c t="s">
        <v>27</v>
      </c>
    </row>
    <row r="36" spans="1:5" ht="12.75">
      <c r="A36" s="35" t="s">
        <v>54</v>
      </c>
      <c r="E36" s="39" t="s">
        <v>55</v>
      </c>
    </row>
    <row r="37" spans="1:5" ht="38.25">
      <c r="A37" s="35" t="s">
        <v>56</v>
      </c>
      <c r="E37" s="40" t="s">
        <v>4447</v>
      </c>
    </row>
    <row r="38" spans="1:5" ht="63.75">
      <c r="A38" t="s">
        <v>57</v>
      </c>
      <c r="E38" s="39" t="s">
        <v>4448</v>
      </c>
    </row>
    <row r="39" spans="1:16" ht="12.75">
      <c r="A39" t="s">
        <v>49</v>
      </c>
      <c s="34" t="s">
        <v>114</v>
      </c>
      <c s="34" t="s">
        <v>3133</v>
      </c>
      <c s="35" t="s">
        <v>55</v>
      </c>
      <c s="6" t="s">
        <v>3134</v>
      </c>
      <c s="36" t="s">
        <v>108</v>
      </c>
      <c s="37">
        <v>79.922</v>
      </c>
      <c s="36">
        <v>0</v>
      </c>
      <c s="36">
        <f>ROUND(G39*H39,6)</f>
      </c>
      <c r="L39" s="38">
        <v>0</v>
      </c>
      <c s="32">
        <f>ROUND(ROUND(L39,2)*ROUND(G39,3),2)</f>
      </c>
      <c s="36" t="s">
        <v>3071</v>
      </c>
      <c>
        <f>(M39*21)/100</f>
      </c>
      <c t="s">
        <v>27</v>
      </c>
    </row>
    <row r="40" spans="1:5" ht="12.75">
      <c r="A40" s="35" t="s">
        <v>54</v>
      </c>
      <c r="E40" s="39" t="s">
        <v>55</v>
      </c>
    </row>
    <row r="41" spans="1:5" ht="153">
      <c r="A41" s="35" t="s">
        <v>56</v>
      </c>
      <c r="E41" s="40" t="s">
        <v>4449</v>
      </c>
    </row>
    <row r="42" spans="1:5" ht="38.25">
      <c r="A42" t="s">
        <v>57</v>
      </c>
      <c r="E42" s="39" t="s">
        <v>3136</v>
      </c>
    </row>
    <row r="43" spans="1:16" ht="12.75">
      <c r="A43" t="s">
        <v>49</v>
      </c>
      <c s="34" t="s">
        <v>119</v>
      </c>
      <c s="34" t="s">
        <v>3905</v>
      </c>
      <c s="35" t="s">
        <v>55</v>
      </c>
      <c s="6" t="s">
        <v>3906</v>
      </c>
      <c s="36" t="s">
        <v>108</v>
      </c>
      <c s="37">
        <v>2045.22</v>
      </c>
      <c s="36">
        <v>0</v>
      </c>
      <c s="36">
        <f>ROUND(G43*H43,6)</f>
      </c>
      <c r="L43" s="38">
        <v>0</v>
      </c>
      <c s="32">
        <f>ROUND(ROUND(L43,2)*ROUND(G43,3),2)</f>
      </c>
      <c s="36" t="s">
        <v>3071</v>
      </c>
      <c>
        <f>(M43*21)/100</f>
      </c>
      <c t="s">
        <v>27</v>
      </c>
    </row>
    <row r="44" spans="1:5" ht="12.75">
      <c r="A44" s="35" t="s">
        <v>54</v>
      </c>
      <c r="E44" s="39" t="s">
        <v>55</v>
      </c>
    </row>
    <row r="45" spans="1:5" ht="255">
      <c r="A45" s="35" t="s">
        <v>56</v>
      </c>
      <c r="E45" s="40" t="s">
        <v>4450</v>
      </c>
    </row>
    <row r="46" spans="1:5" ht="369.75">
      <c r="A46" t="s">
        <v>57</v>
      </c>
      <c r="E46" s="39" t="s">
        <v>4451</v>
      </c>
    </row>
    <row r="47" spans="1:16" ht="12.75">
      <c r="A47" t="s">
        <v>49</v>
      </c>
      <c s="34" t="s">
        <v>123</v>
      </c>
      <c s="34" t="s">
        <v>3909</v>
      </c>
      <c s="35" t="s">
        <v>55</v>
      </c>
      <c s="6" t="s">
        <v>3910</v>
      </c>
      <c s="36" t="s">
        <v>108</v>
      </c>
      <c s="37">
        <v>2045.22</v>
      </c>
      <c s="36">
        <v>0</v>
      </c>
      <c s="36">
        <f>ROUND(G47*H47,6)</f>
      </c>
      <c r="L47" s="38">
        <v>0</v>
      </c>
      <c s="32">
        <f>ROUND(ROUND(L47,2)*ROUND(G47,3),2)</f>
      </c>
      <c s="36" t="s">
        <v>3071</v>
      </c>
      <c>
        <f>(M47*21)/100</f>
      </c>
      <c t="s">
        <v>27</v>
      </c>
    </row>
    <row r="48" spans="1:5" ht="12.75">
      <c r="A48" s="35" t="s">
        <v>54</v>
      </c>
      <c r="E48" s="39" t="s">
        <v>55</v>
      </c>
    </row>
    <row r="49" spans="1:5" ht="12.75">
      <c r="A49" s="35" t="s">
        <v>56</v>
      </c>
      <c r="E49" s="40" t="s">
        <v>4452</v>
      </c>
    </row>
    <row r="50" spans="1:5" ht="191.25">
      <c r="A50" t="s">
        <v>57</v>
      </c>
      <c r="E50" s="39" t="s">
        <v>3912</v>
      </c>
    </row>
    <row r="51" spans="1:16" ht="12.75">
      <c r="A51" t="s">
        <v>49</v>
      </c>
      <c s="34" t="s">
        <v>127</v>
      </c>
      <c s="34" t="s">
        <v>3156</v>
      </c>
      <c s="35" t="s">
        <v>55</v>
      </c>
      <c s="6" t="s">
        <v>3157</v>
      </c>
      <c s="36" t="s">
        <v>108</v>
      </c>
      <c s="37">
        <v>1671.728</v>
      </c>
      <c s="36">
        <v>0</v>
      </c>
      <c s="36">
        <f>ROUND(G51*H51,6)</f>
      </c>
      <c r="L51" s="38">
        <v>0</v>
      </c>
      <c s="32">
        <f>ROUND(ROUND(L51,2)*ROUND(G51,3),2)</f>
      </c>
      <c s="36" t="s">
        <v>3071</v>
      </c>
      <c>
        <f>(M51*21)/100</f>
      </c>
      <c t="s">
        <v>27</v>
      </c>
    </row>
    <row r="52" spans="1:5" ht="12.75">
      <c r="A52" s="35" t="s">
        <v>54</v>
      </c>
      <c r="E52" s="39" t="s">
        <v>55</v>
      </c>
    </row>
    <row r="53" spans="1:5" ht="267.75">
      <c r="A53" s="35" t="s">
        <v>56</v>
      </c>
      <c r="E53" s="40" t="s">
        <v>4453</v>
      </c>
    </row>
    <row r="54" spans="1:5" ht="229.5">
      <c r="A54" t="s">
        <v>57</v>
      </c>
      <c r="E54" s="39" t="s">
        <v>3159</v>
      </c>
    </row>
    <row r="55" spans="1:16" ht="12.75">
      <c r="A55" t="s">
        <v>49</v>
      </c>
      <c s="34" t="s">
        <v>131</v>
      </c>
      <c s="34" t="s">
        <v>3695</v>
      </c>
      <c s="35" t="s">
        <v>55</v>
      </c>
      <c s="6" t="s">
        <v>3696</v>
      </c>
      <c s="36" t="s">
        <v>108</v>
      </c>
      <c s="37">
        <v>6.888</v>
      </c>
      <c s="36">
        <v>0</v>
      </c>
      <c s="36">
        <f>ROUND(G55*H55,6)</f>
      </c>
      <c r="L55" s="38">
        <v>0</v>
      </c>
      <c s="32">
        <f>ROUND(ROUND(L55,2)*ROUND(G55,3),2)</f>
      </c>
      <c s="36" t="s">
        <v>3071</v>
      </c>
      <c>
        <f>(M55*21)/100</f>
      </c>
      <c t="s">
        <v>27</v>
      </c>
    </row>
    <row r="56" spans="1:5" ht="12.75">
      <c r="A56" s="35" t="s">
        <v>54</v>
      </c>
      <c r="E56" s="39" t="s">
        <v>55</v>
      </c>
    </row>
    <row r="57" spans="1:5" ht="76.5">
      <c r="A57" s="35" t="s">
        <v>56</v>
      </c>
      <c r="E57" s="40" t="s">
        <v>4454</v>
      </c>
    </row>
    <row r="58" spans="1:5" ht="293.25">
      <c r="A58" t="s">
        <v>57</v>
      </c>
      <c r="E58" s="39" t="s">
        <v>3915</v>
      </c>
    </row>
    <row r="59" spans="1:16" ht="12.75">
      <c r="A59" t="s">
        <v>49</v>
      </c>
      <c s="34" t="s">
        <v>135</v>
      </c>
      <c s="34" t="s">
        <v>3916</v>
      </c>
      <c s="35" t="s">
        <v>55</v>
      </c>
      <c s="6" t="s">
        <v>3917</v>
      </c>
      <c s="36" t="s">
        <v>100</v>
      </c>
      <c s="37">
        <v>532.81</v>
      </c>
      <c s="36">
        <v>0</v>
      </c>
      <c s="36">
        <f>ROUND(G59*H59,6)</f>
      </c>
      <c r="L59" s="38">
        <v>0</v>
      </c>
      <c s="32">
        <f>ROUND(ROUND(L59,2)*ROUND(G59,3),2)</f>
      </c>
      <c s="36" t="s">
        <v>3071</v>
      </c>
      <c>
        <f>(M59*21)/100</f>
      </c>
      <c t="s">
        <v>27</v>
      </c>
    </row>
    <row r="60" spans="1:5" ht="12.75">
      <c r="A60" s="35" t="s">
        <v>54</v>
      </c>
      <c r="E60" s="39" t="s">
        <v>55</v>
      </c>
    </row>
    <row r="61" spans="1:5" ht="127.5">
      <c r="A61" s="35" t="s">
        <v>56</v>
      </c>
      <c r="E61" s="40" t="s">
        <v>4455</v>
      </c>
    </row>
    <row r="62" spans="1:5" ht="38.25">
      <c r="A62" t="s">
        <v>57</v>
      </c>
      <c r="E62" s="39" t="s">
        <v>3177</v>
      </c>
    </row>
    <row r="63" spans="1:16" ht="12.75">
      <c r="A63" t="s">
        <v>49</v>
      </c>
      <c s="34" t="s">
        <v>140</v>
      </c>
      <c s="34" t="s">
        <v>3919</v>
      </c>
      <c s="35" t="s">
        <v>55</v>
      </c>
      <c s="6" t="s">
        <v>3920</v>
      </c>
      <c s="36" t="s">
        <v>100</v>
      </c>
      <c s="37">
        <v>532.81</v>
      </c>
      <c s="36">
        <v>0</v>
      </c>
      <c s="36">
        <f>ROUND(G63*H63,6)</f>
      </c>
      <c r="L63" s="38">
        <v>0</v>
      </c>
      <c s="32">
        <f>ROUND(ROUND(L63,2)*ROUND(G63,3),2)</f>
      </c>
      <c s="36" t="s">
        <v>3071</v>
      </c>
      <c>
        <f>(M63*21)/100</f>
      </c>
      <c t="s">
        <v>27</v>
      </c>
    </row>
    <row r="64" spans="1:5" ht="12.75">
      <c r="A64" s="35" t="s">
        <v>54</v>
      </c>
      <c r="E64" s="39" t="s">
        <v>55</v>
      </c>
    </row>
    <row r="65" spans="1:5" ht="127.5">
      <c r="A65" s="35" t="s">
        <v>56</v>
      </c>
      <c r="E65" s="40" t="s">
        <v>4455</v>
      </c>
    </row>
    <row r="66" spans="1:5" ht="25.5">
      <c r="A66" t="s">
        <v>57</v>
      </c>
      <c r="E66" s="39" t="s">
        <v>3921</v>
      </c>
    </row>
    <row r="67" spans="1:16" ht="12.75">
      <c r="A67" t="s">
        <v>49</v>
      </c>
      <c s="34" t="s">
        <v>145</v>
      </c>
      <c s="34" t="s">
        <v>3186</v>
      </c>
      <c s="35" t="s">
        <v>55</v>
      </c>
      <c s="6" t="s">
        <v>3187</v>
      </c>
      <c s="36" t="s">
        <v>100</v>
      </c>
      <c s="37">
        <v>532.81</v>
      </c>
      <c s="36">
        <v>0</v>
      </c>
      <c s="36">
        <f>ROUND(G67*H67,6)</f>
      </c>
      <c r="L67" s="38">
        <v>0</v>
      </c>
      <c s="32">
        <f>ROUND(ROUND(L67,2)*ROUND(G67,3),2)</f>
      </c>
      <c s="36" t="s">
        <v>3071</v>
      </c>
      <c>
        <f>(M67*21)/100</f>
      </c>
      <c t="s">
        <v>27</v>
      </c>
    </row>
    <row r="68" spans="1:5" ht="12.75">
      <c r="A68" s="35" t="s">
        <v>54</v>
      </c>
      <c r="E68" s="39" t="s">
        <v>55</v>
      </c>
    </row>
    <row r="69" spans="1:5" ht="127.5">
      <c r="A69" s="35" t="s">
        <v>56</v>
      </c>
      <c r="E69" s="40" t="s">
        <v>4455</v>
      </c>
    </row>
    <row r="70" spans="1:5" ht="38.25">
      <c r="A70" t="s">
        <v>57</v>
      </c>
      <c r="E70" s="39" t="s">
        <v>3189</v>
      </c>
    </row>
    <row r="71" spans="1:13" ht="12.75">
      <c r="A71" t="s">
        <v>46</v>
      </c>
      <c r="C71" s="31" t="s">
        <v>27</v>
      </c>
      <c r="E71" s="33" t="s">
        <v>3194</v>
      </c>
      <c r="J71" s="32">
        <f>0</f>
      </c>
      <c s="32">
        <f>0</f>
      </c>
      <c s="32">
        <f>0+L72</f>
      </c>
      <c s="32">
        <f>0+M72</f>
      </c>
    </row>
    <row r="72" spans="1:16" ht="12.75">
      <c r="A72" t="s">
        <v>49</v>
      </c>
      <c s="34" t="s">
        <v>149</v>
      </c>
      <c s="34" t="s">
        <v>3933</v>
      </c>
      <c s="35" t="s">
        <v>55</v>
      </c>
      <c s="6" t="s">
        <v>3934</v>
      </c>
      <c s="36" t="s">
        <v>554</v>
      </c>
      <c s="37">
        <v>0.521</v>
      </c>
      <c s="36">
        <v>0</v>
      </c>
      <c s="36">
        <f>ROUND(G72*H72,6)</f>
      </c>
      <c r="L72" s="38">
        <v>0</v>
      </c>
      <c s="32">
        <f>ROUND(ROUND(L72,2)*ROUND(G72,3),2)</f>
      </c>
      <c s="36" t="s">
        <v>3071</v>
      </c>
      <c>
        <f>(M72*21)/100</f>
      </c>
      <c t="s">
        <v>27</v>
      </c>
    </row>
    <row r="73" spans="1:5" ht="12.75">
      <c r="A73" s="35" t="s">
        <v>54</v>
      </c>
      <c r="E73" s="39" t="s">
        <v>55</v>
      </c>
    </row>
    <row r="74" spans="1:5" ht="38.25">
      <c r="A74" s="35" t="s">
        <v>56</v>
      </c>
      <c r="E74" s="40" t="s">
        <v>4456</v>
      </c>
    </row>
    <row r="75" spans="1:5" ht="267.75">
      <c r="A75" t="s">
        <v>57</v>
      </c>
      <c r="E75" s="39" t="s">
        <v>3932</v>
      </c>
    </row>
    <row r="76" spans="1:13" ht="12.75">
      <c r="A76" t="s">
        <v>46</v>
      </c>
      <c r="C76" s="31" t="s">
        <v>26</v>
      </c>
      <c r="E76" s="33" t="s">
        <v>3532</v>
      </c>
      <c r="J76" s="32">
        <f>0</f>
      </c>
      <c s="32">
        <f>0</f>
      </c>
      <c s="32">
        <f>0+L77+L81+L85+L89+L93+L97</f>
      </c>
      <c s="32">
        <f>0+M77+M81+M85+M89+M93+M97</f>
      </c>
    </row>
    <row r="77" spans="1:16" ht="12.75">
      <c r="A77" t="s">
        <v>49</v>
      </c>
      <c s="34" t="s">
        <v>153</v>
      </c>
      <c s="34" t="s">
        <v>3940</v>
      </c>
      <c s="35" t="s">
        <v>55</v>
      </c>
      <c s="6" t="s">
        <v>3941</v>
      </c>
      <c s="36" t="s">
        <v>108</v>
      </c>
      <c s="37">
        <v>10</v>
      </c>
      <c s="36">
        <v>0</v>
      </c>
      <c s="36">
        <f>ROUND(G77*H77,6)</f>
      </c>
      <c r="L77" s="38">
        <v>0</v>
      </c>
      <c s="32">
        <f>ROUND(ROUND(L77,2)*ROUND(G77,3),2)</f>
      </c>
      <c s="36" t="s">
        <v>3071</v>
      </c>
      <c>
        <f>(M77*21)/100</f>
      </c>
      <c t="s">
        <v>27</v>
      </c>
    </row>
    <row r="78" spans="1:5" ht="12.75">
      <c r="A78" s="35" t="s">
        <v>54</v>
      </c>
      <c r="E78" s="39" t="s">
        <v>55</v>
      </c>
    </row>
    <row r="79" spans="1:5" ht="63.75">
      <c r="A79" s="35" t="s">
        <v>56</v>
      </c>
      <c r="E79" s="40" t="s">
        <v>4457</v>
      </c>
    </row>
    <row r="80" spans="1:5" ht="382.5">
      <c r="A80" t="s">
        <v>57</v>
      </c>
      <c r="E80" s="39" t="s">
        <v>3943</v>
      </c>
    </row>
    <row r="81" spans="1:16" ht="12.75">
      <c r="A81" t="s">
        <v>49</v>
      </c>
      <c s="34" t="s">
        <v>157</v>
      </c>
      <c s="34" t="s">
        <v>3944</v>
      </c>
      <c s="35" t="s">
        <v>55</v>
      </c>
      <c s="6" t="s">
        <v>3945</v>
      </c>
      <c s="36" t="s">
        <v>554</v>
      </c>
      <c s="37">
        <v>1.5</v>
      </c>
      <c s="36">
        <v>0</v>
      </c>
      <c s="36">
        <f>ROUND(G81*H81,6)</f>
      </c>
      <c r="L81" s="38">
        <v>0</v>
      </c>
      <c s="32">
        <f>ROUND(ROUND(L81,2)*ROUND(G81,3),2)</f>
      </c>
      <c s="36" t="s">
        <v>3071</v>
      </c>
      <c>
        <f>(M81*21)/100</f>
      </c>
      <c t="s">
        <v>27</v>
      </c>
    </row>
    <row r="82" spans="1:5" ht="12.75">
      <c r="A82" s="35" t="s">
        <v>54</v>
      </c>
      <c r="E82" s="39" t="s">
        <v>55</v>
      </c>
    </row>
    <row r="83" spans="1:5" ht="25.5">
      <c r="A83" s="35" t="s">
        <v>56</v>
      </c>
      <c r="E83" s="40" t="s">
        <v>4458</v>
      </c>
    </row>
    <row r="84" spans="1:5" ht="242.25">
      <c r="A84" t="s">
        <v>57</v>
      </c>
      <c r="E84" s="39" t="s">
        <v>3947</v>
      </c>
    </row>
    <row r="85" spans="1:16" ht="12.75">
      <c r="A85" t="s">
        <v>49</v>
      </c>
      <c s="34" t="s">
        <v>161</v>
      </c>
      <c s="34" t="s">
        <v>4459</v>
      </c>
      <c s="35" t="s">
        <v>55</v>
      </c>
      <c s="6" t="s">
        <v>4460</v>
      </c>
      <c s="36" t="s">
        <v>108</v>
      </c>
      <c s="37">
        <v>246</v>
      </c>
      <c s="36">
        <v>0</v>
      </c>
      <c s="36">
        <f>ROUND(G85*H85,6)</f>
      </c>
      <c r="L85" s="38">
        <v>0</v>
      </c>
      <c s="32">
        <f>ROUND(ROUND(L85,2)*ROUND(G85,3),2)</f>
      </c>
      <c s="36" t="s">
        <v>3071</v>
      </c>
      <c>
        <f>(M85*21)/100</f>
      </c>
      <c t="s">
        <v>27</v>
      </c>
    </row>
    <row r="86" spans="1:5" ht="12.75">
      <c r="A86" s="35" t="s">
        <v>54</v>
      </c>
      <c r="E86" s="39" t="s">
        <v>55</v>
      </c>
    </row>
    <row r="87" spans="1:5" ht="114.75">
      <c r="A87" s="35" t="s">
        <v>56</v>
      </c>
      <c r="E87" s="40" t="s">
        <v>4461</v>
      </c>
    </row>
    <row r="88" spans="1:5" ht="369.75">
      <c r="A88" t="s">
        <v>57</v>
      </c>
      <c r="E88" s="39" t="s">
        <v>3951</v>
      </c>
    </row>
    <row r="89" spans="1:16" ht="12.75">
      <c r="A89" t="s">
        <v>49</v>
      </c>
      <c s="34" t="s">
        <v>165</v>
      </c>
      <c s="34" t="s">
        <v>4462</v>
      </c>
      <c s="35" t="s">
        <v>55</v>
      </c>
      <c s="6" t="s">
        <v>4463</v>
      </c>
      <c s="36" t="s">
        <v>554</v>
      </c>
      <c s="37">
        <v>29.52</v>
      </c>
      <c s="36">
        <v>0</v>
      </c>
      <c s="36">
        <f>ROUND(G89*H89,6)</f>
      </c>
      <c r="L89" s="38">
        <v>0</v>
      </c>
      <c s="32">
        <f>ROUND(ROUND(L89,2)*ROUND(G89,3),2)</f>
      </c>
      <c s="36" t="s">
        <v>3071</v>
      </c>
      <c>
        <f>(M89*21)/100</f>
      </c>
      <c t="s">
        <v>27</v>
      </c>
    </row>
    <row r="90" spans="1:5" ht="12.75">
      <c r="A90" s="35" t="s">
        <v>54</v>
      </c>
      <c r="E90" s="39" t="s">
        <v>55</v>
      </c>
    </row>
    <row r="91" spans="1:5" ht="25.5">
      <c r="A91" s="35" t="s">
        <v>56</v>
      </c>
      <c r="E91" s="40" t="s">
        <v>4464</v>
      </c>
    </row>
    <row r="92" spans="1:5" ht="267.75">
      <c r="A92" t="s">
        <v>57</v>
      </c>
      <c r="E92" s="39" t="s">
        <v>3932</v>
      </c>
    </row>
    <row r="93" spans="1:16" ht="12.75">
      <c r="A93" t="s">
        <v>49</v>
      </c>
      <c s="34" t="s">
        <v>168</v>
      </c>
      <c s="34" t="s">
        <v>4465</v>
      </c>
      <c s="35" t="s">
        <v>55</v>
      </c>
      <c s="6" t="s">
        <v>4466</v>
      </c>
      <c s="36" t="s">
        <v>108</v>
      </c>
      <c s="37">
        <v>129.5</v>
      </c>
      <c s="36">
        <v>0</v>
      </c>
      <c s="36">
        <f>ROUND(G93*H93,6)</f>
      </c>
      <c r="L93" s="38">
        <v>0</v>
      </c>
      <c s="32">
        <f>ROUND(ROUND(L93,2)*ROUND(G93,3),2)</f>
      </c>
      <c s="36" t="s">
        <v>3071</v>
      </c>
      <c>
        <f>(M93*21)/100</f>
      </c>
      <c t="s">
        <v>27</v>
      </c>
    </row>
    <row r="94" spans="1:5" ht="12.75">
      <c r="A94" s="35" t="s">
        <v>54</v>
      </c>
      <c r="E94" s="39" t="s">
        <v>55</v>
      </c>
    </row>
    <row r="95" spans="1:5" ht="89.25">
      <c r="A95" s="35" t="s">
        <v>56</v>
      </c>
      <c r="E95" s="40" t="s">
        <v>4467</v>
      </c>
    </row>
    <row r="96" spans="1:5" ht="369.75">
      <c r="A96" t="s">
        <v>57</v>
      </c>
      <c r="E96" s="39" t="s">
        <v>3951</v>
      </c>
    </row>
    <row r="97" spans="1:16" ht="12.75">
      <c r="A97" t="s">
        <v>49</v>
      </c>
      <c s="34" t="s">
        <v>171</v>
      </c>
      <c s="34" t="s">
        <v>4468</v>
      </c>
      <c s="35" t="s">
        <v>55</v>
      </c>
      <c s="6" t="s">
        <v>4469</v>
      </c>
      <c s="36" t="s">
        <v>554</v>
      </c>
      <c s="37">
        <v>20.912</v>
      </c>
      <c s="36">
        <v>0</v>
      </c>
      <c s="36">
        <f>ROUND(G97*H97,6)</f>
      </c>
      <c r="L97" s="38">
        <v>0</v>
      </c>
      <c s="32">
        <f>ROUND(ROUND(L97,2)*ROUND(G97,3),2)</f>
      </c>
      <c s="36" t="s">
        <v>3071</v>
      </c>
      <c>
        <f>(M97*21)/100</f>
      </c>
      <c t="s">
        <v>27</v>
      </c>
    </row>
    <row r="98" spans="1:5" ht="12.75">
      <c r="A98" s="35" t="s">
        <v>54</v>
      </c>
      <c r="E98" s="39" t="s">
        <v>55</v>
      </c>
    </row>
    <row r="99" spans="1:5" ht="25.5">
      <c r="A99" s="35" t="s">
        <v>56</v>
      </c>
      <c r="E99" s="40" t="s">
        <v>4470</v>
      </c>
    </row>
    <row r="100" spans="1:5" ht="267.75">
      <c r="A100" t="s">
        <v>57</v>
      </c>
      <c r="E100" s="39" t="s">
        <v>3932</v>
      </c>
    </row>
    <row r="101" spans="1:13" ht="12.75">
      <c r="A101" t="s">
        <v>46</v>
      </c>
      <c r="C101" s="31" t="s">
        <v>65</v>
      </c>
      <c r="E101" s="33" t="s">
        <v>3215</v>
      </c>
      <c r="J101" s="32">
        <f>0</f>
      </c>
      <c s="32">
        <f>0</f>
      </c>
      <c s="32">
        <f>0+L102+L106+L110+L114+L118+L122+L126+L130+L134</f>
      </c>
      <c s="32">
        <f>0+M102+M106+M110+M114+M118+M122+M126+M130+M134</f>
      </c>
    </row>
    <row r="102" spans="1:16" ht="12.75">
      <c r="A102" t="s">
        <v>49</v>
      </c>
      <c s="34" t="s">
        <v>174</v>
      </c>
      <c s="34" t="s">
        <v>3216</v>
      </c>
      <c s="35" t="s">
        <v>55</v>
      </c>
      <c s="6" t="s">
        <v>3217</v>
      </c>
      <c s="36" t="s">
        <v>108</v>
      </c>
      <c s="37">
        <v>117.18</v>
      </c>
      <c s="36">
        <v>0</v>
      </c>
      <c s="36">
        <f>ROUND(G102*H102,6)</f>
      </c>
      <c r="L102" s="38">
        <v>0</v>
      </c>
      <c s="32">
        <f>ROUND(ROUND(L102,2)*ROUND(G102,3),2)</f>
      </c>
      <c s="36" t="s">
        <v>3071</v>
      </c>
      <c>
        <f>(M102*21)/100</f>
      </c>
      <c t="s">
        <v>27</v>
      </c>
    </row>
    <row r="103" spans="1:5" ht="12.75">
      <c r="A103" s="35" t="s">
        <v>54</v>
      </c>
      <c r="E103" s="39" t="s">
        <v>55</v>
      </c>
    </row>
    <row r="104" spans="1:5" ht="76.5">
      <c r="A104" s="35" t="s">
        <v>56</v>
      </c>
      <c r="E104" s="40" t="s">
        <v>4471</v>
      </c>
    </row>
    <row r="105" spans="1:5" ht="369.75">
      <c r="A105" t="s">
        <v>57</v>
      </c>
      <c r="E105" s="39" t="s">
        <v>3951</v>
      </c>
    </row>
    <row r="106" spans="1:16" ht="12.75">
      <c r="A106" t="s">
        <v>49</v>
      </c>
      <c s="34" t="s">
        <v>177</v>
      </c>
      <c s="34" t="s">
        <v>4179</v>
      </c>
      <c s="35" t="s">
        <v>55</v>
      </c>
      <c s="6" t="s">
        <v>4180</v>
      </c>
      <c s="36" t="s">
        <v>108</v>
      </c>
      <c s="37">
        <v>8.817</v>
      </c>
      <c s="36">
        <v>0</v>
      </c>
      <c s="36">
        <f>ROUND(G106*H106,6)</f>
      </c>
      <c r="L106" s="38">
        <v>0</v>
      </c>
      <c s="32">
        <f>ROUND(ROUND(L106,2)*ROUND(G106,3),2)</f>
      </c>
      <c s="36" t="s">
        <v>3071</v>
      </c>
      <c>
        <f>(M106*21)/100</f>
      </c>
      <c t="s">
        <v>27</v>
      </c>
    </row>
    <row r="107" spans="1:5" ht="12.75">
      <c r="A107" s="35" t="s">
        <v>54</v>
      </c>
      <c r="E107" s="39" t="s">
        <v>55</v>
      </c>
    </row>
    <row r="108" spans="1:5" ht="127.5">
      <c r="A108" s="35" t="s">
        <v>56</v>
      </c>
      <c r="E108" s="40" t="s">
        <v>4472</v>
      </c>
    </row>
    <row r="109" spans="1:5" ht="369.75">
      <c r="A109" t="s">
        <v>57</v>
      </c>
      <c r="E109" s="39" t="s">
        <v>3951</v>
      </c>
    </row>
    <row r="110" spans="1:16" ht="12.75">
      <c r="A110" t="s">
        <v>49</v>
      </c>
      <c s="34" t="s">
        <v>180</v>
      </c>
      <c s="34" t="s">
        <v>4473</v>
      </c>
      <c s="35" t="s">
        <v>55</v>
      </c>
      <c s="6" t="s">
        <v>4474</v>
      </c>
      <c s="36" t="s">
        <v>108</v>
      </c>
      <c s="37">
        <v>4.83</v>
      </c>
      <c s="36">
        <v>0</v>
      </c>
      <c s="36">
        <f>ROUND(G110*H110,6)</f>
      </c>
      <c r="L110" s="38">
        <v>0</v>
      </c>
      <c s="32">
        <f>ROUND(ROUND(L110,2)*ROUND(G110,3),2)</f>
      </c>
      <c s="36" t="s">
        <v>3071</v>
      </c>
      <c>
        <f>(M110*21)/100</f>
      </c>
      <c t="s">
        <v>27</v>
      </c>
    </row>
    <row r="111" spans="1:5" ht="12.75">
      <c r="A111" s="35" t="s">
        <v>54</v>
      </c>
      <c r="E111" s="39" t="s">
        <v>55</v>
      </c>
    </row>
    <row r="112" spans="1:5" ht="89.25">
      <c r="A112" s="35" t="s">
        <v>56</v>
      </c>
      <c r="E112" s="40" t="s">
        <v>4475</v>
      </c>
    </row>
    <row r="113" spans="1:5" ht="38.25">
      <c r="A113" t="s">
        <v>57</v>
      </c>
      <c r="E113" s="39" t="s">
        <v>3225</v>
      </c>
    </row>
    <row r="114" spans="1:16" ht="12.75">
      <c r="A114" t="s">
        <v>49</v>
      </c>
      <c s="34" t="s">
        <v>183</v>
      </c>
      <c s="34" t="s">
        <v>4476</v>
      </c>
      <c s="35" t="s">
        <v>55</v>
      </c>
      <c s="6" t="s">
        <v>4477</v>
      </c>
      <c s="36" t="s">
        <v>108</v>
      </c>
      <c s="37">
        <v>130.19</v>
      </c>
      <c s="36">
        <v>0</v>
      </c>
      <c s="36">
        <f>ROUND(G114*H114,6)</f>
      </c>
      <c r="L114" s="38">
        <v>0</v>
      </c>
      <c s="32">
        <f>ROUND(ROUND(L114,2)*ROUND(G114,3),2)</f>
      </c>
      <c s="36" t="s">
        <v>3071</v>
      </c>
      <c>
        <f>(M114*21)/100</f>
      </c>
      <c t="s">
        <v>27</v>
      </c>
    </row>
    <row r="115" spans="1:5" ht="12.75">
      <c r="A115" s="35" t="s">
        <v>54</v>
      </c>
      <c r="E115" s="39" t="s">
        <v>55</v>
      </c>
    </row>
    <row r="116" spans="1:5" ht="89.25">
      <c r="A116" s="35" t="s">
        <v>56</v>
      </c>
      <c r="E116" s="40" t="s">
        <v>4478</v>
      </c>
    </row>
    <row r="117" spans="1:5" ht="38.25">
      <c r="A117" t="s">
        <v>57</v>
      </c>
      <c r="E117" s="39" t="s">
        <v>3225</v>
      </c>
    </row>
    <row r="118" spans="1:16" ht="12.75">
      <c r="A118" t="s">
        <v>49</v>
      </c>
      <c s="34" t="s">
        <v>187</v>
      </c>
      <c s="34" t="s">
        <v>3959</v>
      </c>
      <c s="35" t="s">
        <v>55</v>
      </c>
      <c s="6" t="s">
        <v>3960</v>
      </c>
      <c s="36" t="s">
        <v>108</v>
      </c>
      <c s="37">
        <v>116.277</v>
      </c>
      <c s="36">
        <v>0</v>
      </c>
      <c s="36">
        <f>ROUND(G118*H118,6)</f>
      </c>
      <c r="L118" s="38">
        <v>0</v>
      </c>
      <c s="32">
        <f>ROUND(ROUND(L118,2)*ROUND(G118,3),2)</f>
      </c>
      <c s="36" t="s">
        <v>3071</v>
      </c>
      <c>
        <f>(M118*21)/100</f>
      </c>
      <c t="s">
        <v>27</v>
      </c>
    </row>
    <row r="119" spans="1:5" ht="12.75">
      <c r="A119" s="35" t="s">
        <v>54</v>
      </c>
      <c r="E119" s="39" t="s">
        <v>55</v>
      </c>
    </row>
    <row r="120" spans="1:5" ht="178.5">
      <c r="A120" s="35" t="s">
        <v>56</v>
      </c>
      <c r="E120" s="40" t="s">
        <v>4479</v>
      </c>
    </row>
    <row r="121" spans="1:5" ht="38.25">
      <c r="A121" t="s">
        <v>57</v>
      </c>
      <c r="E121" s="39" t="s">
        <v>3225</v>
      </c>
    </row>
    <row r="122" spans="1:16" ht="12.75">
      <c r="A122" t="s">
        <v>49</v>
      </c>
      <c s="34" t="s">
        <v>191</v>
      </c>
      <c s="34" t="s">
        <v>4249</v>
      </c>
      <c s="35" t="s">
        <v>55</v>
      </c>
      <c s="6" t="s">
        <v>4250</v>
      </c>
      <c s="36" t="s">
        <v>108</v>
      </c>
      <c s="37">
        <v>4.104</v>
      </c>
      <c s="36">
        <v>0</v>
      </c>
      <c s="36">
        <f>ROUND(G122*H122,6)</f>
      </c>
      <c r="L122" s="38">
        <v>0</v>
      </c>
      <c s="32">
        <f>ROUND(ROUND(L122,2)*ROUND(G122,3),2)</f>
      </c>
      <c s="36" t="s">
        <v>3071</v>
      </c>
      <c>
        <f>(M122*21)/100</f>
      </c>
      <c t="s">
        <v>27</v>
      </c>
    </row>
    <row r="123" spans="1:5" ht="12.75">
      <c r="A123" s="35" t="s">
        <v>54</v>
      </c>
      <c r="E123" s="39" t="s">
        <v>55</v>
      </c>
    </row>
    <row r="124" spans="1:5" ht="25.5">
      <c r="A124" s="35" t="s">
        <v>56</v>
      </c>
      <c r="E124" s="40" t="s">
        <v>4480</v>
      </c>
    </row>
    <row r="125" spans="1:5" ht="369.75">
      <c r="A125" t="s">
        <v>57</v>
      </c>
      <c r="E125" s="39" t="s">
        <v>3951</v>
      </c>
    </row>
    <row r="126" spans="1:16" ht="12.75">
      <c r="A126" t="s">
        <v>49</v>
      </c>
      <c s="34" t="s">
        <v>195</v>
      </c>
      <c s="34" t="s">
        <v>4186</v>
      </c>
      <c s="35" t="s">
        <v>55</v>
      </c>
      <c s="6" t="s">
        <v>4187</v>
      </c>
      <c s="36" t="s">
        <v>554</v>
      </c>
      <c s="37">
        <v>0.195</v>
      </c>
      <c s="36">
        <v>0</v>
      </c>
      <c s="36">
        <f>ROUND(G126*H126,6)</f>
      </c>
      <c r="L126" s="38">
        <v>0</v>
      </c>
      <c s="32">
        <f>ROUND(ROUND(L126,2)*ROUND(G126,3),2)</f>
      </c>
      <c s="36" t="s">
        <v>3071</v>
      </c>
      <c>
        <f>(M126*21)/100</f>
      </c>
      <c t="s">
        <v>27</v>
      </c>
    </row>
    <row r="127" spans="1:5" ht="12.75">
      <c r="A127" s="35" t="s">
        <v>54</v>
      </c>
      <c r="E127" s="39" t="s">
        <v>55</v>
      </c>
    </row>
    <row r="128" spans="1:5" ht="25.5">
      <c r="A128" s="35" t="s">
        <v>56</v>
      </c>
      <c r="E128" s="40" t="s">
        <v>4481</v>
      </c>
    </row>
    <row r="129" spans="1:5" ht="178.5">
      <c r="A129" t="s">
        <v>57</v>
      </c>
      <c r="E129" s="39" t="s">
        <v>4189</v>
      </c>
    </row>
    <row r="130" spans="1:16" ht="12.75">
      <c r="A130" t="s">
        <v>49</v>
      </c>
      <c s="34" t="s">
        <v>200</v>
      </c>
      <c s="34" t="s">
        <v>3414</v>
      </c>
      <c s="35" t="s">
        <v>55</v>
      </c>
      <c s="6" t="s">
        <v>3415</v>
      </c>
      <c s="36" t="s">
        <v>108</v>
      </c>
      <c s="37">
        <v>80.23</v>
      </c>
      <c s="36">
        <v>0</v>
      </c>
      <c s="36">
        <f>ROUND(G130*H130,6)</f>
      </c>
      <c r="L130" s="38">
        <v>0</v>
      </c>
      <c s="32">
        <f>ROUND(ROUND(L130,2)*ROUND(G130,3),2)</f>
      </c>
      <c s="36" t="s">
        <v>3071</v>
      </c>
      <c>
        <f>(M130*21)/100</f>
      </c>
      <c t="s">
        <v>27</v>
      </c>
    </row>
    <row r="131" spans="1:5" ht="12.75">
      <c r="A131" s="35" t="s">
        <v>54</v>
      </c>
      <c r="E131" s="39" t="s">
        <v>55</v>
      </c>
    </row>
    <row r="132" spans="1:5" ht="63.75">
      <c r="A132" s="35" t="s">
        <v>56</v>
      </c>
      <c r="E132" s="40" t="s">
        <v>4482</v>
      </c>
    </row>
    <row r="133" spans="1:5" ht="51">
      <c r="A133" t="s">
        <v>57</v>
      </c>
      <c r="E133" s="39" t="s">
        <v>3418</v>
      </c>
    </row>
    <row r="134" spans="1:16" ht="12.75">
      <c r="A134" t="s">
        <v>49</v>
      </c>
      <c s="34" t="s">
        <v>206</v>
      </c>
      <c s="34" t="s">
        <v>3226</v>
      </c>
      <c s="35" t="s">
        <v>55</v>
      </c>
      <c s="6" t="s">
        <v>3227</v>
      </c>
      <c s="36" t="s">
        <v>108</v>
      </c>
      <c s="37">
        <v>17.632</v>
      </c>
      <c s="36">
        <v>0</v>
      </c>
      <c s="36">
        <f>ROUND(G134*H134,6)</f>
      </c>
      <c r="L134" s="38">
        <v>0</v>
      </c>
      <c s="32">
        <f>ROUND(ROUND(L134,2)*ROUND(G134,3),2)</f>
      </c>
      <c s="36" t="s">
        <v>3071</v>
      </c>
      <c>
        <f>(M134*21)/100</f>
      </c>
      <c t="s">
        <v>27</v>
      </c>
    </row>
    <row r="135" spans="1:5" ht="12.75">
      <c r="A135" s="35" t="s">
        <v>54</v>
      </c>
      <c r="E135" s="39" t="s">
        <v>55</v>
      </c>
    </row>
    <row r="136" spans="1:5" ht="140.25">
      <c r="A136" s="35" t="s">
        <v>56</v>
      </c>
      <c r="E136" s="40" t="s">
        <v>4483</v>
      </c>
    </row>
    <row r="137" spans="1:5" ht="102">
      <c r="A137" t="s">
        <v>57</v>
      </c>
      <c r="E137" s="39" t="s">
        <v>3229</v>
      </c>
    </row>
    <row r="138" spans="1:13" ht="12.75">
      <c r="A138" t="s">
        <v>46</v>
      </c>
      <c r="C138" s="31" t="s">
        <v>70</v>
      </c>
      <c r="E138" s="33" t="s">
        <v>2981</v>
      </c>
      <c r="J138" s="32">
        <f>0</f>
      </c>
      <c s="32">
        <f>0</f>
      </c>
      <c s="32">
        <f>0+L139+L143+L147+L151+L155+L159</f>
      </c>
      <c s="32">
        <f>0+M139+M143+M147+M151+M155+M159</f>
      </c>
    </row>
    <row r="139" spans="1:16" ht="25.5">
      <c r="A139" t="s">
        <v>49</v>
      </c>
      <c s="34" t="s">
        <v>210</v>
      </c>
      <c s="34" t="s">
        <v>3231</v>
      </c>
      <c s="35" t="s">
        <v>55</v>
      </c>
      <c s="6" t="s">
        <v>3232</v>
      </c>
      <c s="36" t="s">
        <v>108</v>
      </c>
      <c s="37">
        <v>101.043</v>
      </c>
      <c s="36">
        <v>0</v>
      </c>
      <c s="36">
        <f>ROUND(G139*H139,6)</f>
      </c>
      <c r="L139" s="38">
        <v>0</v>
      </c>
      <c s="32">
        <f>ROUND(ROUND(L139,2)*ROUND(G139,3),2)</f>
      </c>
      <c s="36" t="s">
        <v>3071</v>
      </c>
      <c>
        <f>(M139*21)/100</f>
      </c>
      <c t="s">
        <v>27</v>
      </c>
    </row>
    <row r="140" spans="1:5" ht="12.75">
      <c r="A140" s="35" t="s">
        <v>54</v>
      </c>
      <c r="E140" s="39" t="s">
        <v>55</v>
      </c>
    </row>
    <row r="141" spans="1:5" ht="89.25">
      <c r="A141" s="35" t="s">
        <v>56</v>
      </c>
      <c r="E141" s="40" t="s">
        <v>4484</v>
      </c>
    </row>
    <row r="142" spans="1:5" ht="280.5">
      <c r="A142" t="s">
        <v>57</v>
      </c>
      <c r="E142" s="39" t="s">
        <v>3234</v>
      </c>
    </row>
    <row r="143" spans="1:16" ht="12.75">
      <c r="A143" t="s">
        <v>49</v>
      </c>
      <c s="34" t="s">
        <v>214</v>
      </c>
      <c s="34" t="s">
        <v>4485</v>
      </c>
      <c s="35" t="s">
        <v>55</v>
      </c>
      <c s="6" t="s">
        <v>4486</v>
      </c>
      <c s="36" t="s">
        <v>100</v>
      </c>
      <c s="37">
        <v>27</v>
      </c>
      <c s="36">
        <v>0</v>
      </c>
      <c s="36">
        <f>ROUND(G143*H143,6)</f>
      </c>
      <c r="L143" s="38">
        <v>0</v>
      </c>
      <c s="32">
        <f>ROUND(ROUND(L143,2)*ROUND(G143,3),2)</f>
      </c>
      <c s="36" t="s">
        <v>3071</v>
      </c>
      <c>
        <f>(M143*21)/100</f>
      </c>
      <c t="s">
        <v>27</v>
      </c>
    </row>
    <row r="144" spans="1:5" ht="12.75">
      <c r="A144" s="35" t="s">
        <v>54</v>
      </c>
      <c r="E144" s="39" t="s">
        <v>55</v>
      </c>
    </row>
    <row r="145" spans="1:5" ht="63.75">
      <c r="A145" s="35" t="s">
        <v>56</v>
      </c>
      <c r="E145" s="40" t="s">
        <v>4487</v>
      </c>
    </row>
    <row r="146" spans="1:5" ht="38.25">
      <c r="A146" t="s">
        <v>57</v>
      </c>
      <c r="E146" s="39" t="s">
        <v>4488</v>
      </c>
    </row>
    <row r="147" spans="1:16" ht="12.75">
      <c r="A147" t="s">
        <v>49</v>
      </c>
      <c s="34" t="s">
        <v>218</v>
      </c>
      <c s="34" t="s">
        <v>3339</v>
      </c>
      <c s="35" t="s">
        <v>55</v>
      </c>
      <c s="6" t="s">
        <v>3340</v>
      </c>
      <c s="36" t="s">
        <v>100</v>
      </c>
      <c s="37">
        <v>354.47</v>
      </c>
      <c s="36">
        <v>0</v>
      </c>
      <c s="36">
        <f>ROUND(G147*H147,6)</f>
      </c>
      <c r="L147" s="38">
        <v>0</v>
      </c>
      <c s="32">
        <f>ROUND(ROUND(L147,2)*ROUND(G147,3),2)</f>
      </c>
      <c s="36" t="s">
        <v>3071</v>
      </c>
      <c>
        <f>(M147*21)/100</f>
      </c>
      <c t="s">
        <v>27</v>
      </c>
    </row>
    <row r="148" spans="1:5" ht="12.75">
      <c r="A148" s="35" t="s">
        <v>54</v>
      </c>
      <c r="E148" s="39" t="s">
        <v>55</v>
      </c>
    </row>
    <row r="149" spans="1:5" ht="38.25">
      <c r="A149" s="35" t="s">
        <v>56</v>
      </c>
      <c r="E149" s="40" t="s">
        <v>4489</v>
      </c>
    </row>
    <row r="150" spans="1:5" ht="140.25">
      <c r="A150" t="s">
        <v>57</v>
      </c>
      <c r="E150" s="39" t="s">
        <v>4490</v>
      </c>
    </row>
    <row r="151" spans="1:16" ht="12.75">
      <c r="A151" t="s">
        <v>49</v>
      </c>
      <c s="34" t="s">
        <v>221</v>
      </c>
      <c s="34" t="s">
        <v>4491</v>
      </c>
      <c s="35" t="s">
        <v>55</v>
      </c>
      <c s="6" t="s">
        <v>4492</v>
      </c>
      <c s="36" t="s">
        <v>100</v>
      </c>
      <c s="37">
        <v>354.47</v>
      </c>
      <c s="36">
        <v>0</v>
      </c>
      <c s="36">
        <f>ROUND(G151*H151,6)</f>
      </c>
      <c r="L151" s="38">
        <v>0</v>
      </c>
      <c s="32">
        <f>ROUND(ROUND(L151,2)*ROUND(G151,3),2)</f>
      </c>
      <c s="36" t="s">
        <v>3071</v>
      </c>
      <c>
        <f>(M151*21)/100</f>
      </c>
      <c t="s">
        <v>27</v>
      </c>
    </row>
    <row r="152" spans="1:5" ht="12.75">
      <c r="A152" s="35" t="s">
        <v>54</v>
      </c>
      <c r="E152" s="39" t="s">
        <v>55</v>
      </c>
    </row>
    <row r="153" spans="1:5" ht="38.25">
      <c r="A153" s="35" t="s">
        <v>56</v>
      </c>
      <c r="E153" s="40" t="s">
        <v>4489</v>
      </c>
    </row>
    <row r="154" spans="1:5" ht="140.25">
      <c r="A154" t="s">
        <v>57</v>
      </c>
      <c r="E154" s="39" t="s">
        <v>4490</v>
      </c>
    </row>
    <row r="155" spans="1:16" ht="12.75">
      <c r="A155" t="s">
        <v>49</v>
      </c>
      <c s="34" t="s">
        <v>225</v>
      </c>
      <c s="34" t="s">
        <v>4493</v>
      </c>
      <c s="35" t="s">
        <v>55</v>
      </c>
      <c s="6" t="s">
        <v>4494</v>
      </c>
      <c s="36" t="s">
        <v>100</v>
      </c>
      <c s="37">
        <v>354.47</v>
      </c>
      <c s="36">
        <v>0</v>
      </c>
      <c s="36">
        <f>ROUND(G155*H155,6)</f>
      </c>
      <c r="L155" s="38">
        <v>0</v>
      </c>
      <c s="32">
        <f>ROUND(ROUND(L155,2)*ROUND(G155,3),2)</f>
      </c>
      <c s="36" t="s">
        <v>3071</v>
      </c>
      <c>
        <f>(M155*21)/100</f>
      </c>
      <c t="s">
        <v>27</v>
      </c>
    </row>
    <row r="156" spans="1:5" ht="12.75">
      <c r="A156" s="35" t="s">
        <v>54</v>
      </c>
      <c r="E156" s="39" t="s">
        <v>55</v>
      </c>
    </row>
    <row r="157" spans="1:5" ht="25.5">
      <c r="A157" s="35" t="s">
        <v>56</v>
      </c>
      <c r="E157" s="40" t="s">
        <v>4495</v>
      </c>
    </row>
    <row r="158" spans="1:5" ht="140.25">
      <c r="A158" t="s">
        <v>57</v>
      </c>
      <c r="E158" s="39" t="s">
        <v>4490</v>
      </c>
    </row>
    <row r="159" spans="1:16" ht="12.75">
      <c r="A159" t="s">
        <v>49</v>
      </c>
      <c s="34" t="s">
        <v>229</v>
      </c>
      <c s="34" t="s">
        <v>4496</v>
      </c>
      <c s="35" t="s">
        <v>55</v>
      </c>
      <c s="6" t="s">
        <v>3550</v>
      </c>
      <c s="36" t="s">
        <v>100</v>
      </c>
      <c s="37">
        <v>32.2</v>
      </c>
      <c s="36">
        <v>0</v>
      </c>
      <c s="36">
        <f>ROUND(G159*H159,6)</f>
      </c>
      <c r="L159" s="38">
        <v>0</v>
      </c>
      <c s="32">
        <f>ROUND(ROUND(L159,2)*ROUND(G159,3),2)</f>
      </c>
      <c s="36" t="s">
        <v>3071</v>
      </c>
      <c>
        <f>(M159*21)/100</f>
      </c>
      <c t="s">
        <v>27</v>
      </c>
    </row>
    <row r="160" spans="1:5" ht="12.75">
      <c r="A160" s="35" t="s">
        <v>54</v>
      </c>
      <c r="E160" s="39" t="s">
        <v>55</v>
      </c>
    </row>
    <row r="161" spans="1:5" ht="76.5">
      <c r="A161" s="35" t="s">
        <v>56</v>
      </c>
      <c r="E161" s="40" t="s">
        <v>4497</v>
      </c>
    </row>
    <row r="162" spans="1:5" ht="153">
      <c r="A162" t="s">
        <v>57</v>
      </c>
      <c r="E162" s="39" t="s">
        <v>4498</v>
      </c>
    </row>
    <row r="163" spans="1:13" ht="12.75">
      <c r="A163" t="s">
        <v>46</v>
      </c>
      <c r="C163" s="31" t="s">
        <v>110</v>
      </c>
      <c r="E163" s="33" t="s">
        <v>3963</v>
      </c>
      <c r="J163" s="32">
        <f>0</f>
      </c>
      <c s="32">
        <f>0</f>
      </c>
      <c s="32">
        <f>0+L164+L168+L172+L176+L180+L184</f>
      </c>
      <c s="32">
        <f>0+M164+M168+M172+M176+M180+M184</f>
      </c>
    </row>
    <row r="164" spans="1:16" ht="25.5">
      <c r="A164" t="s">
        <v>49</v>
      </c>
      <c s="34" t="s">
        <v>232</v>
      </c>
      <c s="34" t="s">
        <v>3964</v>
      </c>
      <c s="35" t="s">
        <v>55</v>
      </c>
      <c s="6" t="s">
        <v>3965</v>
      </c>
      <c s="36" t="s">
        <v>100</v>
      </c>
      <c s="37">
        <v>146.03</v>
      </c>
      <c s="36">
        <v>0</v>
      </c>
      <c s="36">
        <f>ROUND(G164*H164,6)</f>
      </c>
      <c r="L164" s="38">
        <v>0</v>
      </c>
      <c s="32">
        <f>ROUND(ROUND(L164,2)*ROUND(G164,3),2)</f>
      </c>
      <c s="36" t="s">
        <v>3071</v>
      </c>
      <c>
        <f>(M164*21)/100</f>
      </c>
      <c t="s">
        <v>27</v>
      </c>
    </row>
    <row r="165" spans="1:5" ht="12.75">
      <c r="A165" s="35" t="s">
        <v>54</v>
      </c>
      <c r="E165" s="39" t="s">
        <v>3966</v>
      </c>
    </row>
    <row r="166" spans="1:5" ht="63.75">
      <c r="A166" s="35" t="s">
        <v>56</v>
      </c>
      <c r="E166" s="40" t="s">
        <v>4499</v>
      </c>
    </row>
    <row r="167" spans="1:5" ht="191.25">
      <c r="A167" t="s">
        <v>57</v>
      </c>
      <c r="E167" s="39" t="s">
        <v>3968</v>
      </c>
    </row>
    <row r="168" spans="1:16" ht="25.5">
      <c r="A168" t="s">
        <v>49</v>
      </c>
      <c s="34" t="s">
        <v>236</v>
      </c>
      <c s="34" t="s">
        <v>3969</v>
      </c>
      <c s="35" t="s">
        <v>55</v>
      </c>
      <c s="6" t="s">
        <v>3970</v>
      </c>
      <c s="36" t="s">
        <v>100</v>
      </c>
      <c s="37">
        <v>127.908</v>
      </c>
      <c s="36">
        <v>0</v>
      </c>
      <c s="36">
        <f>ROUND(G168*H168,6)</f>
      </c>
      <c r="L168" s="38">
        <v>0</v>
      </c>
      <c s="32">
        <f>ROUND(ROUND(L168,2)*ROUND(G168,3),2)</f>
      </c>
      <c s="36" t="s">
        <v>3071</v>
      </c>
      <c>
        <f>(M168*21)/100</f>
      </c>
      <c t="s">
        <v>27</v>
      </c>
    </row>
    <row r="169" spans="1:5" ht="12.75">
      <c r="A169" s="35" t="s">
        <v>54</v>
      </c>
      <c r="E169" s="39" t="s">
        <v>3971</v>
      </c>
    </row>
    <row r="170" spans="1:5" ht="51">
      <c r="A170" s="35" t="s">
        <v>56</v>
      </c>
      <c r="E170" s="40" t="s">
        <v>4500</v>
      </c>
    </row>
    <row r="171" spans="1:5" ht="191.25">
      <c r="A171" t="s">
        <v>57</v>
      </c>
      <c r="E171" s="39" t="s">
        <v>3968</v>
      </c>
    </row>
    <row r="172" spans="1:16" ht="12.75">
      <c r="A172" t="s">
        <v>49</v>
      </c>
      <c s="34" t="s">
        <v>239</v>
      </c>
      <c s="34" t="s">
        <v>4392</v>
      </c>
      <c s="35" t="s">
        <v>55</v>
      </c>
      <c s="6" t="s">
        <v>4393</v>
      </c>
      <c s="36" t="s">
        <v>100</v>
      </c>
      <c s="37">
        <v>85.484</v>
      </c>
      <c s="36">
        <v>0</v>
      </c>
      <c s="36">
        <f>ROUND(G172*H172,6)</f>
      </c>
      <c r="L172" s="38">
        <v>0</v>
      </c>
      <c s="32">
        <f>ROUND(ROUND(L172,2)*ROUND(G172,3),2)</f>
      </c>
      <c s="36" t="s">
        <v>3071</v>
      </c>
      <c>
        <f>(M172*21)/100</f>
      </c>
      <c t="s">
        <v>27</v>
      </c>
    </row>
    <row r="173" spans="1:5" ht="12.75">
      <c r="A173" s="35" t="s">
        <v>54</v>
      </c>
      <c r="E173" s="39" t="s">
        <v>55</v>
      </c>
    </row>
    <row r="174" spans="1:5" ht="63.75">
      <c r="A174" s="35" t="s">
        <v>56</v>
      </c>
      <c r="E174" s="40" t="s">
        <v>4501</v>
      </c>
    </row>
    <row r="175" spans="1:5" ht="191.25">
      <c r="A175" t="s">
        <v>57</v>
      </c>
      <c r="E175" s="39" t="s">
        <v>3968</v>
      </c>
    </row>
    <row r="176" spans="1:16" ht="12.75">
      <c r="A176" t="s">
        <v>49</v>
      </c>
      <c s="34" t="s">
        <v>242</v>
      </c>
      <c s="34" t="s">
        <v>4258</v>
      </c>
      <c s="35" t="s">
        <v>55</v>
      </c>
      <c s="6" t="s">
        <v>4259</v>
      </c>
      <c s="36" t="s">
        <v>100</v>
      </c>
      <c s="37">
        <v>1029.844</v>
      </c>
      <c s="36">
        <v>0</v>
      </c>
      <c s="36">
        <f>ROUND(G176*H176,6)</f>
      </c>
      <c r="L176" s="38">
        <v>0</v>
      </c>
      <c s="32">
        <f>ROUND(ROUND(L176,2)*ROUND(G176,3),2)</f>
      </c>
      <c s="36" t="s">
        <v>3071</v>
      </c>
      <c>
        <f>(M176*21)/100</f>
      </c>
      <c t="s">
        <v>27</v>
      </c>
    </row>
    <row r="177" spans="1:5" ht="12.75">
      <c r="A177" s="35" t="s">
        <v>54</v>
      </c>
      <c r="E177" s="39" t="s">
        <v>55</v>
      </c>
    </row>
    <row r="178" spans="1:5" ht="409.5">
      <c r="A178" s="35" t="s">
        <v>56</v>
      </c>
      <c r="E178" s="40" t="s">
        <v>4502</v>
      </c>
    </row>
    <row r="179" spans="1:5" ht="204">
      <c r="A179" t="s">
        <v>57</v>
      </c>
      <c r="E179" s="39" t="s">
        <v>4201</v>
      </c>
    </row>
    <row r="180" spans="1:16" ht="12.75">
      <c r="A180" t="s">
        <v>49</v>
      </c>
      <c s="34" t="s">
        <v>246</v>
      </c>
      <c s="34" t="s">
        <v>4503</v>
      </c>
      <c s="35" t="s">
        <v>55</v>
      </c>
      <c s="6" t="s">
        <v>4504</v>
      </c>
      <c s="36" t="s">
        <v>100</v>
      </c>
      <c s="37">
        <v>1029.844</v>
      </c>
      <c s="36">
        <v>0</v>
      </c>
      <c s="36">
        <f>ROUND(G180*H180,6)</f>
      </c>
      <c r="L180" s="38">
        <v>0</v>
      </c>
      <c s="32">
        <f>ROUND(ROUND(L180,2)*ROUND(G180,3),2)</f>
      </c>
      <c s="36" t="s">
        <v>3071</v>
      </c>
      <c>
        <f>(M180*21)/100</f>
      </c>
      <c t="s">
        <v>27</v>
      </c>
    </row>
    <row r="181" spans="1:5" ht="12.75">
      <c r="A181" s="35" t="s">
        <v>54</v>
      </c>
      <c r="E181" s="39" t="s">
        <v>55</v>
      </c>
    </row>
    <row r="182" spans="1:5" ht="409.5">
      <c r="A182" s="35" t="s">
        <v>56</v>
      </c>
      <c r="E182" s="40" t="s">
        <v>4505</v>
      </c>
    </row>
    <row r="183" spans="1:5" ht="38.25">
      <c r="A183" t="s">
        <v>57</v>
      </c>
      <c r="E183" s="39" t="s">
        <v>3976</v>
      </c>
    </row>
    <row r="184" spans="1:16" ht="12.75">
      <c r="A184" t="s">
        <v>49</v>
      </c>
      <c s="34" t="s">
        <v>250</v>
      </c>
      <c s="34" t="s">
        <v>4396</v>
      </c>
      <c s="35" t="s">
        <v>55</v>
      </c>
      <c s="6" t="s">
        <v>4397</v>
      </c>
      <c s="36" t="s">
        <v>100</v>
      </c>
      <c s="37">
        <v>396.76</v>
      </c>
      <c s="36">
        <v>0</v>
      </c>
      <c s="36">
        <f>ROUND(G184*H184,6)</f>
      </c>
      <c r="L184" s="38">
        <v>0</v>
      </c>
      <c s="32">
        <f>ROUND(ROUND(L184,2)*ROUND(G184,3),2)</f>
      </c>
      <c s="36" t="s">
        <v>3071</v>
      </c>
      <c>
        <f>(M184*21)/100</f>
      </c>
      <c t="s">
        <v>27</v>
      </c>
    </row>
    <row r="185" spans="1:5" ht="12.75">
      <c r="A185" s="35" t="s">
        <v>54</v>
      </c>
      <c r="E185" s="39" t="s">
        <v>55</v>
      </c>
    </row>
    <row r="186" spans="1:5" ht="395.25">
      <c r="A186" s="35" t="s">
        <v>56</v>
      </c>
      <c r="E186" s="40" t="s">
        <v>4506</v>
      </c>
    </row>
    <row r="187" spans="1:5" ht="63.75">
      <c r="A187" t="s">
        <v>57</v>
      </c>
      <c r="E187" s="39" t="s">
        <v>4399</v>
      </c>
    </row>
    <row r="188" spans="1:13" ht="12.75">
      <c r="A188" t="s">
        <v>46</v>
      </c>
      <c r="C188" s="31" t="s">
        <v>114</v>
      </c>
      <c r="E188" s="33" t="s">
        <v>3251</v>
      </c>
      <c r="J188" s="32">
        <f>0</f>
      </c>
      <c s="32">
        <f>0</f>
      </c>
      <c s="32">
        <f>0+L189</f>
      </c>
      <c s="32">
        <f>0+M189</f>
      </c>
    </row>
    <row r="189" spans="1:16" ht="12.75">
      <c r="A189" t="s">
        <v>49</v>
      </c>
      <c s="34" t="s">
        <v>255</v>
      </c>
      <c s="34" t="s">
        <v>4202</v>
      </c>
      <c s="35" t="s">
        <v>55</v>
      </c>
      <c s="6" t="s">
        <v>4203</v>
      </c>
      <c s="36" t="s">
        <v>104</v>
      </c>
      <c s="37">
        <v>49</v>
      </c>
      <c s="36">
        <v>0</v>
      </c>
      <c s="36">
        <f>ROUND(G189*H189,6)</f>
      </c>
      <c r="L189" s="38">
        <v>0</v>
      </c>
      <c s="32">
        <f>ROUND(ROUND(L189,2)*ROUND(G189,3),2)</f>
      </c>
      <c s="36" t="s">
        <v>3071</v>
      </c>
      <c>
        <f>(M189*21)/100</f>
      </c>
      <c t="s">
        <v>27</v>
      </c>
    </row>
    <row r="190" spans="1:5" ht="12.75">
      <c r="A190" s="35" t="s">
        <v>54</v>
      </c>
      <c r="E190" s="39" t="s">
        <v>55</v>
      </c>
    </row>
    <row r="191" spans="1:5" ht="38.25">
      <c r="A191" s="35" t="s">
        <v>56</v>
      </c>
      <c r="E191" s="40" t="s">
        <v>4507</v>
      </c>
    </row>
    <row r="192" spans="1:5" ht="242.25">
      <c r="A192" t="s">
        <v>57</v>
      </c>
      <c r="E192" s="39" t="s">
        <v>4205</v>
      </c>
    </row>
    <row r="193" spans="1:13" ht="12.75">
      <c r="A193" t="s">
        <v>46</v>
      </c>
      <c r="C193" s="31" t="s">
        <v>119</v>
      </c>
      <c r="E193" s="33" t="s">
        <v>3562</v>
      </c>
      <c r="J193" s="32">
        <f>0</f>
      </c>
      <c s="32">
        <f>0</f>
      </c>
      <c s="32">
        <f>0+L194+L198+L202+L206+L210+L214</f>
      </c>
      <c s="32">
        <f>0+M194+M198+M202+M206+M210+M214</f>
      </c>
    </row>
    <row r="194" spans="1:16" ht="12.75">
      <c r="A194" t="s">
        <v>49</v>
      </c>
      <c s="34" t="s">
        <v>259</v>
      </c>
      <c s="34" t="s">
        <v>4264</v>
      </c>
      <c s="35" t="s">
        <v>55</v>
      </c>
      <c s="6" t="s">
        <v>4265</v>
      </c>
      <c s="36" t="s">
        <v>104</v>
      </c>
      <c s="37">
        <v>62.76</v>
      </c>
      <c s="36">
        <v>0</v>
      </c>
      <c s="36">
        <f>ROUND(G194*H194,6)</f>
      </c>
      <c r="L194" s="38">
        <v>0</v>
      </c>
      <c s="32">
        <f>ROUND(ROUND(L194,2)*ROUND(G194,3),2)</f>
      </c>
      <c s="36" t="s">
        <v>53</v>
      </c>
      <c>
        <f>(M194*21)/100</f>
      </c>
      <c t="s">
        <v>27</v>
      </c>
    </row>
    <row r="195" spans="1:5" ht="12.75">
      <c r="A195" s="35" t="s">
        <v>54</v>
      </c>
      <c r="E195" s="39" t="s">
        <v>55</v>
      </c>
    </row>
    <row r="196" spans="1:5" ht="102">
      <c r="A196" s="35" t="s">
        <v>56</v>
      </c>
      <c r="E196" s="40" t="s">
        <v>4508</v>
      </c>
    </row>
    <row r="197" spans="1:5" ht="63.75">
      <c r="A197" t="s">
        <v>57</v>
      </c>
      <c r="E197" s="39" t="s">
        <v>4267</v>
      </c>
    </row>
    <row r="198" spans="1:16" ht="12.75">
      <c r="A198" t="s">
        <v>49</v>
      </c>
      <c s="34" t="s">
        <v>263</v>
      </c>
      <c s="34" t="s">
        <v>3674</v>
      </c>
      <c s="35" t="s">
        <v>55</v>
      </c>
      <c s="6" t="s">
        <v>3675</v>
      </c>
      <c s="36" t="s">
        <v>104</v>
      </c>
      <c s="37">
        <v>48.6</v>
      </c>
      <c s="36">
        <v>0</v>
      </c>
      <c s="36">
        <f>ROUND(G198*H198,6)</f>
      </c>
      <c r="L198" s="38">
        <v>0</v>
      </c>
      <c s="32">
        <f>ROUND(ROUND(L198,2)*ROUND(G198,3),2)</f>
      </c>
      <c s="36" t="s">
        <v>3071</v>
      </c>
      <c>
        <f>(M198*21)/100</f>
      </c>
      <c t="s">
        <v>27</v>
      </c>
    </row>
    <row r="199" spans="1:5" ht="12.75">
      <c r="A199" s="35" t="s">
        <v>54</v>
      </c>
      <c r="E199" s="39" t="s">
        <v>55</v>
      </c>
    </row>
    <row r="200" spans="1:5" ht="63.75">
      <c r="A200" s="35" t="s">
        <v>56</v>
      </c>
      <c r="E200" s="40" t="s">
        <v>4509</v>
      </c>
    </row>
    <row r="201" spans="1:5" ht="51">
      <c r="A201" t="s">
        <v>57</v>
      </c>
      <c r="E201" s="39" t="s">
        <v>4510</v>
      </c>
    </row>
    <row r="202" spans="1:16" ht="12.75">
      <c r="A202" t="s">
        <v>49</v>
      </c>
      <c s="34" t="s">
        <v>267</v>
      </c>
      <c s="34" t="s">
        <v>4511</v>
      </c>
      <c s="35" t="s">
        <v>55</v>
      </c>
      <c s="6" t="s">
        <v>4512</v>
      </c>
      <c s="36" t="s">
        <v>104</v>
      </c>
      <c s="37">
        <v>25.2</v>
      </c>
      <c s="36">
        <v>0</v>
      </c>
      <c s="36">
        <f>ROUND(G202*H202,6)</f>
      </c>
      <c r="L202" s="38">
        <v>0</v>
      </c>
      <c s="32">
        <f>ROUND(ROUND(L202,2)*ROUND(G202,3),2)</f>
      </c>
      <c s="36" t="s">
        <v>3071</v>
      </c>
      <c>
        <f>(M202*21)/100</f>
      </c>
      <c t="s">
        <v>27</v>
      </c>
    </row>
    <row r="203" spans="1:5" ht="12.75">
      <c r="A203" s="35" t="s">
        <v>54</v>
      </c>
      <c r="E203" s="39" t="s">
        <v>55</v>
      </c>
    </row>
    <row r="204" spans="1:5" ht="12.75">
      <c r="A204" s="35" t="s">
        <v>56</v>
      </c>
      <c r="E204" s="40" t="s">
        <v>4513</v>
      </c>
    </row>
    <row r="205" spans="1:5" ht="25.5">
      <c r="A205" t="s">
        <v>57</v>
      </c>
      <c r="E205" s="39" t="s">
        <v>105</v>
      </c>
    </row>
    <row r="206" spans="1:16" ht="12.75">
      <c r="A206" t="s">
        <v>49</v>
      </c>
      <c s="34" t="s">
        <v>271</v>
      </c>
      <c s="34" t="s">
        <v>3990</v>
      </c>
      <c s="35" t="s">
        <v>55</v>
      </c>
      <c s="6" t="s">
        <v>3991</v>
      </c>
      <c s="36" t="s">
        <v>108</v>
      </c>
      <c s="37">
        <v>261.71</v>
      </c>
      <c s="36">
        <v>0</v>
      </c>
      <c s="36">
        <f>ROUND(G206*H206,6)</f>
      </c>
      <c r="L206" s="38">
        <v>0</v>
      </c>
      <c s="32">
        <f>ROUND(ROUND(L206,2)*ROUND(G206,3),2)</f>
      </c>
      <c s="36" t="s">
        <v>3071</v>
      </c>
      <c>
        <f>(M206*21)/100</f>
      </c>
      <c t="s">
        <v>27</v>
      </c>
    </row>
    <row r="207" spans="1:5" ht="12.75">
      <c r="A207" s="35" t="s">
        <v>54</v>
      </c>
      <c r="E207" s="39" t="s">
        <v>55</v>
      </c>
    </row>
    <row r="208" spans="1:5" ht="140.25">
      <c r="A208" s="35" t="s">
        <v>56</v>
      </c>
      <c r="E208" s="40" t="s">
        <v>4514</v>
      </c>
    </row>
    <row r="209" spans="1:5" ht="114.75">
      <c r="A209" t="s">
        <v>57</v>
      </c>
      <c r="E209" s="39" t="s">
        <v>4218</v>
      </c>
    </row>
    <row r="210" spans="1:16" ht="12.75">
      <c r="A210" t="s">
        <v>49</v>
      </c>
      <c s="34" t="s">
        <v>275</v>
      </c>
      <c s="34" t="s">
        <v>3993</v>
      </c>
      <c s="35" t="s">
        <v>55</v>
      </c>
      <c s="6" t="s">
        <v>3994</v>
      </c>
      <c s="36" t="s">
        <v>108</v>
      </c>
      <c s="37">
        <v>74.335</v>
      </c>
      <c s="36">
        <v>0</v>
      </c>
      <c s="36">
        <f>ROUND(G210*H210,6)</f>
      </c>
      <c r="L210" s="38">
        <v>0</v>
      </c>
      <c s="32">
        <f>ROUND(ROUND(L210,2)*ROUND(G210,3),2)</f>
      </c>
      <c s="36" t="s">
        <v>3071</v>
      </c>
      <c>
        <f>(M210*21)/100</f>
      </c>
      <c t="s">
        <v>27</v>
      </c>
    </row>
    <row r="211" spans="1:5" ht="12.75">
      <c r="A211" s="35" t="s">
        <v>54</v>
      </c>
      <c r="E211" s="39" t="s">
        <v>55</v>
      </c>
    </row>
    <row r="212" spans="1:5" ht="165.75">
      <c r="A212" s="35" t="s">
        <v>56</v>
      </c>
      <c r="E212" s="40" t="s">
        <v>4515</v>
      </c>
    </row>
    <row r="213" spans="1:5" ht="114.75">
      <c r="A213" t="s">
        <v>57</v>
      </c>
      <c r="E213" s="39" t="s">
        <v>4218</v>
      </c>
    </row>
    <row r="214" spans="1:16" ht="12.75">
      <c r="A214" t="s">
        <v>49</v>
      </c>
      <c s="34" t="s">
        <v>278</v>
      </c>
      <c s="34" t="s">
        <v>4080</v>
      </c>
      <c s="35" t="s">
        <v>55</v>
      </c>
      <c s="6" t="s">
        <v>4081</v>
      </c>
      <c s="36" t="s">
        <v>554</v>
      </c>
      <c s="37">
        <v>16</v>
      </c>
      <c s="36">
        <v>0</v>
      </c>
      <c s="36">
        <f>ROUND(G214*H214,6)</f>
      </c>
      <c r="L214" s="38">
        <v>0</v>
      </c>
      <c s="32">
        <f>ROUND(ROUND(L214,2)*ROUND(G214,3),2)</f>
      </c>
      <c s="36" t="s">
        <v>3071</v>
      </c>
      <c>
        <f>(M214*21)/100</f>
      </c>
      <c t="s">
        <v>27</v>
      </c>
    </row>
    <row r="215" spans="1:5" ht="12.75">
      <c r="A215" s="35" t="s">
        <v>54</v>
      </c>
      <c r="E215" s="39" t="s">
        <v>55</v>
      </c>
    </row>
    <row r="216" spans="1:5" ht="25.5">
      <c r="A216" s="35" t="s">
        <v>56</v>
      </c>
      <c r="E216" s="40" t="s">
        <v>4516</v>
      </c>
    </row>
    <row r="217" spans="1:5" ht="76.5">
      <c r="A217" t="s">
        <v>57</v>
      </c>
      <c r="E217" s="39" t="s">
        <v>4083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9.xml><?xml version="1.0" encoding="utf-8"?>
<worksheet xmlns="http://schemas.openxmlformats.org/spreadsheetml/2006/main" xmlns:r="http://schemas.openxmlformats.org/officeDocument/2006/relationships">
  <dimension ref="A1:T6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3894</v>
      </c>
      <c s="41">
        <f>Rekapitulace!C81</f>
      </c>
      <c s="20" t="s">
        <v>0</v>
      </c>
      <c t="s">
        <v>23</v>
      </c>
      <c t="s">
        <v>27</v>
      </c>
    </row>
    <row r="4" spans="1:16" ht="32" customHeight="1">
      <c r="A4" s="24" t="s">
        <v>20</v>
      </c>
      <c s="25" t="s">
        <v>28</v>
      </c>
      <c s="27" t="s">
        <v>3894</v>
      </c>
      <c r="E4" s="26" t="s">
        <v>3895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COUNTIFS(L8:L61,"=0",A8:A61,"P")+COUNTIFS(L8:L61,"",A8:A61,"P")+SUM(Q8:Q61)</f>
      </c>
    </row>
    <row r="8" spans="1:13" ht="12.75">
      <c r="A8" t="s">
        <v>44</v>
      </c>
      <c r="C8" s="28" t="s">
        <v>4519</v>
      </c>
      <c r="E8" s="30" t="s">
        <v>4518</v>
      </c>
      <c r="J8" s="29">
        <f>0+J9+J14+J55+J60</f>
      </c>
      <c s="29">
        <f>0+K9+K14+K55+K60</f>
      </c>
      <c s="29">
        <f>0+L9+L14+L55+L60</f>
      </c>
      <c s="29">
        <f>0+M9+M14+M55+M60</f>
      </c>
    </row>
    <row r="9" spans="1:13" ht="12.75">
      <c r="A9" t="s">
        <v>46</v>
      </c>
      <c r="C9" s="31" t="s">
        <v>620</v>
      </c>
      <c r="E9" s="33" t="s">
        <v>621</v>
      </c>
      <c r="J9" s="32">
        <f>0</f>
      </c>
      <c s="32">
        <f>0</f>
      </c>
      <c s="32">
        <f>0+L10</f>
      </c>
      <c s="32">
        <f>0+M10</f>
      </c>
    </row>
    <row r="10" spans="1:16" ht="25.5">
      <c r="A10" t="s">
        <v>49</v>
      </c>
      <c s="34" t="s">
        <v>47</v>
      </c>
      <c s="34" t="s">
        <v>2787</v>
      </c>
      <c s="35" t="s">
        <v>2788</v>
      </c>
      <c s="6" t="s">
        <v>2789</v>
      </c>
      <c s="36" t="s">
        <v>554</v>
      </c>
      <c s="37">
        <v>11.453</v>
      </c>
      <c s="36">
        <v>0</v>
      </c>
      <c s="36">
        <f>ROUND(G10*H10,6)</f>
      </c>
      <c r="L10" s="38">
        <v>0</v>
      </c>
      <c s="32">
        <f>ROUND(ROUND(L10,2)*ROUND(G10,3),2)</f>
      </c>
      <c s="36" t="s">
        <v>53</v>
      </c>
      <c>
        <f>(M10*21)/100</f>
      </c>
      <c t="s">
        <v>27</v>
      </c>
    </row>
    <row r="11" spans="1:5" ht="25.5">
      <c r="A11" s="35" t="s">
        <v>54</v>
      </c>
      <c r="E11" s="39" t="s">
        <v>555</v>
      </c>
    </row>
    <row r="12" spans="1:5" ht="25.5">
      <c r="A12" s="35" t="s">
        <v>56</v>
      </c>
      <c r="E12" s="40" t="s">
        <v>4520</v>
      </c>
    </row>
    <row r="13" spans="1:5" ht="165.75">
      <c r="A13" t="s">
        <v>57</v>
      </c>
      <c r="E13" s="39" t="s">
        <v>556</v>
      </c>
    </row>
    <row r="14" spans="1:13" ht="12.75">
      <c r="A14" t="s">
        <v>46</v>
      </c>
      <c r="C14" s="31" t="s">
        <v>47</v>
      </c>
      <c r="E14" s="33" t="s">
        <v>86</v>
      </c>
      <c r="J14" s="32">
        <f>0</f>
      </c>
      <c s="32">
        <f>0</f>
      </c>
      <c s="32">
        <f>0+L15+L19+L23+L27+L31+L35+L39+L43+L47+L51</f>
      </c>
      <c s="32">
        <f>0+M15+M19+M23+M27+M31+M35+M39+M43+M47+M51</f>
      </c>
    </row>
    <row r="15" spans="1:16" ht="12.75">
      <c r="A15" t="s">
        <v>49</v>
      </c>
      <c s="34" t="s">
        <v>27</v>
      </c>
      <c s="34" t="s">
        <v>3289</v>
      </c>
      <c s="35" t="s">
        <v>55</v>
      </c>
      <c s="6" t="s">
        <v>99</v>
      </c>
      <c s="36" t="s">
        <v>100</v>
      </c>
      <c s="37">
        <v>104</v>
      </c>
      <c s="36">
        <v>0</v>
      </c>
      <c s="36">
        <f>ROUND(G15*H15,6)</f>
      </c>
      <c r="L15" s="38">
        <v>0</v>
      </c>
      <c s="32">
        <f>ROUND(ROUND(L15,2)*ROUND(G15,3),2)</f>
      </c>
      <c s="36" t="s">
        <v>3071</v>
      </c>
      <c>
        <f>(M15*21)/100</f>
      </c>
      <c t="s">
        <v>27</v>
      </c>
    </row>
    <row r="16" spans="1:5" ht="12.75">
      <c r="A16" s="35" t="s">
        <v>54</v>
      </c>
      <c r="E16" s="39" t="s">
        <v>55</v>
      </c>
    </row>
    <row r="17" spans="1:5" ht="76.5">
      <c r="A17" s="35" t="s">
        <v>56</v>
      </c>
      <c r="E17" s="40" t="s">
        <v>4521</v>
      </c>
    </row>
    <row r="18" spans="1:5" ht="38.25">
      <c r="A18" t="s">
        <v>57</v>
      </c>
      <c r="E18" s="39" t="s">
        <v>3903</v>
      </c>
    </row>
    <row r="19" spans="1:16" ht="12.75">
      <c r="A19" t="s">
        <v>49</v>
      </c>
      <c s="34" t="s">
        <v>26</v>
      </c>
      <c s="34" t="s">
        <v>3133</v>
      </c>
      <c s="35" t="s">
        <v>55</v>
      </c>
      <c s="6" t="s">
        <v>3134</v>
      </c>
      <c s="36" t="s">
        <v>108</v>
      </c>
      <c s="37">
        <v>3.585</v>
      </c>
      <c s="36">
        <v>0</v>
      </c>
      <c s="36">
        <f>ROUND(G19*H19,6)</f>
      </c>
      <c r="L19" s="38">
        <v>0</v>
      </c>
      <c s="32">
        <f>ROUND(ROUND(L19,2)*ROUND(G19,3),2)</f>
      </c>
      <c s="36" t="s">
        <v>3071</v>
      </c>
      <c>
        <f>(M19*21)/100</f>
      </c>
      <c t="s">
        <v>27</v>
      </c>
    </row>
    <row r="20" spans="1:5" ht="12.75">
      <c r="A20" s="35" t="s">
        <v>54</v>
      </c>
      <c r="E20" s="39" t="s">
        <v>55</v>
      </c>
    </row>
    <row r="21" spans="1:5" ht="102">
      <c r="A21" s="35" t="s">
        <v>56</v>
      </c>
      <c r="E21" s="40" t="s">
        <v>4522</v>
      </c>
    </row>
    <row r="22" spans="1:5" ht="38.25">
      <c r="A22" t="s">
        <v>57</v>
      </c>
      <c r="E22" s="39" t="s">
        <v>3136</v>
      </c>
    </row>
    <row r="23" spans="1:16" ht="12.75">
      <c r="A23" t="s">
        <v>49</v>
      </c>
      <c s="34" t="s">
        <v>65</v>
      </c>
      <c s="34" t="s">
        <v>4523</v>
      </c>
      <c s="35" t="s">
        <v>55</v>
      </c>
      <c s="6" t="s">
        <v>4524</v>
      </c>
      <c s="36" t="s">
        <v>108</v>
      </c>
      <c s="37">
        <v>2.412</v>
      </c>
      <c s="36">
        <v>0</v>
      </c>
      <c s="36">
        <f>ROUND(G23*H23,6)</f>
      </c>
      <c r="L23" s="38">
        <v>0</v>
      </c>
      <c s="32">
        <f>ROUND(ROUND(L23,2)*ROUND(G23,3),2)</f>
      </c>
      <c s="36" t="s">
        <v>3071</v>
      </c>
      <c>
        <f>(M23*21)/100</f>
      </c>
      <c t="s">
        <v>27</v>
      </c>
    </row>
    <row r="24" spans="1:5" ht="12.75">
      <c r="A24" s="35" t="s">
        <v>54</v>
      </c>
      <c r="E24" s="39" t="s">
        <v>55</v>
      </c>
    </row>
    <row r="25" spans="1:5" ht="25.5">
      <c r="A25" s="35" t="s">
        <v>56</v>
      </c>
      <c r="E25" s="40" t="s">
        <v>4525</v>
      </c>
    </row>
    <row r="26" spans="1:5" ht="63.75">
      <c r="A26" t="s">
        <v>57</v>
      </c>
      <c r="E26" s="39" t="s">
        <v>3143</v>
      </c>
    </row>
    <row r="27" spans="1:16" ht="12.75">
      <c r="A27" t="s">
        <v>49</v>
      </c>
      <c s="34" t="s">
        <v>70</v>
      </c>
      <c s="34" t="s">
        <v>4526</v>
      </c>
      <c s="35" t="s">
        <v>55</v>
      </c>
      <c s="6" t="s">
        <v>116</v>
      </c>
      <c s="36" t="s">
        <v>108</v>
      </c>
      <c s="37">
        <v>12.48</v>
      </c>
      <c s="36">
        <v>0</v>
      </c>
      <c s="36">
        <f>ROUND(G27*H27,6)</f>
      </c>
      <c r="L27" s="38">
        <v>0</v>
      </c>
      <c s="32">
        <f>ROUND(ROUND(L27,2)*ROUND(G27,3),2)</f>
      </c>
      <c s="36" t="s">
        <v>3071</v>
      </c>
      <c>
        <f>(M27*21)/100</f>
      </c>
      <c t="s">
        <v>27</v>
      </c>
    </row>
    <row r="28" spans="1:5" ht="12.75">
      <c r="A28" s="35" t="s">
        <v>54</v>
      </c>
      <c r="E28" s="39" t="s">
        <v>55</v>
      </c>
    </row>
    <row r="29" spans="1:5" ht="63.75">
      <c r="A29" s="35" t="s">
        <v>56</v>
      </c>
      <c r="E29" s="40" t="s">
        <v>4527</v>
      </c>
    </row>
    <row r="30" spans="1:5" ht="318.75">
      <c r="A30" t="s">
        <v>57</v>
      </c>
      <c r="E30" s="39" t="s">
        <v>3148</v>
      </c>
    </row>
    <row r="31" spans="1:16" ht="12.75">
      <c r="A31" t="s">
        <v>49</v>
      </c>
      <c s="34" t="s">
        <v>75</v>
      </c>
      <c s="34" t="s">
        <v>3909</v>
      </c>
      <c s="35" t="s">
        <v>55</v>
      </c>
      <c s="6" t="s">
        <v>3910</v>
      </c>
      <c s="36" t="s">
        <v>108</v>
      </c>
      <c s="37">
        <v>12.48</v>
      </c>
      <c s="36">
        <v>0</v>
      </c>
      <c s="36">
        <f>ROUND(G31*H31,6)</f>
      </c>
      <c r="L31" s="38">
        <v>0</v>
      </c>
      <c s="32">
        <f>ROUND(ROUND(L31,2)*ROUND(G31,3),2)</f>
      </c>
      <c s="36" t="s">
        <v>3071</v>
      </c>
      <c>
        <f>(M31*21)/100</f>
      </c>
      <c t="s">
        <v>27</v>
      </c>
    </row>
    <row r="32" spans="1:5" ht="12.75">
      <c r="A32" s="35" t="s">
        <v>54</v>
      </c>
      <c r="E32" s="39" t="s">
        <v>55</v>
      </c>
    </row>
    <row r="33" spans="1:5" ht="25.5">
      <c r="A33" s="35" t="s">
        <v>56</v>
      </c>
      <c r="E33" s="40" t="s">
        <v>4528</v>
      </c>
    </row>
    <row r="34" spans="1:5" ht="191.25">
      <c r="A34" t="s">
        <v>57</v>
      </c>
      <c r="E34" s="39" t="s">
        <v>3912</v>
      </c>
    </row>
    <row r="35" spans="1:16" ht="12.75">
      <c r="A35" t="s">
        <v>49</v>
      </c>
      <c s="34" t="s">
        <v>110</v>
      </c>
      <c s="34" t="s">
        <v>3153</v>
      </c>
      <c s="35" t="s">
        <v>55</v>
      </c>
      <c s="6" t="s">
        <v>137</v>
      </c>
      <c s="36" t="s">
        <v>108</v>
      </c>
      <c s="37">
        <v>14.892</v>
      </c>
      <c s="36">
        <v>0</v>
      </c>
      <c s="36">
        <f>ROUND(G35*H35,6)</f>
      </c>
      <c r="L35" s="38">
        <v>0</v>
      </c>
      <c s="32">
        <f>ROUND(ROUND(L35,2)*ROUND(G35,3),2)</f>
      </c>
      <c s="36" t="s">
        <v>3071</v>
      </c>
      <c>
        <f>(M35*21)/100</f>
      </c>
      <c t="s">
        <v>27</v>
      </c>
    </row>
    <row r="36" spans="1:5" ht="12.75">
      <c r="A36" s="35" t="s">
        <v>54</v>
      </c>
      <c r="E36" s="39" t="s">
        <v>55</v>
      </c>
    </row>
    <row r="37" spans="1:5" ht="76.5">
      <c r="A37" s="35" t="s">
        <v>56</v>
      </c>
      <c r="E37" s="40" t="s">
        <v>4529</v>
      </c>
    </row>
    <row r="38" spans="1:5" ht="229.5">
      <c r="A38" t="s">
        <v>57</v>
      </c>
      <c r="E38" s="39" t="s">
        <v>3155</v>
      </c>
    </row>
    <row r="39" spans="1:16" ht="12.75">
      <c r="A39" t="s">
        <v>49</v>
      </c>
      <c s="34" t="s">
        <v>114</v>
      </c>
      <c s="34" t="s">
        <v>3156</v>
      </c>
      <c s="35" t="s">
        <v>55</v>
      </c>
      <c s="6" t="s">
        <v>3157</v>
      </c>
      <c s="36" t="s">
        <v>108</v>
      </c>
      <c s="37">
        <v>12.003</v>
      </c>
      <c s="36">
        <v>0</v>
      </c>
      <c s="36">
        <f>ROUND(G39*H39,6)</f>
      </c>
      <c r="L39" s="38">
        <v>0</v>
      </c>
      <c s="32">
        <f>ROUND(ROUND(L39,2)*ROUND(G39,3),2)</f>
      </c>
      <c s="36" t="s">
        <v>3071</v>
      </c>
      <c>
        <f>(M39*21)/100</f>
      </c>
      <c t="s">
        <v>27</v>
      </c>
    </row>
    <row r="40" spans="1:5" ht="12.75">
      <c r="A40" s="35" t="s">
        <v>54</v>
      </c>
      <c r="E40" s="39" t="s">
        <v>55</v>
      </c>
    </row>
    <row r="41" spans="1:5" ht="76.5">
      <c r="A41" s="35" t="s">
        <v>56</v>
      </c>
      <c r="E41" s="40" t="s">
        <v>4530</v>
      </c>
    </row>
    <row r="42" spans="1:5" ht="229.5">
      <c r="A42" t="s">
        <v>57</v>
      </c>
      <c r="E42" s="39" t="s">
        <v>3159</v>
      </c>
    </row>
    <row r="43" spans="1:16" ht="12.75">
      <c r="A43" t="s">
        <v>49</v>
      </c>
      <c s="34" t="s">
        <v>119</v>
      </c>
      <c s="34" t="s">
        <v>3916</v>
      </c>
      <c s="35" t="s">
        <v>55</v>
      </c>
      <c s="6" t="s">
        <v>3917</v>
      </c>
      <c s="36" t="s">
        <v>100</v>
      </c>
      <c s="37">
        <v>23.9</v>
      </c>
      <c s="36">
        <v>0</v>
      </c>
      <c s="36">
        <f>ROUND(G43*H43,6)</f>
      </c>
      <c r="L43" s="38">
        <v>0</v>
      </c>
      <c s="32">
        <f>ROUND(ROUND(L43,2)*ROUND(G43,3),2)</f>
      </c>
      <c s="36" t="s">
        <v>3071</v>
      </c>
      <c>
        <f>(M43*21)/100</f>
      </c>
      <c t="s">
        <v>27</v>
      </c>
    </row>
    <row r="44" spans="1:5" ht="12.75">
      <c r="A44" s="35" t="s">
        <v>54</v>
      </c>
      <c r="E44" s="39" t="s">
        <v>55</v>
      </c>
    </row>
    <row r="45" spans="1:5" ht="76.5">
      <c r="A45" s="35" t="s">
        <v>56</v>
      </c>
      <c r="E45" s="40" t="s">
        <v>4531</v>
      </c>
    </row>
    <row r="46" spans="1:5" ht="38.25">
      <c r="A46" t="s">
        <v>57</v>
      </c>
      <c r="E46" s="39" t="s">
        <v>3177</v>
      </c>
    </row>
    <row r="47" spans="1:16" ht="12.75">
      <c r="A47" t="s">
        <v>49</v>
      </c>
      <c s="34" t="s">
        <v>123</v>
      </c>
      <c s="34" t="s">
        <v>3919</v>
      </c>
      <c s="35" t="s">
        <v>55</v>
      </c>
      <c s="6" t="s">
        <v>3920</v>
      </c>
      <c s="36" t="s">
        <v>100</v>
      </c>
      <c s="37">
        <v>23.9</v>
      </c>
      <c s="36">
        <v>0</v>
      </c>
      <c s="36">
        <f>ROUND(G47*H47,6)</f>
      </c>
      <c r="L47" s="38">
        <v>0</v>
      </c>
      <c s="32">
        <f>ROUND(ROUND(L47,2)*ROUND(G47,3),2)</f>
      </c>
      <c s="36" t="s">
        <v>3071</v>
      </c>
      <c>
        <f>(M47*21)/100</f>
      </c>
      <c t="s">
        <v>27</v>
      </c>
    </row>
    <row r="48" spans="1:5" ht="12.75">
      <c r="A48" s="35" t="s">
        <v>54</v>
      </c>
      <c r="E48" s="39" t="s">
        <v>55</v>
      </c>
    </row>
    <row r="49" spans="1:5" ht="76.5">
      <c r="A49" s="35" t="s">
        <v>56</v>
      </c>
      <c r="E49" s="40" t="s">
        <v>4531</v>
      </c>
    </row>
    <row r="50" spans="1:5" ht="25.5">
      <c r="A50" t="s">
        <v>57</v>
      </c>
      <c r="E50" s="39" t="s">
        <v>3921</v>
      </c>
    </row>
    <row r="51" spans="1:16" ht="12.75">
      <c r="A51" t="s">
        <v>49</v>
      </c>
      <c s="34" t="s">
        <v>127</v>
      </c>
      <c s="34" t="s">
        <v>3186</v>
      </c>
      <c s="35" t="s">
        <v>55</v>
      </c>
      <c s="6" t="s">
        <v>3187</v>
      </c>
      <c s="36" t="s">
        <v>100</v>
      </c>
      <c s="37">
        <v>23.9</v>
      </c>
      <c s="36">
        <v>0</v>
      </c>
      <c s="36">
        <f>ROUND(G51*H51,6)</f>
      </c>
      <c r="L51" s="38">
        <v>0</v>
      </c>
      <c s="32">
        <f>ROUND(ROUND(L51,2)*ROUND(G51,3),2)</f>
      </c>
      <c s="36" t="s">
        <v>3071</v>
      </c>
      <c>
        <f>(M51*21)/100</f>
      </c>
      <c t="s">
        <v>27</v>
      </c>
    </row>
    <row r="52" spans="1:5" ht="12.75">
      <c r="A52" s="35" t="s">
        <v>54</v>
      </c>
      <c r="E52" s="39" t="s">
        <v>55</v>
      </c>
    </row>
    <row r="53" spans="1:5" ht="76.5">
      <c r="A53" s="35" t="s">
        <v>56</v>
      </c>
      <c r="E53" s="40" t="s">
        <v>4531</v>
      </c>
    </row>
    <row r="54" spans="1:5" ht="38.25">
      <c r="A54" t="s">
        <v>57</v>
      </c>
      <c r="E54" s="39" t="s">
        <v>3189</v>
      </c>
    </row>
    <row r="55" spans="1:13" ht="12.75">
      <c r="A55" t="s">
        <v>46</v>
      </c>
      <c r="C55" s="31" t="s">
        <v>65</v>
      </c>
      <c r="E55" s="33" t="s">
        <v>3215</v>
      </c>
      <c r="J55" s="32">
        <f>0</f>
      </c>
      <c s="32">
        <f>0</f>
      </c>
      <c s="32">
        <f>0+L56</f>
      </c>
      <c s="32">
        <f>0+M56</f>
      </c>
    </row>
    <row r="56" spans="1:16" ht="12.75">
      <c r="A56" t="s">
        <v>49</v>
      </c>
      <c s="34" t="s">
        <v>131</v>
      </c>
      <c s="34" t="s">
        <v>4068</v>
      </c>
      <c s="35" t="s">
        <v>55</v>
      </c>
      <c s="6" t="s">
        <v>4069</v>
      </c>
      <c s="36" t="s">
        <v>108</v>
      </c>
      <c s="37">
        <v>7.358</v>
      </c>
      <c s="36">
        <v>0</v>
      </c>
      <c s="36">
        <f>ROUND(G56*H56,6)</f>
      </c>
      <c r="L56" s="38">
        <v>0</v>
      </c>
      <c s="32">
        <f>ROUND(ROUND(L56,2)*ROUND(G56,3),2)</f>
      </c>
      <c s="36" t="s">
        <v>3071</v>
      </c>
      <c>
        <f>(M56*21)/100</f>
      </c>
      <c t="s">
        <v>27</v>
      </c>
    </row>
    <row r="57" spans="1:5" ht="12.75">
      <c r="A57" s="35" t="s">
        <v>54</v>
      </c>
      <c r="E57" s="39" t="s">
        <v>55</v>
      </c>
    </row>
    <row r="58" spans="1:5" ht="25.5">
      <c r="A58" s="35" t="s">
        <v>56</v>
      </c>
      <c r="E58" s="40" t="s">
        <v>4532</v>
      </c>
    </row>
    <row r="59" spans="1:5" ht="369.75">
      <c r="A59" t="s">
        <v>57</v>
      </c>
      <c r="E59" s="39" t="s">
        <v>3951</v>
      </c>
    </row>
    <row r="60" spans="1:13" ht="12.75">
      <c r="A60" t="s">
        <v>46</v>
      </c>
      <c r="C60" s="31" t="s">
        <v>119</v>
      </c>
      <c r="E60" s="33" t="s">
        <v>3562</v>
      </c>
      <c r="J60" s="32">
        <f>0</f>
      </c>
      <c s="32">
        <f>0</f>
      </c>
      <c s="32">
        <f>0+L61</f>
      </c>
      <c s="32">
        <f>0+M61</f>
      </c>
    </row>
    <row r="61" spans="1:16" ht="12.75">
      <c r="A61" t="s">
        <v>49</v>
      </c>
      <c s="34" t="s">
        <v>135</v>
      </c>
      <c s="34" t="s">
        <v>3990</v>
      </c>
      <c s="35" t="s">
        <v>55</v>
      </c>
      <c s="6" t="s">
        <v>3991</v>
      </c>
      <c s="36" t="s">
        <v>108</v>
      </c>
      <c s="37">
        <v>4.581</v>
      </c>
      <c s="36">
        <v>0</v>
      </c>
      <c s="36">
        <f>ROUND(G61*H61,6)</f>
      </c>
      <c r="L61" s="38">
        <v>0</v>
      </c>
      <c s="32">
        <f>ROUND(ROUND(L61,2)*ROUND(G61,3),2)</f>
      </c>
      <c s="36" t="s">
        <v>3071</v>
      </c>
      <c>
        <f>(M61*21)/100</f>
      </c>
      <c t="s">
        <v>27</v>
      </c>
    </row>
    <row r="62" spans="1:5" ht="12.75">
      <c r="A62" s="35" t="s">
        <v>54</v>
      </c>
      <c r="E62" s="39" t="s">
        <v>55</v>
      </c>
    </row>
    <row r="63" spans="1:5" ht="76.5">
      <c r="A63" s="35" t="s">
        <v>56</v>
      </c>
      <c r="E63" s="40" t="s">
        <v>4533</v>
      </c>
    </row>
    <row r="64" spans="1:5" ht="114.75">
      <c r="A64" t="s">
        <v>57</v>
      </c>
      <c r="E64" s="39" t="s">
        <v>4218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0.xml><?xml version="1.0" encoding="utf-8"?>
<worksheet xmlns="http://schemas.openxmlformats.org/spreadsheetml/2006/main" xmlns:r="http://schemas.openxmlformats.org/officeDocument/2006/relationships">
  <dimension ref="A1:T6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3894</v>
      </c>
      <c s="41">
        <f>Rekapitulace!C81</f>
      </c>
      <c s="20" t="s">
        <v>0</v>
      </c>
      <c t="s">
        <v>23</v>
      </c>
      <c t="s">
        <v>27</v>
      </c>
    </row>
    <row r="4" spans="1:16" ht="32" customHeight="1">
      <c r="A4" s="24" t="s">
        <v>20</v>
      </c>
      <c s="25" t="s">
        <v>28</v>
      </c>
      <c s="27" t="s">
        <v>3894</v>
      </c>
      <c r="E4" s="26" t="s">
        <v>3895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COUNTIFS(L8:L61,"=0",A8:A61,"P")+COUNTIFS(L8:L61,"",A8:A61,"P")+SUM(Q8:Q61)</f>
      </c>
    </row>
    <row r="8" spans="1:13" ht="12.75">
      <c r="A8" t="s">
        <v>44</v>
      </c>
      <c r="C8" s="28" t="s">
        <v>4536</v>
      </c>
      <c r="E8" s="30" t="s">
        <v>4535</v>
      </c>
      <c r="J8" s="29">
        <f>0+J9+J14+J55+J60</f>
      </c>
      <c s="29">
        <f>0+K9+K14+K55+K60</f>
      </c>
      <c s="29">
        <f>0+L9+L14+L55+L60</f>
      </c>
      <c s="29">
        <f>0+M9+M14+M55+M60</f>
      </c>
    </row>
    <row r="9" spans="1:13" ht="12.75">
      <c r="A9" t="s">
        <v>46</v>
      </c>
      <c r="C9" s="31" t="s">
        <v>620</v>
      </c>
      <c r="E9" s="33" t="s">
        <v>621</v>
      </c>
      <c r="J9" s="32">
        <f>0</f>
      </c>
      <c s="32">
        <f>0</f>
      </c>
      <c s="32">
        <f>0+L10</f>
      </c>
      <c s="32">
        <f>0+M10</f>
      </c>
    </row>
    <row r="10" spans="1:16" ht="25.5">
      <c r="A10" t="s">
        <v>49</v>
      </c>
      <c s="34" t="s">
        <v>47</v>
      </c>
      <c s="34" t="s">
        <v>2787</v>
      </c>
      <c s="35" t="s">
        <v>2788</v>
      </c>
      <c s="6" t="s">
        <v>2789</v>
      </c>
      <c s="36" t="s">
        <v>554</v>
      </c>
      <c s="37">
        <v>10.218</v>
      </c>
      <c s="36">
        <v>0</v>
      </c>
      <c s="36">
        <f>ROUND(G10*H10,6)</f>
      </c>
      <c r="L10" s="38">
        <v>0</v>
      </c>
      <c s="32">
        <f>ROUND(ROUND(L10,2)*ROUND(G10,3),2)</f>
      </c>
      <c s="36" t="s">
        <v>53</v>
      </c>
      <c>
        <f>(M10*21)/100</f>
      </c>
      <c t="s">
        <v>27</v>
      </c>
    </row>
    <row r="11" spans="1:5" ht="25.5">
      <c r="A11" s="35" t="s">
        <v>54</v>
      </c>
      <c r="E11" s="39" t="s">
        <v>555</v>
      </c>
    </row>
    <row r="12" spans="1:5" ht="25.5">
      <c r="A12" s="35" t="s">
        <v>56</v>
      </c>
      <c r="E12" s="40" t="s">
        <v>4537</v>
      </c>
    </row>
    <row r="13" spans="1:5" ht="165.75">
      <c r="A13" t="s">
        <v>57</v>
      </c>
      <c r="E13" s="39" t="s">
        <v>556</v>
      </c>
    </row>
    <row r="14" spans="1:13" ht="12.75">
      <c r="A14" t="s">
        <v>46</v>
      </c>
      <c r="C14" s="31" t="s">
        <v>47</v>
      </c>
      <c r="E14" s="33" t="s">
        <v>86</v>
      </c>
      <c r="J14" s="32">
        <f>0</f>
      </c>
      <c s="32">
        <f>0</f>
      </c>
      <c s="32">
        <f>0+L15+L19+L23+L27+L31+L35+L39+L43+L47+L51</f>
      </c>
      <c s="32">
        <f>0+M15+M19+M23+M27+M31+M35+M39+M43+M47+M51</f>
      </c>
    </row>
    <row r="15" spans="1:16" ht="12.75">
      <c r="A15" t="s">
        <v>49</v>
      </c>
      <c s="34" t="s">
        <v>27</v>
      </c>
      <c s="34" t="s">
        <v>3289</v>
      </c>
      <c s="35" t="s">
        <v>55</v>
      </c>
      <c s="6" t="s">
        <v>99</v>
      </c>
      <c s="36" t="s">
        <v>100</v>
      </c>
      <c s="37">
        <v>118</v>
      </c>
      <c s="36">
        <v>0</v>
      </c>
      <c s="36">
        <f>ROUND(G15*H15,6)</f>
      </c>
      <c r="L15" s="38">
        <v>0</v>
      </c>
      <c s="32">
        <f>ROUND(ROUND(L15,2)*ROUND(G15,3),2)</f>
      </c>
      <c s="36" t="s">
        <v>3071</v>
      </c>
      <c>
        <f>(M15*21)/100</f>
      </c>
      <c t="s">
        <v>27</v>
      </c>
    </row>
    <row r="16" spans="1:5" ht="12.75">
      <c r="A16" s="35" t="s">
        <v>54</v>
      </c>
      <c r="E16" s="39" t="s">
        <v>55</v>
      </c>
    </row>
    <row r="17" spans="1:5" ht="76.5">
      <c r="A17" s="35" t="s">
        <v>56</v>
      </c>
      <c r="E17" s="40" t="s">
        <v>4538</v>
      </c>
    </row>
    <row r="18" spans="1:5" ht="38.25">
      <c r="A18" t="s">
        <v>57</v>
      </c>
      <c r="E18" s="39" t="s">
        <v>3903</v>
      </c>
    </row>
    <row r="19" spans="1:16" ht="12.75">
      <c r="A19" t="s">
        <v>49</v>
      </c>
      <c s="34" t="s">
        <v>26</v>
      </c>
      <c s="34" t="s">
        <v>3133</v>
      </c>
      <c s="35" t="s">
        <v>55</v>
      </c>
      <c s="6" t="s">
        <v>3134</v>
      </c>
      <c s="36" t="s">
        <v>108</v>
      </c>
      <c s="37">
        <v>1.95</v>
      </c>
      <c s="36">
        <v>0</v>
      </c>
      <c s="36">
        <f>ROUND(G19*H19,6)</f>
      </c>
      <c r="L19" s="38">
        <v>0</v>
      </c>
      <c s="32">
        <f>ROUND(ROUND(L19,2)*ROUND(G19,3),2)</f>
      </c>
      <c s="36" t="s">
        <v>3071</v>
      </c>
      <c>
        <f>(M19*21)/100</f>
      </c>
      <c t="s">
        <v>27</v>
      </c>
    </row>
    <row r="20" spans="1:5" ht="12.75">
      <c r="A20" s="35" t="s">
        <v>54</v>
      </c>
      <c r="E20" s="39" t="s">
        <v>55</v>
      </c>
    </row>
    <row r="21" spans="1:5" ht="102">
      <c r="A21" s="35" t="s">
        <v>56</v>
      </c>
      <c r="E21" s="40" t="s">
        <v>4539</v>
      </c>
    </row>
    <row r="22" spans="1:5" ht="38.25">
      <c r="A22" t="s">
        <v>57</v>
      </c>
      <c r="E22" s="39" t="s">
        <v>3136</v>
      </c>
    </row>
    <row r="23" spans="1:16" ht="12.75">
      <c r="A23" t="s">
        <v>49</v>
      </c>
      <c s="34" t="s">
        <v>65</v>
      </c>
      <c s="34" t="s">
        <v>4523</v>
      </c>
      <c s="35" t="s">
        <v>55</v>
      </c>
      <c s="6" t="s">
        <v>4524</v>
      </c>
      <c s="36" t="s">
        <v>108</v>
      </c>
      <c s="37">
        <v>4.432</v>
      </c>
      <c s="36">
        <v>0</v>
      </c>
      <c s="36">
        <f>ROUND(G23*H23,6)</f>
      </c>
      <c r="L23" s="38">
        <v>0</v>
      </c>
      <c s="32">
        <f>ROUND(ROUND(L23,2)*ROUND(G23,3),2)</f>
      </c>
      <c s="36" t="s">
        <v>3071</v>
      </c>
      <c>
        <f>(M23*21)/100</f>
      </c>
      <c t="s">
        <v>27</v>
      </c>
    </row>
    <row r="24" spans="1:5" ht="12.75">
      <c r="A24" s="35" t="s">
        <v>54</v>
      </c>
      <c r="E24" s="39" t="s">
        <v>55</v>
      </c>
    </row>
    <row r="25" spans="1:5" ht="25.5">
      <c r="A25" s="35" t="s">
        <v>56</v>
      </c>
      <c r="E25" s="40" t="s">
        <v>4540</v>
      </c>
    </row>
    <row r="26" spans="1:5" ht="63.75">
      <c r="A26" t="s">
        <v>57</v>
      </c>
      <c r="E26" s="39" t="s">
        <v>3143</v>
      </c>
    </row>
    <row r="27" spans="1:16" ht="12.75">
      <c r="A27" t="s">
        <v>49</v>
      </c>
      <c s="34" t="s">
        <v>70</v>
      </c>
      <c s="34" t="s">
        <v>4526</v>
      </c>
      <c s="35" t="s">
        <v>55</v>
      </c>
      <c s="6" t="s">
        <v>116</v>
      </c>
      <c s="36" t="s">
        <v>108</v>
      </c>
      <c s="37">
        <v>6.84</v>
      </c>
      <c s="36">
        <v>0</v>
      </c>
      <c s="36">
        <f>ROUND(G27*H27,6)</f>
      </c>
      <c r="L27" s="38">
        <v>0</v>
      </c>
      <c s="32">
        <f>ROUND(ROUND(L27,2)*ROUND(G27,3),2)</f>
      </c>
      <c s="36" t="s">
        <v>3071</v>
      </c>
      <c>
        <f>(M27*21)/100</f>
      </c>
      <c t="s">
        <v>27</v>
      </c>
    </row>
    <row r="28" spans="1:5" ht="12.75">
      <c r="A28" s="35" t="s">
        <v>54</v>
      </c>
      <c r="E28" s="39" t="s">
        <v>55</v>
      </c>
    </row>
    <row r="29" spans="1:5" ht="63.75">
      <c r="A29" s="35" t="s">
        <v>56</v>
      </c>
      <c r="E29" s="40" t="s">
        <v>4541</v>
      </c>
    </row>
    <row r="30" spans="1:5" ht="318.75">
      <c r="A30" t="s">
        <v>57</v>
      </c>
      <c r="E30" s="39" t="s">
        <v>3148</v>
      </c>
    </row>
    <row r="31" spans="1:16" ht="12.75">
      <c r="A31" t="s">
        <v>49</v>
      </c>
      <c s="34" t="s">
        <v>75</v>
      </c>
      <c s="34" t="s">
        <v>3909</v>
      </c>
      <c s="35" t="s">
        <v>55</v>
      </c>
      <c s="6" t="s">
        <v>3910</v>
      </c>
      <c s="36" t="s">
        <v>108</v>
      </c>
      <c s="37">
        <v>6.84</v>
      </c>
      <c s="36">
        <v>0</v>
      </c>
      <c s="36">
        <f>ROUND(G31*H31,6)</f>
      </c>
      <c r="L31" s="38">
        <v>0</v>
      </c>
      <c s="32">
        <f>ROUND(ROUND(L31,2)*ROUND(G31,3),2)</f>
      </c>
      <c s="36" t="s">
        <v>3071</v>
      </c>
      <c>
        <f>(M31*21)/100</f>
      </c>
      <c t="s">
        <v>27</v>
      </c>
    </row>
    <row r="32" spans="1:5" ht="12.75">
      <c r="A32" s="35" t="s">
        <v>54</v>
      </c>
      <c r="E32" s="39" t="s">
        <v>55</v>
      </c>
    </row>
    <row r="33" spans="1:5" ht="25.5">
      <c r="A33" s="35" t="s">
        <v>56</v>
      </c>
      <c r="E33" s="40" t="s">
        <v>4542</v>
      </c>
    </row>
    <row r="34" spans="1:5" ht="191.25">
      <c r="A34" t="s">
        <v>57</v>
      </c>
      <c r="E34" s="39" t="s">
        <v>3912</v>
      </c>
    </row>
    <row r="35" spans="1:16" ht="12.75">
      <c r="A35" t="s">
        <v>49</v>
      </c>
      <c s="34" t="s">
        <v>110</v>
      </c>
      <c s="34" t="s">
        <v>3153</v>
      </c>
      <c s="35" t="s">
        <v>55</v>
      </c>
      <c s="6" t="s">
        <v>137</v>
      </c>
      <c s="36" t="s">
        <v>108</v>
      </c>
      <c s="37">
        <v>11.272</v>
      </c>
      <c s="36">
        <v>0</v>
      </c>
      <c s="36">
        <f>ROUND(G35*H35,6)</f>
      </c>
      <c r="L35" s="38">
        <v>0</v>
      </c>
      <c s="32">
        <f>ROUND(ROUND(L35,2)*ROUND(G35,3),2)</f>
      </c>
      <c s="36" t="s">
        <v>3071</v>
      </c>
      <c>
        <f>(M35*21)/100</f>
      </c>
      <c t="s">
        <v>27</v>
      </c>
    </row>
    <row r="36" spans="1:5" ht="12.75">
      <c r="A36" s="35" t="s">
        <v>54</v>
      </c>
      <c r="E36" s="39" t="s">
        <v>55</v>
      </c>
    </row>
    <row r="37" spans="1:5" ht="76.5">
      <c r="A37" s="35" t="s">
        <v>56</v>
      </c>
      <c r="E37" s="40" t="s">
        <v>4543</v>
      </c>
    </row>
    <row r="38" spans="1:5" ht="229.5">
      <c r="A38" t="s">
        <v>57</v>
      </c>
      <c r="E38" s="39" t="s">
        <v>3155</v>
      </c>
    </row>
    <row r="39" spans="1:16" ht="12.75">
      <c r="A39" t="s">
        <v>49</v>
      </c>
      <c s="34" t="s">
        <v>114</v>
      </c>
      <c s="34" t="s">
        <v>3156</v>
      </c>
      <c s="35" t="s">
        <v>55</v>
      </c>
      <c s="6" t="s">
        <v>3157</v>
      </c>
      <c s="36" t="s">
        <v>108</v>
      </c>
      <c s="37">
        <v>9.894</v>
      </c>
      <c s="36">
        <v>0</v>
      </c>
      <c s="36">
        <f>ROUND(G39*H39,6)</f>
      </c>
      <c r="L39" s="38">
        <v>0</v>
      </c>
      <c s="32">
        <f>ROUND(ROUND(L39,2)*ROUND(G39,3),2)</f>
      </c>
      <c s="36" t="s">
        <v>3071</v>
      </c>
      <c>
        <f>(M39*21)/100</f>
      </c>
      <c t="s">
        <v>27</v>
      </c>
    </row>
    <row r="40" spans="1:5" ht="12.75">
      <c r="A40" s="35" t="s">
        <v>54</v>
      </c>
      <c r="E40" s="39" t="s">
        <v>55</v>
      </c>
    </row>
    <row r="41" spans="1:5" ht="76.5">
      <c r="A41" s="35" t="s">
        <v>56</v>
      </c>
      <c r="E41" s="40" t="s">
        <v>4544</v>
      </c>
    </row>
    <row r="42" spans="1:5" ht="229.5">
      <c r="A42" t="s">
        <v>57</v>
      </c>
      <c r="E42" s="39" t="s">
        <v>3159</v>
      </c>
    </row>
    <row r="43" spans="1:16" ht="12.75">
      <c r="A43" t="s">
        <v>49</v>
      </c>
      <c s="34" t="s">
        <v>119</v>
      </c>
      <c s="34" t="s">
        <v>3916</v>
      </c>
      <c s="35" t="s">
        <v>55</v>
      </c>
      <c s="6" t="s">
        <v>3917</v>
      </c>
      <c s="36" t="s">
        <v>100</v>
      </c>
      <c s="37">
        <v>13</v>
      </c>
      <c s="36">
        <v>0</v>
      </c>
      <c s="36">
        <f>ROUND(G43*H43,6)</f>
      </c>
      <c r="L43" s="38">
        <v>0</v>
      </c>
      <c s="32">
        <f>ROUND(ROUND(L43,2)*ROUND(G43,3),2)</f>
      </c>
      <c s="36" t="s">
        <v>3071</v>
      </c>
      <c>
        <f>(M43*21)/100</f>
      </c>
      <c t="s">
        <v>27</v>
      </c>
    </row>
    <row r="44" spans="1:5" ht="12.75">
      <c r="A44" s="35" t="s">
        <v>54</v>
      </c>
      <c r="E44" s="39" t="s">
        <v>55</v>
      </c>
    </row>
    <row r="45" spans="1:5" ht="76.5">
      <c r="A45" s="35" t="s">
        <v>56</v>
      </c>
      <c r="E45" s="40" t="s">
        <v>4545</v>
      </c>
    </row>
    <row r="46" spans="1:5" ht="38.25">
      <c r="A46" t="s">
        <v>57</v>
      </c>
      <c r="E46" s="39" t="s">
        <v>3177</v>
      </c>
    </row>
    <row r="47" spans="1:16" ht="12.75">
      <c r="A47" t="s">
        <v>49</v>
      </c>
      <c s="34" t="s">
        <v>123</v>
      </c>
      <c s="34" t="s">
        <v>3919</v>
      </c>
      <c s="35" t="s">
        <v>55</v>
      </c>
      <c s="6" t="s">
        <v>3920</v>
      </c>
      <c s="36" t="s">
        <v>100</v>
      </c>
      <c s="37">
        <v>13</v>
      </c>
      <c s="36">
        <v>0</v>
      </c>
      <c s="36">
        <f>ROUND(G47*H47,6)</f>
      </c>
      <c r="L47" s="38">
        <v>0</v>
      </c>
      <c s="32">
        <f>ROUND(ROUND(L47,2)*ROUND(G47,3),2)</f>
      </c>
      <c s="36" t="s">
        <v>3071</v>
      </c>
      <c>
        <f>(M47*21)/100</f>
      </c>
      <c t="s">
        <v>27</v>
      </c>
    </row>
    <row r="48" spans="1:5" ht="12.75">
      <c r="A48" s="35" t="s">
        <v>54</v>
      </c>
      <c r="E48" s="39" t="s">
        <v>55</v>
      </c>
    </row>
    <row r="49" spans="1:5" ht="76.5">
      <c r="A49" s="35" t="s">
        <v>56</v>
      </c>
      <c r="E49" s="40" t="s">
        <v>4545</v>
      </c>
    </row>
    <row r="50" spans="1:5" ht="25.5">
      <c r="A50" t="s">
        <v>57</v>
      </c>
      <c r="E50" s="39" t="s">
        <v>3921</v>
      </c>
    </row>
    <row r="51" spans="1:16" ht="12.75">
      <c r="A51" t="s">
        <v>49</v>
      </c>
      <c s="34" t="s">
        <v>127</v>
      </c>
      <c s="34" t="s">
        <v>3186</v>
      </c>
      <c s="35" t="s">
        <v>55</v>
      </c>
      <c s="6" t="s">
        <v>3187</v>
      </c>
      <c s="36" t="s">
        <v>100</v>
      </c>
      <c s="37">
        <v>13</v>
      </c>
      <c s="36">
        <v>0</v>
      </c>
      <c s="36">
        <f>ROUND(G51*H51,6)</f>
      </c>
      <c r="L51" s="38">
        <v>0</v>
      </c>
      <c s="32">
        <f>ROUND(ROUND(L51,2)*ROUND(G51,3),2)</f>
      </c>
      <c s="36" t="s">
        <v>3071</v>
      </c>
      <c>
        <f>(M51*21)/100</f>
      </c>
      <c t="s">
        <v>27</v>
      </c>
    </row>
    <row r="52" spans="1:5" ht="12.75">
      <c r="A52" s="35" t="s">
        <v>54</v>
      </c>
      <c r="E52" s="39" t="s">
        <v>55</v>
      </c>
    </row>
    <row r="53" spans="1:5" ht="76.5">
      <c r="A53" s="35" t="s">
        <v>56</v>
      </c>
      <c r="E53" s="40" t="s">
        <v>4545</v>
      </c>
    </row>
    <row r="54" spans="1:5" ht="38.25">
      <c r="A54" t="s">
        <v>57</v>
      </c>
      <c r="E54" s="39" t="s">
        <v>3189</v>
      </c>
    </row>
    <row r="55" spans="1:13" ht="12.75">
      <c r="A55" t="s">
        <v>46</v>
      </c>
      <c r="C55" s="31" t="s">
        <v>65</v>
      </c>
      <c r="E55" s="33" t="s">
        <v>3215</v>
      </c>
      <c r="J55" s="32">
        <f>0</f>
      </c>
      <c s="32">
        <f>0</f>
      </c>
      <c s="32">
        <f>0+L56</f>
      </c>
      <c s="32">
        <f>0+M56</f>
      </c>
    </row>
    <row r="56" spans="1:16" ht="12.75">
      <c r="A56" t="s">
        <v>49</v>
      </c>
      <c s="34" t="s">
        <v>131</v>
      </c>
      <c s="34" t="s">
        <v>4068</v>
      </c>
      <c s="35" t="s">
        <v>55</v>
      </c>
      <c s="6" t="s">
        <v>4069</v>
      </c>
      <c s="36" t="s">
        <v>108</v>
      </c>
      <c s="37">
        <v>20.055</v>
      </c>
      <c s="36">
        <v>0</v>
      </c>
      <c s="36">
        <f>ROUND(G56*H56,6)</f>
      </c>
      <c r="L56" s="38">
        <v>0</v>
      </c>
      <c s="32">
        <f>ROUND(ROUND(L56,2)*ROUND(G56,3),2)</f>
      </c>
      <c s="36" t="s">
        <v>3071</v>
      </c>
      <c>
        <f>(M56*21)/100</f>
      </c>
      <c t="s">
        <v>27</v>
      </c>
    </row>
    <row r="57" spans="1:5" ht="12.75">
      <c r="A57" s="35" t="s">
        <v>54</v>
      </c>
      <c r="E57" s="39" t="s">
        <v>55</v>
      </c>
    </row>
    <row r="58" spans="1:5" ht="38.25">
      <c r="A58" s="35" t="s">
        <v>56</v>
      </c>
      <c r="E58" s="40" t="s">
        <v>4546</v>
      </c>
    </row>
    <row r="59" spans="1:5" ht="369.75">
      <c r="A59" t="s">
        <v>57</v>
      </c>
      <c r="E59" s="39" t="s">
        <v>3951</v>
      </c>
    </row>
    <row r="60" spans="1:13" ht="12.75">
      <c r="A60" t="s">
        <v>46</v>
      </c>
      <c r="C60" s="31" t="s">
        <v>119</v>
      </c>
      <c r="E60" s="33" t="s">
        <v>3562</v>
      </c>
      <c r="J60" s="32">
        <f>0</f>
      </c>
      <c s="32">
        <f>0</f>
      </c>
      <c s="32">
        <f>0+L61</f>
      </c>
      <c s="32">
        <f>0+M61</f>
      </c>
    </row>
    <row r="61" spans="1:16" ht="12.75">
      <c r="A61" t="s">
        <v>49</v>
      </c>
      <c s="34" t="s">
        <v>135</v>
      </c>
      <c s="34" t="s">
        <v>3990</v>
      </c>
      <c s="35" t="s">
        <v>55</v>
      </c>
      <c s="6" t="s">
        <v>3991</v>
      </c>
      <c s="36" t="s">
        <v>108</v>
      </c>
      <c s="37">
        <v>4.087</v>
      </c>
      <c s="36">
        <v>0</v>
      </c>
      <c s="36">
        <f>ROUND(G61*H61,6)</f>
      </c>
      <c r="L61" s="38">
        <v>0</v>
      </c>
      <c s="32">
        <f>ROUND(ROUND(L61,2)*ROUND(G61,3),2)</f>
      </c>
      <c s="36" t="s">
        <v>3071</v>
      </c>
      <c>
        <f>(M61*21)/100</f>
      </c>
      <c t="s">
        <v>27</v>
      </c>
    </row>
    <row r="62" spans="1:5" ht="12.75">
      <c r="A62" s="35" t="s">
        <v>54</v>
      </c>
      <c r="E62" s="39" t="s">
        <v>55</v>
      </c>
    </row>
    <row r="63" spans="1:5" ht="76.5">
      <c r="A63" s="35" t="s">
        <v>56</v>
      </c>
      <c r="E63" s="40" t="s">
        <v>4547</v>
      </c>
    </row>
    <row r="64" spans="1:5" ht="114.75">
      <c r="A64" t="s">
        <v>57</v>
      </c>
      <c r="E64" s="39" t="s">
        <v>4218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1.xml><?xml version="1.0" encoding="utf-8"?>
<worksheet xmlns="http://schemas.openxmlformats.org/spreadsheetml/2006/main" xmlns:r="http://schemas.openxmlformats.org/officeDocument/2006/relationships">
  <dimension ref="A1:T13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3894</v>
      </c>
      <c s="41">
        <f>Rekapitulace!C81</f>
      </c>
      <c s="20" t="s">
        <v>0</v>
      </c>
      <c t="s">
        <v>23</v>
      </c>
      <c t="s">
        <v>27</v>
      </c>
    </row>
    <row r="4" spans="1:16" ht="32" customHeight="1">
      <c r="A4" s="24" t="s">
        <v>20</v>
      </c>
      <c s="25" t="s">
        <v>28</v>
      </c>
      <c s="27" t="s">
        <v>3894</v>
      </c>
      <c r="E4" s="26" t="s">
        <v>3895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COUNTIFS(L8:L136,"=0",A8:A136,"P")+COUNTIFS(L8:L136,"",A8:A136,"P")+SUM(Q8:Q136)</f>
      </c>
    </row>
    <row r="8" spans="1:13" ht="12.75">
      <c r="A8" t="s">
        <v>44</v>
      </c>
      <c r="C8" s="28" t="s">
        <v>4550</v>
      </c>
      <c r="E8" s="30" t="s">
        <v>4549</v>
      </c>
      <c r="J8" s="29">
        <f>0+J9+J18+J59+J72+J93+J114+J127</f>
      </c>
      <c s="29">
        <f>0+K9+K18+K59+K72+K93+K114+K127</f>
      </c>
      <c s="29">
        <f>0+L9+L18+L59+L72+L93+L114+L127</f>
      </c>
      <c s="29">
        <f>0+M9+M18+M59+M72+M93+M114+M127</f>
      </c>
    </row>
    <row r="9" spans="1:13" ht="12.75">
      <c r="A9" t="s">
        <v>46</v>
      </c>
      <c r="C9" s="31" t="s">
        <v>620</v>
      </c>
      <c r="E9" s="33" t="s">
        <v>621</v>
      </c>
      <c r="J9" s="32">
        <f>0</f>
      </c>
      <c s="32">
        <f>0</f>
      </c>
      <c s="32">
        <f>0+L10+L14</f>
      </c>
      <c s="32">
        <f>0+M10+M14</f>
      </c>
    </row>
    <row r="10" spans="1:16" ht="25.5">
      <c r="A10" t="s">
        <v>49</v>
      </c>
      <c s="34" t="s">
        <v>47</v>
      </c>
      <c s="34" t="s">
        <v>571</v>
      </c>
      <c s="35" t="s">
        <v>572</v>
      </c>
      <c s="6" t="s">
        <v>573</v>
      </c>
      <c s="36" t="s">
        <v>554</v>
      </c>
      <c s="37">
        <v>331.464</v>
      </c>
      <c s="36">
        <v>0</v>
      </c>
      <c s="36">
        <f>ROUND(G10*H10,6)</f>
      </c>
      <c r="L10" s="38">
        <v>0</v>
      </c>
      <c s="32">
        <f>ROUND(ROUND(L10,2)*ROUND(G10,3),2)</f>
      </c>
      <c s="36" t="s">
        <v>53</v>
      </c>
      <c>
        <f>(M10*21)/100</f>
      </c>
      <c t="s">
        <v>27</v>
      </c>
    </row>
    <row r="11" spans="1:5" ht="25.5">
      <c r="A11" s="35" t="s">
        <v>54</v>
      </c>
      <c r="E11" s="39" t="s">
        <v>555</v>
      </c>
    </row>
    <row r="12" spans="1:5" ht="38.25">
      <c r="A12" s="35" t="s">
        <v>56</v>
      </c>
      <c r="E12" s="40" t="s">
        <v>4551</v>
      </c>
    </row>
    <row r="13" spans="1:5" ht="165.75">
      <c r="A13" t="s">
        <v>57</v>
      </c>
      <c r="E13" s="39" t="s">
        <v>556</v>
      </c>
    </row>
    <row r="14" spans="1:16" ht="25.5">
      <c r="A14" t="s">
        <v>49</v>
      </c>
      <c s="34" t="s">
        <v>27</v>
      </c>
      <c s="34" t="s">
        <v>551</v>
      </c>
      <c s="35" t="s">
        <v>552</v>
      </c>
      <c s="6" t="s">
        <v>553</v>
      </c>
      <c s="36" t="s">
        <v>554</v>
      </c>
      <c s="37">
        <v>42.894</v>
      </c>
      <c s="36">
        <v>0</v>
      </c>
      <c s="36">
        <f>ROUND(G14*H14,6)</f>
      </c>
      <c r="L14" s="38">
        <v>0</v>
      </c>
      <c s="32">
        <f>ROUND(ROUND(L14,2)*ROUND(G14,3),2)</f>
      </c>
      <c s="36" t="s">
        <v>53</v>
      </c>
      <c>
        <f>(M14*21)/100</f>
      </c>
      <c t="s">
        <v>27</v>
      </c>
    </row>
    <row r="15" spans="1:5" ht="25.5">
      <c r="A15" s="35" t="s">
        <v>54</v>
      </c>
      <c r="E15" s="39" t="s">
        <v>555</v>
      </c>
    </row>
    <row r="16" spans="1:5" ht="127.5">
      <c r="A16" s="35" t="s">
        <v>56</v>
      </c>
      <c r="E16" s="40" t="s">
        <v>4552</v>
      </c>
    </row>
    <row r="17" spans="1:5" ht="165.75">
      <c r="A17" t="s">
        <v>57</v>
      </c>
      <c r="E17" s="39" t="s">
        <v>556</v>
      </c>
    </row>
    <row r="18" spans="1:13" ht="12.75">
      <c r="A18" t="s">
        <v>46</v>
      </c>
      <c r="C18" s="31" t="s">
        <v>47</v>
      </c>
      <c r="E18" s="33" t="s">
        <v>86</v>
      </c>
      <c r="J18" s="32">
        <f>0</f>
      </c>
      <c s="32">
        <f>0</f>
      </c>
      <c s="32">
        <f>0+L19+L23+L27+L31+L35+L39+L43+L47+L51+L55</f>
      </c>
      <c s="32">
        <f>0+M19+M23+M27+M31+M35+M39+M43+M47+M51+M55</f>
      </c>
    </row>
    <row r="19" spans="1:16" ht="12.75">
      <c r="A19" t="s">
        <v>49</v>
      </c>
      <c s="34" t="s">
        <v>26</v>
      </c>
      <c s="34" t="s">
        <v>3289</v>
      </c>
      <c s="35" t="s">
        <v>55</v>
      </c>
      <c s="6" t="s">
        <v>99</v>
      </c>
      <c s="36" t="s">
        <v>100</v>
      </c>
      <c s="37">
        <v>82.5</v>
      </c>
      <c s="36">
        <v>0</v>
      </c>
      <c s="36">
        <f>ROUND(G19*H19,6)</f>
      </c>
      <c r="L19" s="38">
        <v>0</v>
      </c>
      <c s="32">
        <f>ROUND(ROUND(L19,2)*ROUND(G19,3),2)</f>
      </c>
      <c s="36" t="s">
        <v>3071</v>
      </c>
      <c>
        <f>(M19*21)/100</f>
      </c>
      <c t="s">
        <v>27</v>
      </c>
    </row>
    <row r="20" spans="1:5" ht="12.75">
      <c r="A20" s="35" t="s">
        <v>54</v>
      </c>
      <c r="E20" s="39" t="s">
        <v>55</v>
      </c>
    </row>
    <row r="21" spans="1:5" ht="89.25">
      <c r="A21" s="35" t="s">
        <v>56</v>
      </c>
      <c r="E21" s="40" t="s">
        <v>4553</v>
      </c>
    </row>
    <row r="22" spans="1:5" ht="38.25">
      <c r="A22" t="s">
        <v>57</v>
      </c>
      <c r="E22" s="39" t="s">
        <v>3903</v>
      </c>
    </row>
    <row r="23" spans="1:16" ht="12.75">
      <c r="A23" t="s">
        <v>49</v>
      </c>
      <c s="34" t="s">
        <v>65</v>
      </c>
      <c s="34" t="s">
        <v>3133</v>
      </c>
      <c s="35" t="s">
        <v>55</v>
      </c>
      <c s="6" t="s">
        <v>3134</v>
      </c>
      <c s="36" t="s">
        <v>108</v>
      </c>
      <c s="37">
        <v>6.837</v>
      </c>
      <c s="36">
        <v>0</v>
      </c>
      <c s="36">
        <f>ROUND(G23*H23,6)</f>
      </c>
      <c r="L23" s="38">
        <v>0</v>
      </c>
      <c s="32">
        <f>ROUND(ROUND(L23,2)*ROUND(G23,3),2)</f>
      </c>
      <c s="36" t="s">
        <v>3071</v>
      </c>
      <c>
        <f>(M23*21)/100</f>
      </c>
      <c t="s">
        <v>27</v>
      </c>
    </row>
    <row r="24" spans="1:5" ht="12.75">
      <c r="A24" s="35" t="s">
        <v>54</v>
      </c>
      <c r="E24" s="39" t="s">
        <v>55</v>
      </c>
    </row>
    <row r="25" spans="1:5" ht="89.25">
      <c r="A25" s="35" t="s">
        <v>56</v>
      </c>
      <c r="E25" s="40" t="s">
        <v>4554</v>
      </c>
    </row>
    <row r="26" spans="1:5" ht="38.25">
      <c r="A26" t="s">
        <v>57</v>
      </c>
      <c r="E26" s="39" t="s">
        <v>3136</v>
      </c>
    </row>
    <row r="27" spans="1:16" ht="12.75">
      <c r="A27" t="s">
        <v>49</v>
      </c>
      <c s="34" t="s">
        <v>70</v>
      </c>
      <c s="34" t="s">
        <v>4526</v>
      </c>
      <c s="35" t="s">
        <v>55</v>
      </c>
      <c s="6" t="s">
        <v>116</v>
      </c>
      <c s="36" t="s">
        <v>108</v>
      </c>
      <c s="37">
        <v>102.706</v>
      </c>
      <c s="36">
        <v>0</v>
      </c>
      <c s="36">
        <f>ROUND(G27*H27,6)</f>
      </c>
      <c r="L27" s="38">
        <v>0</v>
      </c>
      <c s="32">
        <f>ROUND(ROUND(L27,2)*ROUND(G27,3),2)</f>
      </c>
      <c s="36" t="s">
        <v>3071</v>
      </c>
      <c>
        <f>(M27*21)/100</f>
      </c>
      <c t="s">
        <v>27</v>
      </c>
    </row>
    <row r="28" spans="1:5" ht="12.75">
      <c r="A28" s="35" t="s">
        <v>54</v>
      </c>
      <c r="E28" s="39" t="s">
        <v>55</v>
      </c>
    </row>
    <row r="29" spans="1:5" ht="127.5">
      <c r="A29" s="35" t="s">
        <v>56</v>
      </c>
      <c r="E29" s="40" t="s">
        <v>4555</v>
      </c>
    </row>
    <row r="30" spans="1:5" ht="318.75">
      <c r="A30" t="s">
        <v>57</v>
      </c>
      <c r="E30" s="39" t="s">
        <v>3148</v>
      </c>
    </row>
    <row r="31" spans="1:16" ht="12.75">
      <c r="A31" t="s">
        <v>49</v>
      </c>
      <c s="34" t="s">
        <v>75</v>
      </c>
      <c s="34" t="s">
        <v>3905</v>
      </c>
      <c s="35" t="s">
        <v>55</v>
      </c>
      <c s="6" t="s">
        <v>3906</v>
      </c>
      <c s="36" t="s">
        <v>108</v>
      </c>
      <c s="37">
        <v>105.392</v>
      </c>
      <c s="36">
        <v>0</v>
      </c>
      <c s="36">
        <f>ROUND(G31*H31,6)</f>
      </c>
      <c r="L31" s="38">
        <v>0</v>
      </c>
      <c s="32">
        <f>ROUND(ROUND(L31,2)*ROUND(G31,3),2)</f>
      </c>
      <c s="36" t="s">
        <v>3071</v>
      </c>
      <c>
        <f>(M31*21)/100</f>
      </c>
      <c t="s">
        <v>27</v>
      </c>
    </row>
    <row r="32" spans="1:5" ht="12.75">
      <c r="A32" s="35" t="s">
        <v>54</v>
      </c>
      <c r="E32" s="39" t="s">
        <v>55</v>
      </c>
    </row>
    <row r="33" spans="1:5" ht="38.25">
      <c r="A33" s="35" t="s">
        <v>56</v>
      </c>
      <c r="E33" s="40" t="s">
        <v>4556</v>
      </c>
    </row>
    <row r="34" spans="1:5" ht="318.75">
      <c r="A34" t="s">
        <v>57</v>
      </c>
      <c r="E34" s="39" t="s">
        <v>4157</v>
      </c>
    </row>
    <row r="35" spans="1:16" ht="12.75">
      <c r="A35" t="s">
        <v>49</v>
      </c>
      <c s="34" t="s">
        <v>110</v>
      </c>
      <c s="34" t="s">
        <v>3909</v>
      </c>
      <c s="35" t="s">
        <v>55</v>
      </c>
      <c s="6" t="s">
        <v>3910</v>
      </c>
      <c s="36" t="s">
        <v>108</v>
      </c>
      <c s="37">
        <v>165.732</v>
      </c>
      <c s="36">
        <v>0</v>
      </c>
      <c s="36">
        <f>ROUND(G35*H35,6)</f>
      </c>
      <c r="L35" s="38">
        <v>0</v>
      </c>
      <c s="32">
        <f>ROUND(ROUND(L35,2)*ROUND(G35,3),2)</f>
      </c>
      <c s="36" t="s">
        <v>3071</v>
      </c>
      <c>
        <f>(M35*21)/100</f>
      </c>
      <c t="s">
        <v>27</v>
      </c>
    </row>
    <row r="36" spans="1:5" ht="12.75">
      <c r="A36" s="35" t="s">
        <v>54</v>
      </c>
      <c r="E36" s="39" t="s">
        <v>55</v>
      </c>
    </row>
    <row r="37" spans="1:5" ht="25.5">
      <c r="A37" s="35" t="s">
        <v>56</v>
      </c>
      <c r="E37" s="40" t="s">
        <v>4557</v>
      </c>
    </row>
    <row r="38" spans="1:5" ht="191.25">
      <c r="A38" t="s">
        <v>57</v>
      </c>
      <c r="E38" s="39" t="s">
        <v>3912</v>
      </c>
    </row>
    <row r="39" spans="1:16" ht="12.75">
      <c r="A39" t="s">
        <v>49</v>
      </c>
      <c s="34" t="s">
        <v>114</v>
      </c>
      <c s="34" t="s">
        <v>3153</v>
      </c>
      <c s="35" t="s">
        <v>55</v>
      </c>
      <c s="6" t="s">
        <v>137</v>
      </c>
      <c s="36" t="s">
        <v>108</v>
      </c>
      <c s="37">
        <v>42.366</v>
      </c>
      <c s="36">
        <v>0</v>
      </c>
      <c s="36">
        <f>ROUND(G39*H39,6)</f>
      </c>
      <c r="L39" s="38">
        <v>0</v>
      </c>
      <c s="32">
        <f>ROUND(ROUND(L39,2)*ROUND(G39,3),2)</f>
      </c>
      <c s="36" t="s">
        <v>3071</v>
      </c>
      <c>
        <f>(M39*21)/100</f>
      </c>
      <c t="s">
        <v>27</v>
      </c>
    </row>
    <row r="40" spans="1:5" ht="12.75">
      <c r="A40" s="35" t="s">
        <v>54</v>
      </c>
      <c r="E40" s="39" t="s">
        <v>55</v>
      </c>
    </row>
    <row r="41" spans="1:5" ht="140.25">
      <c r="A41" s="35" t="s">
        <v>56</v>
      </c>
      <c r="E41" s="40" t="s">
        <v>4558</v>
      </c>
    </row>
    <row r="42" spans="1:5" ht="229.5">
      <c r="A42" t="s">
        <v>57</v>
      </c>
      <c r="E42" s="39" t="s">
        <v>3155</v>
      </c>
    </row>
    <row r="43" spans="1:16" ht="12.75">
      <c r="A43" t="s">
        <v>49</v>
      </c>
      <c s="34" t="s">
        <v>119</v>
      </c>
      <c s="34" t="s">
        <v>3695</v>
      </c>
      <c s="35" t="s">
        <v>55</v>
      </c>
      <c s="6" t="s">
        <v>3696</v>
      </c>
      <c s="36" t="s">
        <v>108</v>
      </c>
      <c s="37">
        <v>41.395</v>
      </c>
      <c s="36">
        <v>0</v>
      </c>
      <c s="36">
        <f>ROUND(G43*H43,6)</f>
      </c>
      <c r="L43" s="38">
        <v>0</v>
      </c>
      <c s="32">
        <f>ROUND(ROUND(L43,2)*ROUND(G43,3),2)</f>
      </c>
      <c s="36" t="s">
        <v>3071</v>
      </c>
      <c>
        <f>(M43*21)/100</f>
      </c>
      <c t="s">
        <v>27</v>
      </c>
    </row>
    <row r="44" spans="1:5" ht="12.75">
      <c r="A44" s="35" t="s">
        <v>54</v>
      </c>
      <c r="E44" s="39" t="s">
        <v>55</v>
      </c>
    </row>
    <row r="45" spans="1:5" ht="51">
      <c r="A45" s="35" t="s">
        <v>56</v>
      </c>
      <c r="E45" s="40" t="s">
        <v>4559</v>
      </c>
    </row>
    <row r="46" spans="1:5" ht="293.25">
      <c r="A46" t="s">
        <v>57</v>
      </c>
      <c r="E46" s="39" t="s">
        <v>3915</v>
      </c>
    </row>
    <row r="47" spans="1:16" ht="12.75">
      <c r="A47" t="s">
        <v>49</v>
      </c>
      <c s="34" t="s">
        <v>123</v>
      </c>
      <c s="34" t="s">
        <v>3916</v>
      </c>
      <c s="35" t="s">
        <v>55</v>
      </c>
      <c s="6" t="s">
        <v>3917</v>
      </c>
      <c s="36" t="s">
        <v>100</v>
      </c>
      <c s="37">
        <v>6.837</v>
      </c>
      <c s="36">
        <v>0</v>
      </c>
      <c s="36">
        <f>ROUND(G47*H47,6)</f>
      </c>
      <c r="L47" s="38">
        <v>0</v>
      </c>
      <c s="32">
        <f>ROUND(ROUND(L47,2)*ROUND(G47,3),2)</f>
      </c>
      <c s="36" t="s">
        <v>3071</v>
      </c>
      <c>
        <f>(M47*21)/100</f>
      </c>
      <c t="s">
        <v>27</v>
      </c>
    </row>
    <row r="48" spans="1:5" ht="12.75">
      <c r="A48" s="35" t="s">
        <v>54</v>
      </c>
      <c r="E48" s="39" t="s">
        <v>55</v>
      </c>
    </row>
    <row r="49" spans="1:5" ht="89.25">
      <c r="A49" s="35" t="s">
        <v>56</v>
      </c>
      <c r="E49" s="40" t="s">
        <v>4560</v>
      </c>
    </row>
    <row r="50" spans="1:5" ht="38.25">
      <c r="A50" t="s">
        <v>57</v>
      </c>
      <c r="E50" s="39" t="s">
        <v>3177</v>
      </c>
    </row>
    <row r="51" spans="1:16" ht="12.75">
      <c r="A51" t="s">
        <v>49</v>
      </c>
      <c s="34" t="s">
        <v>127</v>
      </c>
      <c s="34" t="s">
        <v>3919</v>
      </c>
      <c s="35" t="s">
        <v>55</v>
      </c>
      <c s="6" t="s">
        <v>3920</v>
      </c>
      <c s="36" t="s">
        <v>100</v>
      </c>
      <c s="37">
        <v>45.58</v>
      </c>
      <c s="36">
        <v>0</v>
      </c>
      <c s="36">
        <f>ROUND(G51*H51,6)</f>
      </c>
      <c r="L51" s="38">
        <v>0</v>
      </c>
      <c s="32">
        <f>ROUND(ROUND(L51,2)*ROUND(G51,3),2)</f>
      </c>
      <c s="36" t="s">
        <v>3071</v>
      </c>
      <c>
        <f>(M51*21)/100</f>
      </c>
      <c t="s">
        <v>27</v>
      </c>
    </row>
    <row r="52" spans="1:5" ht="12.75">
      <c r="A52" s="35" t="s">
        <v>54</v>
      </c>
      <c r="E52" s="39" t="s">
        <v>55</v>
      </c>
    </row>
    <row r="53" spans="1:5" ht="89.25">
      <c r="A53" s="35" t="s">
        <v>56</v>
      </c>
      <c r="E53" s="40" t="s">
        <v>4561</v>
      </c>
    </row>
    <row r="54" spans="1:5" ht="25.5">
      <c r="A54" t="s">
        <v>57</v>
      </c>
      <c r="E54" s="39" t="s">
        <v>3921</v>
      </c>
    </row>
    <row r="55" spans="1:16" ht="12.75">
      <c r="A55" t="s">
        <v>49</v>
      </c>
      <c s="34" t="s">
        <v>131</v>
      </c>
      <c s="34" t="s">
        <v>3186</v>
      </c>
      <c s="35" t="s">
        <v>55</v>
      </c>
      <c s="6" t="s">
        <v>3187</v>
      </c>
      <c s="36" t="s">
        <v>100</v>
      </c>
      <c s="37">
        <v>45.58</v>
      </c>
      <c s="36">
        <v>0</v>
      </c>
      <c s="36">
        <f>ROUND(G55*H55,6)</f>
      </c>
      <c r="L55" s="38">
        <v>0</v>
      </c>
      <c s="32">
        <f>ROUND(ROUND(L55,2)*ROUND(G55,3),2)</f>
      </c>
      <c s="36" t="s">
        <v>3071</v>
      </c>
      <c>
        <f>(M55*21)/100</f>
      </c>
      <c t="s">
        <v>27</v>
      </c>
    </row>
    <row r="56" spans="1:5" ht="12.75">
      <c r="A56" s="35" t="s">
        <v>54</v>
      </c>
      <c r="E56" s="39" t="s">
        <v>55</v>
      </c>
    </row>
    <row r="57" spans="1:5" ht="89.25">
      <c r="A57" s="35" t="s">
        <v>56</v>
      </c>
      <c r="E57" s="40" t="s">
        <v>4561</v>
      </c>
    </row>
    <row r="58" spans="1:5" ht="38.25">
      <c r="A58" t="s">
        <v>57</v>
      </c>
      <c r="E58" s="39" t="s">
        <v>3189</v>
      </c>
    </row>
    <row r="59" spans="1:13" ht="12.75">
      <c r="A59" t="s">
        <v>46</v>
      </c>
      <c r="C59" s="31" t="s">
        <v>27</v>
      </c>
      <c r="E59" s="33" t="s">
        <v>3194</v>
      </c>
      <c r="J59" s="32">
        <f>0</f>
      </c>
      <c s="32">
        <f>0</f>
      </c>
      <c s="32">
        <f>0+L60+L64+L68</f>
      </c>
      <c s="32">
        <f>0+M60+M64+M68</f>
      </c>
    </row>
    <row r="60" spans="1:16" ht="12.75">
      <c r="A60" t="s">
        <v>49</v>
      </c>
      <c s="34" t="s">
        <v>135</v>
      </c>
      <c s="34" t="s">
        <v>3922</v>
      </c>
      <c s="35" t="s">
        <v>55</v>
      </c>
      <c s="6" t="s">
        <v>3923</v>
      </c>
      <c s="36" t="s">
        <v>108</v>
      </c>
      <c s="37">
        <v>1.342</v>
      </c>
      <c s="36">
        <v>0</v>
      </c>
      <c s="36">
        <f>ROUND(G60*H60,6)</f>
      </c>
      <c r="L60" s="38">
        <v>0</v>
      </c>
      <c s="32">
        <f>ROUND(ROUND(L60,2)*ROUND(G60,3),2)</f>
      </c>
      <c s="36" t="s">
        <v>3071</v>
      </c>
      <c>
        <f>(M60*21)/100</f>
      </c>
      <c t="s">
        <v>27</v>
      </c>
    </row>
    <row r="61" spans="1:5" ht="12.75">
      <c r="A61" s="35" t="s">
        <v>54</v>
      </c>
      <c r="E61" s="39" t="s">
        <v>55</v>
      </c>
    </row>
    <row r="62" spans="1:5" ht="38.25">
      <c r="A62" s="35" t="s">
        <v>56</v>
      </c>
      <c r="E62" s="40" t="s">
        <v>4562</v>
      </c>
    </row>
    <row r="63" spans="1:5" ht="38.25">
      <c r="A63" t="s">
        <v>57</v>
      </c>
      <c r="E63" s="39" t="s">
        <v>3225</v>
      </c>
    </row>
    <row r="64" spans="1:16" ht="12.75">
      <c r="A64" t="s">
        <v>49</v>
      </c>
      <c s="34" t="s">
        <v>140</v>
      </c>
      <c s="34" t="s">
        <v>3925</v>
      </c>
      <c s="35" t="s">
        <v>55</v>
      </c>
      <c s="6" t="s">
        <v>3926</v>
      </c>
      <c s="36" t="s">
        <v>108</v>
      </c>
      <c s="37">
        <v>20.5</v>
      </c>
      <c s="36">
        <v>0</v>
      </c>
      <c s="36">
        <f>ROUND(G64*H64,6)</f>
      </c>
      <c r="L64" s="38">
        <v>0</v>
      </c>
      <c s="32">
        <f>ROUND(ROUND(L64,2)*ROUND(G64,3),2)</f>
      </c>
      <c s="36" t="s">
        <v>3071</v>
      </c>
      <c>
        <f>(M64*21)/100</f>
      </c>
      <c t="s">
        <v>27</v>
      </c>
    </row>
    <row r="65" spans="1:5" ht="12.75">
      <c r="A65" s="35" t="s">
        <v>54</v>
      </c>
      <c r="E65" s="39" t="s">
        <v>55</v>
      </c>
    </row>
    <row r="66" spans="1:5" ht="102">
      <c r="A66" s="35" t="s">
        <v>56</v>
      </c>
      <c r="E66" s="40" t="s">
        <v>4563</v>
      </c>
    </row>
    <row r="67" spans="1:5" ht="369.75">
      <c r="A67" t="s">
        <v>57</v>
      </c>
      <c r="E67" s="39" t="s">
        <v>3928</v>
      </c>
    </row>
    <row r="68" spans="1:16" ht="12.75">
      <c r="A68" t="s">
        <v>49</v>
      </c>
      <c s="34" t="s">
        <v>145</v>
      </c>
      <c s="34" t="s">
        <v>3933</v>
      </c>
      <c s="35" t="s">
        <v>55</v>
      </c>
      <c s="6" t="s">
        <v>3934</v>
      </c>
      <c s="36" t="s">
        <v>554</v>
      </c>
      <c s="37">
        <v>0.212</v>
      </c>
      <c s="36">
        <v>0</v>
      </c>
      <c s="36">
        <f>ROUND(G68*H68,6)</f>
      </c>
      <c r="L68" s="38">
        <v>0</v>
      </c>
      <c s="32">
        <f>ROUND(ROUND(L68,2)*ROUND(G68,3),2)</f>
      </c>
      <c s="36" t="s">
        <v>3071</v>
      </c>
      <c>
        <f>(M68*21)/100</f>
      </c>
      <c t="s">
        <v>27</v>
      </c>
    </row>
    <row r="69" spans="1:5" ht="12.75">
      <c r="A69" s="35" t="s">
        <v>54</v>
      </c>
      <c r="E69" s="39" t="s">
        <v>55</v>
      </c>
    </row>
    <row r="70" spans="1:5" ht="38.25">
      <c r="A70" s="35" t="s">
        <v>56</v>
      </c>
      <c r="E70" s="40" t="s">
        <v>4564</v>
      </c>
    </row>
    <row r="71" spans="1:5" ht="267.75">
      <c r="A71" t="s">
        <v>57</v>
      </c>
      <c r="E71" s="39" t="s">
        <v>3932</v>
      </c>
    </row>
    <row r="72" spans="1:13" ht="12.75">
      <c r="A72" t="s">
        <v>46</v>
      </c>
      <c r="C72" s="31" t="s">
        <v>26</v>
      </c>
      <c r="E72" s="33" t="s">
        <v>3532</v>
      </c>
      <c r="J72" s="32">
        <f>0</f>
      </c>
      <c s="32">
        <f>0</f>
      </c>
      <c s="32">
        <f>0+L73+L77+L81+L85+L89</f>
      </c>
      <c s="32">
        <f>0+M73+M77+M81+M85+M89</f>
      </c>
    </row>
    <row r="73" spans="1:16" ht="12.75">
      <c r="A73" t="s">
        <v>49</v>
      </c>
      <c s="34" t="s">
        <v>149</v>
      </c>
      <c s="34" t="s">
        <v>4288</v>
      </c>
      <c s="35" t="s">
        <v>55</v>
      </c>
      <c s="6" t="s">
        <v>4289</v>
      </c>
      <c s="36" t="s">
        <v>108</v>
      </c>
      <c s="37">
        <v>12.5</v>
      </c>
      <c s="36">
        <v>0</v>
      </c>
      <c s="36">
        <f>ROUND(G73*H73,6)</f>
      </c>
      <c r="L73" s="38">
        <v>0</v>
      </c>
      <c s="32">
        <f>ROUND(ROUND(L73,2)*ROUND(G73,3),2)</f>
      </c>
      <c s="36" t="s">
        <v>3071</v>
      </c>
      <c>
        <f>(M73*21)/100</f>
      </c>
      <c t="s">
        <v>27</v>
      </c>
    </row>
    <row r="74" spans="1:5" ht="12.75">
      <c r="A74" s="35" t="s">
        <v>54</v>
      </c>
      <c r="E74" s="39" t="s">
        <v>55</v>
      </c>
    </row>
    <row r="75" spans="1:5" ht="63.75">
      <c r="A75" s="35" t="s">
        <v>56</v>
      </c>
      <c r="E75" s="40" t="s">
        <v>4565</v>
      </c>
    </row>
    <row r="76" spans="1:5" ht="369.75">
      <c r="A76" t="s">
        <v>57</v>
      </c>
      <c r="E76" s="39" t="s">
        <v>3928</v>
      </c>
    </row>
    <row r="77" spans="1:16" ht="12.75">
      <c r="A77" t="s">
        <v>49</v>
      </c>
      <c s="34" t="s">
        <v>153</v>
      </c>
      <c s="34" t="s">
        <v>3937</v>
      </c>
      <c s="35" t="s">
        <v>55</v>
      </c>
      <c s="6" t="s">
        <v>3938</v>
      </c>
      <c s="36" t="s">
        <v>554</v>
      </c>
      <c s="37">
        <v>1.541</v>
      </c>
      <c s="36">
        <v>0</v>
      </c>
      <c s="36">
        <f>ROUND(G77*H77,6)</f>
      </c>
      <c r="L77" s="38">
        <v>0</v>
      </c>
      <c s="32">
        <f>ROUND(ROUND(L77,2)*ROUND(G77,3),2)</f>
      </c>
      <c s="36" t="s">
        <v>3071</v>
      </c>
      <c>
        <f>(M77*21)/100</f>
      </c>
      <c t="s">
        <v>27</v>
      </c>
    </row>
    <row r="78" spans="1:5" ht="12.75">
      <c r="A78" s="35" t="s">
        <v>54</v>
      </c>
      <c r="E78" s="39" t="s">
        <v>55</v>
      </c>
    </row>
    <row r="79" spans="1:5" ht="153">
      <c r="A79" s="35" t="s">
        <v>56</v>
      </c>
      <c r="E79" s="40" t="s">
        <v>4566</v>
      </c>
    </row>
    <row r="80" spans="1:5" ht="267.75">
      <c r="A80" t="s">
        <v>57</v>
      </c>
      <c r="E80" s="39" t="s">
        <v>3932</v>
      </c>
    </row>
    <row r="81" spans="1:16" ht="12.75">
      <c r="A81" t="s">
        <v>49</v>
      </c>
      <c s="34" t="s">
        <v>157</v>
      </c>
      <c s="34" t="s">
        <v>4292</v>
      </c>
      <c s="35" t="s">
        <v>55</v>
      </c>
      <c s="6" t="s">
        <v>4293</v>
      </c>
      <c s="36" t="s">
        <v>554</v>
      </c>
      <c s="37">
        <v>0.58</v>
      </c>
      <c s="36">
        <v>0</v>
      </c>
      <c s="36">
        <f>ROUND(G81*H81,6)</f>
      </c>
      <c r="L81" s="38">
        <v>0</v>
      </c>
      <c s="32">
        <f>ROUND(ROUND(L81,2)*ROUND(G81,3),2)</f>
      </c>
      <c s="36" t="s">
        <v>3071</v>
      </c>
      <c>
        <f>(M81*21)/100</f>
      </c>
      <c t="s">
        <v>27</v>
      </c>
    </row>
    <row r="82" spans="1:5" ht="12.75">
      <c r="A82" s="35" t="s">
        <v>54</v>
      </c>
      <c r="E82" s="39" t="s">
        <v>55</v>
      </c>
    </row>
    <row r="83" spans="1:5" ht="25.5">
      <c r="A83" s="35" t="s">
        <v>56</v>
      </c>
      <c r="E83" s="40" t="s">
        <v>4567</v>
      </c>
    </row>
    <row r="84" spans="1:5" ht="267.75">
      <c r="A84" t="s">
        <v>57</v>
      </c>
      <c r="E84" s="39" t="s">
        <v>3932</v>
      </c>
    </row>
    <row r="85" spans="1:16" ht="12.75">
      <c r="A85" t="s">
        <v>49</v>
      </c>
      <c s="34" t="s">
        <v>161</v>
      </c>
      <c s="34" t="s">
        <v>3940</v>
      </c>
      <c s="35" t="s">
        <v>55</v>
      </c>
      <c s="6" t="s">
        <v>3941</v>
      </c>
      <c s="36" t="s">
        <v>108</v>
      </c>
      <c s="37">
        <v>2.8</v>
      </c>
      <c s="36">
        <v>0</v>
      </c>
      <c s="36">
        <f>ROUND(G85*H85,6)</f>
      </c>
      <c r="L85" s="38">
        <v>0</v>
      </c>
      <c s="32">
        <f>ROUND(ROUND(L85,2)*ROUND(G85,3),2)</f>
      </c>
      <c s="36" t="s">
        <v>3071</v>
      </c>
      <c>
        <f>(M85*21)/100</f>
      </c>
      <c t="s">
        <v>27</v>
      </c>
    </row>
    <row r="86" spans="1:5" ht="12.75">
      <c r="A86" s="35" t="s">
        <v>54</v>
      </c>
      <c r="E86" s="39" t="s">
        <v>55</v>
      </c>
    </row>
    <row r="87" spans="1:5" ht="63.75">
      <c r="A87" s="35" t="s">
        <v>56</v>
      </c>
      <c r="E87" s="40" t="s">
        <v>4568</v>
      </c>
    </row>
    <row r="88" spans="1:5" ht="382.5">
      <c r="A88" t="s">
        <v>57</v>
      </c>
      <c r="E88" s="39" t="s">
        <v>3943</v>
      </c>
    </row>
    <row r="89" spans="1:16" ht="12.75">
      <c r="A89" t="s">
        <v>49</v>
      </c>
      <c s="34" t="s">
        <v>165</v>
      </c>
      <c s="34" t="s">
        <v>3944</v>
      </c>
      <c s="35" t="s">
        <v>55</v>
      </c>
      <c s="6" t="s">
        <v>3945</v>
      </c>
      <c s="36" t="s">
        <v>554</v>
      </c>
      <c s="37">
        <v>0.837</v>
      </c>
      <c s="36">
        <v>0</v>
      </c>
      <c s="36">
        <f>ROUND(G89*H89,6)</f>
      </c>
      <c r="L89" s="38">
        <v>0</v>
      </c>
      <c s="32">
        <f>ROUND(ROUND(L89,2)*ROUND(G89,3),2)</f>
      </c>
      <c s="36" t="s">
        <v>3071</v>
      </c>
      <c>
        <f>(M89*21)/100</f>
      </c>
      <c t="s">
        <v>27</v>
      </c>
    </row>
    <row r="90" spans="1:5" ht="12.75">
      <c r="A90" s="35" t="s">
        <v>54</v>
      </c>
      <c r="E90" s="39" t="s">
        <v>55</v>
      </c>
    </row>
    <row r="91" spans="1:5" ht="178.5">
      <c r="A91" s="35" t="s">
        <v>56</v>
      </c>
      <c r="E91" s="40" t="s">
        <v>4569</v>
      </c>
    </row>
    <row r="92" spans="1:5" ht="242.25">
      <c r="A92" t="s">
        <v>57</v>
      </c>
      <c r="E92" s="39" t="s">
        <v>3947</v>
      </c>
    </row>
    <row r="93" spans="1:13" ht="12.75">
      <c r="A93" t="s">
        <v>46</v>
      </c>
      <c r="C93" s="31" t="s">
        <v>65</v>
      </c>
      <c r="E93" s="33" t="s">
        <v>3215</v>
      </c>
      <c r="J93" s="32">
        <f>0</f>
      </c>
      <c s="32">
        <f>0</f>
      </c>
      <c s="32">
        <f>0+L94+L98+L102+L106+L110</f>
      </c>
      <c s="32">
        <f>0+M94+M98+M102+M106+M110</f>
      </c>
    </row>
    <row r="94" spans="1:16" ht="12.75">
      <c r="A94" t="s">
        <v>49</v>
      </c>
      <c s="34" t="s">
        <v>168</v>
      </c>
      <c s="34" t="s">
        <v>3216</v>
      </c>
      <c s="35" t="s">
        <v>55</v>
      </c>
      <c s="6" t="s">
        <v>3217</v>
      </c>
      <c s="36" t="s">
        <v>108</v>
      </c>
      <c s="37">
        <v>4.791</v>
      </c>
      <c s="36">
        <v>0</v>
      </c>
      <c s="36">
        <f>ROUND(G94*H94,6)</f>
      </c>
      <c r="L94" s="38">
        <v>0</v>
      </c>
      <c s="32">
        <f>ROUND(ROUND(L94,2)*ROUND(G94,3),2)</f>
      </c>
      <c s="36" t="s">
        <v>3071</v>
      </c>
      <c>
        <f>(M94*21)/100</f>
      </c>
      <c t="s">
        <v>27</v>
      </c>
    </row>
    <row r="95" spans="1:5" ht="12.75">
      <c r="A95" s="35" t="s">
        <v>54</v>
      </c>
      <c r="E95" s="39" t="s">
        <v>55</v>
      </c>
    </row>
    <row r="96" spans="1:5" ht="114.75">
      <c r="A96" s="35" t="s">
        <v>56</v>
      </c>
      <c r="E96" s="40" t="s">
        <v>4570</v>
      </c>
    </row>
    <row r="97" spans="1:5" ht="369.75">
      <c r="A97" t="s">
        <v>57</v>
      </c>
      <c r="E97" s="39" t="s">
        <v>3951</v>
      </c>
    </row>
    <row r="98" spans="1:16" ht="12.75">
      <c r="A98" t="s">
        <v>49</v>
      </c>
      <c s="34" t="s">
        <v>171</v>
      </c>
      <c s="34" t="s">
        <v>3956</v>
      </c>
      <c s="35" t="s">
        <v>55</v>
      </c>
      <c s="6" t="s">
        <v>3957</v>
      </c>
      <c s="36" t="s">
        <v>108</v>
      </c>
      <c s="37">
        <v>1.225</v>
      </c>
      <c s="36">
        <v>0</v>
      </c>
      <c s="36">
        <f>ROUND(G98*H98,6)</f>
      </c>
      <c r="L98" s="38">
        <v>0</v>
      </c>
      <c s="32">
        <f>ROUND(ROUND(L98,2)*ROUND(G98,3),2)</f>
      </c>
      <c s="36" t="s">
        <v>3071</v>
      </c>
      <c>
        <f>(M98*21)/100</f>
      </c>
      <c t="s">
        <v>27</v>
      </c>
    </row>
    <row r="99" spans="1:5" ht="12.75">
      <c r="A99" s="35" t="s">
        <v>54</v>
      </c>
      <c r="E99" s="39" t="s">
        <v>55</v>
      </c>
    </row>
    <row r="100" spans="1:5" ht="51">
      <c r="A100" s="35" t="s">
        <v>56</v>
      </c>
      <c r="E100" s="40" t="s">
        <v>4571</v>
      </c>
    </row>
    <row r="101" spans="1:5" ht="369.75">
      <c r="A101" t="s">
        <v>57</v>
      </c>
      <c r="E101" s="39" t="s">
        <v>3951</v>
      </c>
    </row>
    <row r="102" spans="1:16" ht="12.75">
      <c r="A102" t="s">
        <v>49</v>
      </c>
      <c s="34" t="s">
        <v>174</v>
      </c>
      <c s="34" t="s">
        <v>4179</v>
      </c>
      <c s="35" t="s">
        <v>55</v>
      </c>
      <c s="6" t="s">
        <v>4180</v>
      </c>
      <c s="36" t="s">
        <v>108</v>
      </c>
      <c s="37">
        <v>2.37</v>
      </c>
      <c s="36">
        <v>0</v>
      </c>
      <c s="36">
        <f>ROUND(G102*H102,6)</f>
      </c>
      <c r="L102" s="38">
        <v>0</v>
      </c>
      <c s="32">
        <f>ROUND(ROUND(L102,2)*ROUND(G102,3),2)</f>
      </c>
      <c s="36" t="s">
        <v>3071</v>
      </c>
      <c>
        <f>(M102*21)/100</f>
      </c>
      <c t="s">
        <v>27</v>
      </c>
    </row>
    <row r="103" spans="1:5" ht="12.75">
      <c r="A103" s="35" t="s">
        <v>54</v>
      </c>
      <c r="E103" s="39" t="s">
        <v>55</v>
      </c>
    </row>
    <row r="104" spans="1:5" ht="76.5">
      <c r="A104" s="35" t="s">
        <v>56</v>
      </c>
      <c r="E104" s="40" t="s">
        <v>4572</v>
      </c>
    </row>
    <row r="105" spans="1:5" ht="369.75">
      <c r="A105" t="s">
        <v>57</v>
      </c>
      <c r="E105" s="39" t="s">
        <v>3951</v>
      </c>
    </row>
    <row r="106" spans="1:16" ht="12.75">
      <c r="A106" t="s">
        <v>49</v>
      </c>
      <c s="34" t="s">
        <v>177</v>
      </c>
      <c s="34" t="s">
        <v>3959</v>
      </c>
      <c s="35" t="s">
        <v>55</v>
      </c>
      <c s="6" t="s">
        <v>3960</v>
      </c>
      <c s="36" t="s">
        <v>108</v>
      </c>
      <c s="37">
        <v>2.37</v>
      </c>
      <c s="36">
        <v>0</v>
      </c>
      <c s="36">
        <f>ROUND(G106*H106,6)</f>
      </c>
      <c r="L106" s="38">
        <v>0</v>
      </c>
      <c s="32">
        <f>ROUND(ROUND(L106,2)*ROUND(G106,3),2)</f>
      </c>
      <c s="36" t="s">
        <v>3071</v>
      </c>
      <c>
        <f>(M106*21)/100</f>
      </c>
      <c t="s">
        <v>27</v>
      </c>
    </row>
    <row r="107" spans="1:5" ht="12.75">
      <c r="A107" s="35" t="s">
        <v>54</v>
      </c>
      <c r="E107" s="39" t="s">
        <v>55</v>
      </c>
    </row>
    <row r="108" spans="1:5" ht="76.5">
      <c r="A108" s="35" t="s">
        <v>56</v>
      </c>
      <c r="E108" s="40" t="s">
        <v>4573</v>
      </c>
    </row>
    <row r="109" spans="1:5" ht="38.25">
      <c r="A109" t="s">
        <v>57</v>
      </c>
      <c r="E109" s="39" t="s">
        <v>3225</v>
      </c>
    </row>
    <row r="110" spans="1:16" ht="12.75">
      <c r="A110" t="s">
        <v>49</v>
      </c>
      <c s="34" t="s">
        <v>180</v>
      </c>
      <c s="34" t="s">
        <v>3226</v>
      </c>
      <c s="35" t="s">
        <v>55</v>
      </c>
      <c s="6" t="s">
        <v>3227</v>
      </c>
      <c s="36" t="s">
        <v>108</v>
      </c>
      <c s="37">
        <v>6.579</v>
      </c>
      <c s="36">
        <v>0</v>
      </c>
      <c s="36">
        <f>ROUND(G110*H110,6)</f>
      </c>
      <c r="L110" s="38">
        <v>0</v>
      </c>
      <c s="32">
        <f>ROUND(ROUND(L110,2)*ROUND(G110,3),2)</f>
      </c>
      <c s="36" t="s">
        <v>3071</v>
      </c>
      <c>
        <f>(M110*21)/100</f>
      </c>
      <c t="s">
        <v>27</v>
      </c>
    </row>
    <row r="111" spans="1:5" ht="12.75">
      <c r="A111" s="35" t="s">
        <v>54</v>
      </c>
      <c r="E111" s="39" t="s">
        <v>55</v>
      </c>
    </row>
    <row r="112" spans="1:5" ht="89.25">
      <c r="A112" s="35" t="s">
        <v>56</v>
      </c>
      <c r="E112" s="40" t="s">
        <v>4574</v>
      </c>
    </row>
    <row r="113" spans="1:5" ht="102">
      <c r="A113" t="s">
        <v>57</v>
      </c>
      <c r="E113" s="39" t="s">
        <v>3229</v>
      </c>
    </row>
    <row r="114" spans="1:13" ht="12.75">
      <c r="A114" t="s">
        <v>46</v>
      </c>
      <c r="C114" s="31" t="s">
        <v>110</v>
      </c>
      <c r="E114" s="33" t="s">
        <v>3963</v>
      </c>
      <c r="J114" s="32">
        <f>0</f>
      </c>
      <c s="32">
        <f>0</f>
      </c>
      <c s="32">
        <f>0+L115+L119+L123</f>
      </c>
      <c s="32">
        <f>0+M115+M119+M123</f>
      </c>
    </row>
    <row r="115" spans="1:16" ht="25.5">
      <c r="A115" t="s">
        <v>49</v>
      </c>
      <c s="34" t="s">
        <v>183</v>
      </c>
      <c s="34" t="s">
        <v>3964</v>
      </c>
      <c s="35" t="s">
        <v>55</v>
      </c>
      <c s="6" t="s">
        <v>3965</v>
      </c>
      <c s="36" t="s">
        <v>100</v>
      </c>
      <c s="37">
        <v>119.943</v>
      </c>
      <c s="36">
        <v>0</v>
      </c>
      <c s="36">
        <f>ROUND(G115*H115,6)</f>
      </c>
      <c r="L115" s="38">
        <v>0</v>
      </c>
      <c s="32">
        <f>ROUND(ROUND(L115,2)*ROUND(G115,3),2)</f>
      </c>
      <c s="36" t="s">
        <v>3071</v>
      </c>
      <c>
        <f>(M115*21)/100</f>
      </c>
      <c t="s">
        <v>27</v>
      </c>
    </row>
    <row r="116" spans="1:5" ht="12.75">
      <c r="A116" s="35" t="s">
        <v>54</v>
      </c>
      <c r="E116" s="39" t="s">
        <v>3966</v>
      </c>
    </row>
    <row r="117" spans="1:5" ht="127.5">
      <c r="A117" s="35" t="s">
        <v>56</v>
      </c>
      <c r="E117" s="40" t="s">
        <v>4575</v>
      </c>
    </row>
    <row r="118" spans="1:5" ht="191.25">
      <c r="A118" t="s">
        <v>57</v>
      </c>
      <c r="E118" s="39" t="s">
        <v>3968</v>
      </c>
    </row>
    <row r="119" spans="1:16" ht="25.5">
      <c r="A119" t="s">
        <v>49</v>
      </c>
      <c s="34" t="s">
        <v>187</v>
      </c>
      <c s="34" t="s">
        <v>3969</v>
      </c>
      <c s="35" t="s">
        <v>55</v>
      </c>
      <c s="6" t="s">
        <v>3970</v>
      </c>
      <c s="36" t="s">
        <v>100</v>
      </c>
      <c s="37">
        <v>239.886</v>
      </c>
      <c s="36">
        <v>0</v>
      </c>
      <c s="36">
        <f>ROUND(G119*H119,6)</f>
      </c>
      <c r="L119" s="38">
        <v>0</v>
      </c>
      <c s="32">
        <f>ROUND(ROUND(L119,2)*ROUND(G119,3),2)</f>
      </c>
      <c s="36" t="s">
        <v>3071</v>
      </c>
      <c>
        <f>(M119*21)/100</f>
      </c>
      <c t="s">
        <v>27</v>
      </c>
    </row>
    <row r="120" spans="1:5" ht="12.75">
      <c r="A120" s="35" t="s">
        <v>54</v>
      </c>
      <c r="E120" s="39" t="s">
        <v>3971</v>
      </c>
    </row>
    <row r="121" spans="1:5" ht="12.75">
      <c r="A121" s="35" t="s">
        <v>56</v>
      </c>
      <c r="E121" s="40" t="s">
        <v>4576</v>
      </c>
    </row>
    <row r="122" spans="1:5" ht="191.25">
      <c r="A122" t="s">
        <v>57</v>
      </c>
      <c r="E122" s="39" t="s">
        <v>3968</v>
      </c>
    </row>
    <row r="123" spans="1:16" ht="12.75">
      <c r="A123" t="s">
        <v>49</v>
      </c>
      <c s="34" t="s">
        <v>191</v>
      </c>
      <c s="34" t="s">
        <v>3973</v>
      </c>
      <c s="35" t="s">
        <v>55</v>
      </c>
      <c s="6" t="s">
        <v>3974</v>
      </c>
      <c s="36" t="s">
        <v>100</v>
      </c>
      <c s="37">
        <v>54.6</v>
      </c>
      <c s="36">
        <v>0</v>
      </c>
      <c s="36">
        <f>ROUND(G123*H123,6)</f>
      </c>
      <c r="L123" s="38">
        <v>0</v>
      </c>
      <c s="32">
        <f>ROUND(ROUND(L123,2)*ROUND(G123,3),2)</f>
      </c>
      <c s="36" t="s">
        <v>3071</v>
      </c>
      <c>
        <f>(M123*21)/100</f>
      </c>
      <c t="s">
        <v>27</v>
      </c>
    </row>
    <row r="124" spans="1:5" ht="12.75">
      <c r="A124" s="35" t="s">
        <v>54</v>
      </c>
      <c r="E124" s="39" t="s">
        <v>55</v>
      </c>
    </row>
    <row r="125" spans="1:5" ht="102">
      <c r="A125" s="35" t="s">
        <v>56</v>
      </c>
      <c r="E125" s="40" t="s">
        <v>4577</v>
      </c>
    </row>
    <row r="126" spans="1:5" ht="38.25">
      <c r="A126" t="s">
        <v>57</v>
      </c>
      <c r="E126" s="39" t="s">
        <v>3976</v>
      </c>
    </row>
    <row r="127" spans="1:13" ht="12.75">
      <c r="A127" t="s">
        <v>46</v>
      </c>
      <c r="C127" s="31" t="s">
        <v>119</v>
      </c>
      <c r="E127" s="33" t="s">
        <v>3562</v>
      </c>
      <c r="J127" s="32">
        <f>0</f>
      </c>
      <c s="32">
        <f>0</f>
      </c>
      <c s="32">
        <f>0+L128+L132+L136</f>
      </c>
      <c s="32">
        <f>0+M128+M132+M136</f>
      </c>
    </row>
    <row r="128" spans="1:16" ht="12.75">
      <c r="A128" t="s">
        <v>49</v>
      </c>
      <c s="34" t="s">
        <v>195</v>
      </c>
      <c s="34" t="s">
        <v>4306</v>
      </c>
      <c s="35" t="s">
        <v>55</v>
      </c>
      <c s="6" t="s">
        <v>4307</v>
      </c>
      <c s="36" t="s">
        <v>104</v>
      </c>
      <c s="37">
        <v>6.13</v>
      </c>
      <c s="36">
        <v>0</v>
      </c>
      <c s="36">
        <f>ROUND(G128*H128,6)</f>
      </c>
      <c r="L128" s="38">
        <v>0</v>
      </c>
      <c s="32">
        <f>ROUND(ROUND(L128,2)*ROUND(G128,3),2)</f>
      </c>
      <c s="36" t="s">
        <v>53</v>
      </c>
      <c>
        <f>(M128*21)/100</f>
      </c>
      <c t="s">
        <v>27</v>
      </c>
    </row>
    <row r="129" spans="1:5" ht="12.75">
      <c r="A129" s="35" t="s">
        <v>54</v>
      </c>
      <c r="E129" s="39" t="s">
        <v>55</v>
      </c>
    </row>
    <row r="130" spans="1:5" ht="38.25">
      <c r="A130" s="35" t="s">
        <v>56</v>
      </c>
      <c r="E130" s="40" t="s">
        <v>4578</v>
      </c>
    </row>
    <row r="131" spans="1:5" ht="63.75">
      <c r="A131" t="s">
        <v>57</v>
      </c>
      <c r="E131" s="39" t="s">
        <v>3980</v>
      </c>
    </row>
    <row r="132" spans="1:16" ht="12.75">
      <c r="A132" t="s">
        <v>49</v>
      </c>
      <c s="34" t="s">
        <v>200</v>
      </c>
      <c s="34" t="s">
        <v>3993</v>
      </c>
      <c s="35" t="s">
        <v>55</v>
      </c>
      <c s="6" t="s">
        <v>3994</v>
      </c>
      <c s="36" t="s">
        <v>108</v>
      </c>
      <c s="37">
        <v>14.424</v>
      </c>
      <c s="36">
        <v>0</v>
      </c>
      <c s="36">
        <f>ROUND(G132*H132,6)</f>
      </c>
      <c r="L132" s="38">
        <v>0</v>
      </c>
      <c s="32">
        <f>ROUND(ROUND(L132,2)*ROUND(G132,3),2)</f>
      </c>
      <c s="36" t="s">
        <v>3071</v>
      </c>
      <c>
        <f>(M132*21)/100</f>
      </c>
      <c t="s">
        <v>27</v>
      </c>
    </row>
    <row r="133" spans="1:5" ht="12.75">
      <c r="A133" s="35" t="s">
        <v>54</v>
      </c>
      <c r="E133" s="39" t="s">
        <v>55</v>
      </c>
    </row>
    <row r="134" spans="1:5" ht="89.25">
      <c r="A134" s="35" t="s">
        <v>56</v>
      </c>
      <c r="E134" s="40" t="s">
        <v>4579</v>
      </c>
    </row>
    <row r="135" spans="1:5" ht="114.75">
      <c r="A135" t="s">
        <v>57</v>
      </c>
      <c r="E135" s="39" t="s">
        <v>4218</v>
      </c>
    </row>
    <row r="136" spans="1:16" ht="12.75">
      <c r="A136" t="s">
        <v>49</v>
      </c>
      <c s="34" t="s">
        <v>206</v>
      </c>
      <c s="34" t="s">
        <v>4580</v>
      </c>
      <c s="35" t="s">
        <v>55</v>
      </c>
      <c s="6" t="s">
        <v>4581</v>
      </c>
      <c s="36" t="s">
        <v>104</v>
      </c>
      <c s="37">
        <v>10.37</v>
      </c>
      <c s="36">
        <v>0</v>
      </c>
      <c s="36">
        <f>ROUND(G136*H136,6)</f>
      </c>
      <c r="L136" s="38">
        <v>0</v>
      </c>
      <c s="32">
        <f>ROUND(ROUND(L136,2)*ROUND(G136,3),2)</f>
      </c>
      <c s="36" t="s">
        <v>3071</v>
      </c>
      <c>
        <f>(M136*21)/100</f>
      </c>
      <c t="s">
        <v>27</v>
      </c>
    </row>
    <row r="137" spans="1:5" ht="12.75">
      <c r="A137" s="35" t="s">
        <v>54</v>
      </c>
      <c r="E137" s="39" t="s">
        <v>55</v>
      </c>
    </row>
    <row r="138" spans="1:5" ht="38.25">
      <c r="A138" s="35" t="s">
        <v>56</v>
      </c>
      <c r="E138" s="40" t="s">
        <v>4582</v>
      </c>
    </row>
    <row r="139" spans="1:5" ht="127.5">
      <c r="A139" t="s">
        <v>57</v>
      </c>
      <c r="E139" s="39" t="s">
        <v>4583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2.xml><?xml version="1.0" encoding="utf-8"?>
<worksheet xmlns="http://schemas.openxmlformats.org/spreadsheetml/2006/main" xmlns:r="http://schemas.openxmlformats.org/officeDocument/2006/relationships">
  <dimension ref="A1:T15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3894</v>
      </c>
      <c s="41">
        <f>Rekapitulace!C81</f>
      </c>
      <c s="20" t="s">
        <v>0</v>
      </c>
      <c t="s">
        <v>23</v>
      </c>
      <c t="s">
        <v>27</v>
      </c>
    </row>
    <row r="4" spans="1:16" ht="32" customHeight="1">
      <c r="A4" s="24" t="s">
        <v>20</v>
      </c>
      <c s="25" t="s">
        <v>28</v>
      </c>
      <c s="27" t="s">
        <v>3894</v>
      </c>
      <c r="E4" s="26" t="s">
        <v>3895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COUNTIFS(L8:L152,"=0",A8:A152,"P")+COUNTIFS(L8:L152,"",A8:A152,"P")+SUM(Q8:Q152)</f>
      </c>
    </row>
    <row r="8" spans="1:13" ht="12.75">
      <c r="A8" t="s">
        <v>44</v>
      </c>
      <c r="C8" s="28" t="s">
        <v>4586</v>
      </c>
      <c r="E8" s="30" t="s">
        <v>4585</v>
      </c>
      <c r="J8" s="29">
        <f>0+J9+J22+J63+J72+J101+J118+J131</f>
      </c>
      <c s="29">
        <f>0+K9+K22+K63+K72+K101+K118+K131</f>
      </c>
      <c s="29">
        <f>0+L9+L22+L63+L72+L101+L118+L131</f>
      </c>
      <c s="29">
        <f>0+M9+M22+M63+M72+M101+M118+M131</f>
      </c>
    </row>
    <row r="9" spans="1:13" ht="12.75">
      <c r="A9" t="s">
        <v>46</v>
      </c>
      <c r="C9" s="31" t="s">
        <v>620</v>
      </c>
      <c r="E9" s="33" t="s">
        <v>621</v>
      </c>
      <c r="J9" s="32">
        <f>0</f>
      </c>
      <c s="32">
        <f>0</f>
      </c>
      <c s="32">
        <f>0+L10+L14+L18</f>
      </c>
      <c s="32">
        <f>0+M10+M14+M18</f>
      </c>
    </row>
    <row r="10" spans="1:16" ht="25.5">
      <c r="A10" t="s">
        <v>49</v>
      </c>
      <c s="34" t="s">
        <v>47</v>
      </c>
      <c s="34" t="s">
        <v>571</v>
      </c>
      <c s="35" t="s">
        <v>572</v>
      </c>
      <c s="6" t="s">
        <v>573</v>
      </c>
      <c s="36" t="s">
        <v>554</v>
      </c>
      <c s="37">
        <v>229.572</v>
      </c>
      <c s="36">
        <v>0</v>
      </c>
      <c s="36">
        <f>ROUND(G10*H10,6)</f>
      </c>
      <c r="L10" s="38">
        <v>0</v>
      </c>
      <c s="32">
        <f>ROUND(ROUND(L10,2)*ROUND(G10,3),2)</f>
      </c>
      <c s="36" t="s">
        <v>53</v>
      </c>
      <c>
        <f>(M10*21)/100</f>
      </c>
      <c t="s">
        <v>27</v>
      </c>
    </row>
    <row r="11" spans="1:5" ht="25.5">
      <c r="A11" s="35" t="s">
        <v>54</v>
      </c>
      <c r="E11" s="39" t="s">
        <v>555</v>
      </c>
    </row>
    <row r="12" spans="1:5" ht="25.5">
      <c r="A12" s="35" t="s">
        <v>56</v>
      </c>
      <c r="E12" s="40" t="s">
        <v>4587</v>
      </c>
    </row>
    <row r="13" spans="1:5" ht="165.75">
      <c r="A13" t="s">
        <v>57</v>
      </c>
      <c r="E13" s="39" t="s">
        <v>556</v>
      </c>
    </row>
    <row r="14" spans="1:16" ht="25.5">
      <c r="A14" t="s">
        <v>49</v>
      </c>
      <c s="34" t="s">
        <v>27</v>
      </c>
      <c s="34" t="s">
        <v>551</v>
      </c>
      <c s="35" t="s">
        <v>552</v>
      </c>
      <c s="6" t="s">
        <v>553</v>
      </c>
      <c s="36" t="s">
        <v>554</v>
      </c>
      <c s="37">
        <v>22.448</v>
      </c>
      <c s="36">
        <v>0</v>
      </c>
      <c s="36">
        <f>ROUND(G14*H14,6)</f>
      </c>
      <c r="L14" s="38">
        <v>0</v>
      </c>
      <c s="32">
        <f>ROUND(ROUND(L14,2)*ROUND(G14,3),2)</f>
      </c>
      <c s="36" t="s">
        <v>53</v>
      </c>
      <c>
        <f>(M14*21)/100</f>
      </c>
      <c t="s">
        <v>27</v>
      </c>
    </row>
    <row r="15" spans="1:5" ht="25.5">
      <c r="A15" s="35" t="s">
        <v>54</v>
      </c>
      <c r="E15" s="39" t="s">
        <v>555</v>
      </c>
    </row>
    <row r="16" spans="1:5" ht="76.5">
      <c r="A16" s="35" t="s">
        <v>56</v>
      </c>
      <c r="E16" s="40" t="s">
        <v>4588</v>
      </c>
    </row>
    <row r="17" spans="1:5" ht="165.75">
      <c r="A17" t="s">
        <v>57</v>
      </c>
      <c r="E17" s="39" t="s">
        <v>556</v>
      </c>
    </row>
    <row r="18" spans="1:16" ht="25.5">
      <c r="A18" t="s">
        <v>49</v>
      </c>
      <c s="34" t="s">
        <v>26</v>
      </c>
      <c s="34" t="s">
        <v>2787</v>
      </c>
      <c s="35" t="s">
        <v>2788</v>
      </c>
      <c s="6" t="s">
        <v>2789</v>
      </c>
      <c s="36" t="s">
        <v>554</v>
      </c>
      <c s="37">
        <v>8.098</v>
      </c>
      <c s="36">
        <v>0</v>
      </c>
      <c s="36">
        <f>ROUND(G18*H18,6)</f>
      </c>
      <c r="L18" s="38">
        <v>0</v>
      </c>
      <c s="32">
        <f>ROUND(ROUND(L18,2)*ROUND(G18,3),2)</f>
      </c>
      <c s="36" t="s">
        <v>53</v>
      </c>
      <c>
        <f>(M18*21)/100</f>
      </c>
      <c t="s">
        <v>27</v>
      </c>
    </row>
    <row r="19" spans="1:5" ht="25.5">
      <c r="A19" s="35" t="s">
        <v>54</v>
      </c>
      <c r="E19" s="39" t="s">
        <v>555</v>
      </c>
    </row>
    <row r="20" spans="1:5" ht="25.5">
      <c r="A20" s="35" t="s">
        <v>56</v>
      </c>
      <c r="E20" s="40" t="s">
        <v>4589</v>
      </c>
    </row>
    <row r="21" spans="1:5" ht="165.75">
      <c r="A21" t="s">
        <v>57</v>
      </c>
      <c r="E21" s="39" t="s">
        <v>556</v>
      </c>
    </row>
    <row r="22" spans="1:13" ht="12.75">
      <c r="A22" t="s">
        <v>46</v>
      </c>
      <c r="C22" s="31" t="s">
        <v>47</v>
      </c>
      <c r="E22" s="33" t="s">
        <v>86</v>
      </c>
      <c r="J22" s="32">
        <f>0</f>
      </c>
      <c s="32">
        <f>0</f>
      </c>
      <c s="32">
        <f>0+L23+L27+L31+L35+L39+L43+L47+L51+L55+L59</f>
      </c>
      <c s="32">
        <f>0+M23+M27+M31+M35+M39+M43+M47+M51+M55+M59</f>
      </c>
    </row>
    <row r="23" spans="1:16" ht="12.75">
      <c r="A23" t="s">
        <v>49</v>
      </c>
      <c s="34" t="s">
        <v>65</v>
      </c>
      <c s="34" t="s">
        <v>3289</v>
      </c>
      <c s="35" t="s">
        <v>55</v>
      </c>
      <c s="6" t="s">
        <v>99</v>
      </c>
      <c s="36" t="s">
        <v>100</v>
      </c>
      <c s="37">
        <v>156.6</v>
      </c>
      <c s="36">
        <v>0</v>
      </c>
      <c s="36">
        <f>ROUND(G23*H23,6)</f>
      </c>
      <c r="L23" s="38">
        <v>0</v>
      </c>
      <c s="32">
        <f>ROUND(ROUND(L23,2)*ROUND(G23,3),2)</f>
      </c>
      <c s="36" t="s">
        <v>3071</v>
      </c>
      <c>
        <f>(M23*21)/100</f>
      </c>
      <c t="s">
        <v>27</v>
      </c>
    </row>
    <row r="24" spans="1:5" ht="12.75">
      <c r="A24" s="35" t="s">
        <v>54</v>
      </c>
      <c r="E24" s="39" t="s">
        <v>55</v>
      </c>
    </row>
    <row r="25" spans="1:5" ht="76.5">
      <c r="A25" s="35" t="s">
        <v>56</v>
      </c>
      <c r="E25" s="40" t="s">
        <v>4590</v>
      </c>
    </row>
    <row r="26" spans="1:5" ht="38.25">
      <c r="A26" t="s">
        <v>57</v>
      </c>
      <c r="E26" s="39" t="s">
        <v>3903</v>
      </c>
    </row>
    <row r="27" spans="1:16" ht="12.75">
      <c r="A27" t="s">
        <v>49</v>
      </c>
      <c s="34" t="s">
        <v>70</v>
      </c>
      <c s="34" t="s">
        <v>3133</v>
      </c>
      <c s="35" t="s">
        <v>55</v>
      </c>
      <c s="6" t="s">
        <v>3134</v>
      </c>
      <c s="36" t="s">
        <v>108</v>
      </c>
      <c s="37">
        <v>9.746</v>
      </c>
      <c s="36">
        <v>0</v>
      </c>
      <c s="36">
        <f>ROUND(G27*H27,6)</f>
      </c>
      <c r="L27" s="38">
        <v>0</v>
      </c>
      <c s="32">
        <f>ROUND(ROUND(L27,2)*ROUND(G27,3),2)</f>
      </c>
      <c s="36" t="s">
        <v>3071</v>
      </c>
      <c>
        <f>(M27*21)/100</f>
      </c>
      <c t="s">
        <v>27</v>
      </c>
    </row>
    <row r="28" spans="1:5" ht="12.75">
      <c r="A28" s="35" t="s">
        <v>54</v>
      </c>
      <c r="E28" s="39" t="s">
        <v>55</v>
      </c>
    </row>
    <row r="29" spans="1:5" ht="89.25">
      <c r="A29" s="35" t="s">
        <v>56</v>
      </c>
      <c r="E29" s="40" t="s">
        <v>4591</v>
      </c>
    </row>
    <row r="30" spans="1:5" ht="38.25">
      <c r="A30" t="s">
        <v>57</v>
      </c>
      <c r="E30" s="39" t="s">
        <v>3136</v>
      </c>
    </row>
    <row r="31" spans="1:16" ht="12.75">
      <c r="A31" t="s">
        <v>49</v>
      </c>
      <c s="34" t="s">
        <v>75</v>
      </c>
      <c s="34" t="s">
        <v>3905</v>
      </c>
      <c s="35" t="s">
        <v>55</v>
      </c>
      <c s="6" t="s">
        <v>3906</v>
      </c>
      <c s="36" t="s">
        <v>108</v>
      </c>
      <c s="37">
        <v>33.3</v>
      </c>
      <c s="36">
        <v>0</v>
      </c>
      <c s="36">
        <f>ROUND(G31*H31,6)</f>
      </c>
      <c r="L31" s="38">
        <v>0</v>
      </c>
      <c s="32">
        <f>ROUND(ROUND(L31,2)*ROUND(G31,3),2)</f>
      </c>
      <c s="36" t="s">
        <v>3071</v>
      </c>
      <c>
        <f>(M31*21)/100</f>
      </c>
      <c t="s">
        <v>27</v>
      </c>
    </row>
    <row r="32" spans="1:5" ht="12.75">
      <c r="A32" s="35" t="s">
        <v>54</v>
      </c>
      <c r="E32" s="39" t="s">
        <v>55</v>
      </c>
    </row>
    <row r="33" spans="1:5" ht="38.25">
      <c r="A33" s="35" t="s">
        <v>56</v>
      </c>
      <c r="E33" s="40" t="s">
        <v>4592</v>
      </c>
    </row>
    <row r="34" spans="1:5" ht="318.75">
      <c r="A34" t="s">
        <v>57</v>
      </c>
      <c r="E34" s="39" t="s">
        <v>4157</v>
      </c>
    </row>
    <row r="35" spans="1:16" ht="12.75">
      <c r="A35" t="s">
        <v>49</v>
      </c>
      <c s="34" t="s">
        <v>110</v>
      </c>
      <c s="34" t="s">
        <v>3905</v>
      </c>
      <c s="35" t="s">
        <v>47</v>
      </c>
      <c s="6" t="s">
        <v>3906</v>
      </c>
      <c s="36" t="s">
        <v>108</v>
      </c>
      <c s="37">
        <v>92.286</v>
      </c>
      <c s="36">
        <v>0</v>
      </c>
      <c s="36">
        <f>ROUND(G35*H35,6)</f>
      </c>
      <c r="L35" s="38">
        <v>0</v>
      </c>
      <c s="32">
        <f>ROUND(ROUND(L35,2)*ROUND(G35,3),2)</f>
      </c>
      <c s="36" t="s">
        <v>3071</v>
      </c>
      <c>
        <f>(M35*21)/100</f>
      </c>
      <c t="s">
        <v>27</v>
      </c>
    </row>
    <row r="36" spans="1:5" ht="12.75">
      <c r="A36" s="35" t="s">
        <v>54</v>
      </c>
      <c r="E36" s="39" t="s">
        <v>55</v>
      </c>
    </row>
    <row r="37" spans="1:5" ht="76.5">
      <c r="A37" s="35" t="s">
        <v>56</v>
      </c>
      <c r="E37" s="40" t="s">
        <v>4593</v>
      </c>
    </row>
    <row r="38" spans="1:5" ht="318.75">
      <c r="A38" t="s">
        <v>57</v>
      </c>
      <c r="E38" s="39" t="s">
        <v>4157</v>
      </c>
    </row>
    <row r="39" spans="1:16" ht="12.75">
      <c r="A39" t="s">
        <v>49</v>
      </c>
      <c s="34" t="s">
        <v>114</v>
      </c>
      <c s="34" t="s">
        <v>3909</v>
      </c>
      <c s="35" t="s">
        <v>55</v>
      </c>
      <c s="6" t="s">
        <v>3910</v>
      </c>
      <c s="36" t="s">
        <v>108</v>
      </c>
      <c s="37">
        <v>125.586</v>
      </c>
      <c s="36">
        <v>0</v>
      </c>
      <c s="36">
        <f>ROUND(G39*H39,6)</f>
      </c>
      <c r="L39" s="38">
        <v>0</v>
      </c>
      <c s="32">
        <f>ROUND(ROUND(L39,2)*ROUND(G39,3),2)</f>
      </c>
      <c s="36" t="s">
        <v>3071</v>
      </c>
      <c>
        <f>(M39*21)/100</f>
      </c>
      <c t="s">
        <v>27</v>
      </c>
    </row>
    <row r="40" spans="1:5" ht="12.75">
      <c r="A40" s="35" t="s">
        <v>54</v>
      </c>
      <c r="E40" s="39" t="s">
        <v>55</v>
      </c>
    </row>
    <row r="41" spans="1:5" ht="25.5">
      <c r="A41" s="35" t="s">
        <v>56</v>
      </c>
      <c r="E41" s="40" t="s">
        <v>4594</v>
      </c>
    </row>
    <row r="42" spans="1:5" ht="191.25">
      <c r="A42" t="s">
        <v>57</v>
      </c>
      <c r="E42" s="39" t="s">
        <v>3912</v>
      </c>
    </row>
    <row r="43" spans="1:16" ht="12.75">
      <c r="A43" t="s">
        <v>49</v>
      </c>
      <c s="34" t="s">
        <v>119</v>
      </c>
      <c s="34" t="s">
        <v>3153</v>
      </c>
      <c s="35" t="s">
        <v>55</v>
      </c>
      <c s="6" t="s">
        <v>137</v>
      </c>
      <c s="36" t="s">
        <v>108</v>
      </c>
      <c s="37">
        <v>10.8</v>
      </c>
      <c s="36">
        <v>0</v>
      </c>
      <c s="36">
        <f>ROUND(G43*H43,6)</f>
      </c>
      <c r="L43" s="38">
        <v>0</v>
      </c>
      <c s="32">
        <f>ROUND(ROUND(L43,2)*ROUND(G43,3),2)</f>
      </c>
      <c s="36" t="s">
        <v>3071</v>
      </c>
      <c>
        <f>(M43*21)/100</f>
      </c>
      <c t="s">
        <v>27</v>
      </c>
    </row>
    <row r="44" spans="1:5" ht="12.75">
      <c r="A44" s="35" t="s">
        <v>54</v>
      </c>
      <c r="E44" s="39" t="s">
        <v>55</v>
      </c>
    </row>
    <row r="45" spans="1:5" ht="38.25">
      <c r="A45" s="35" t="s">
        <v>56</v>
      </c>
      <c r="E45" s="40" t="s">
        <v>4595</v>
      </c>
    </row>
    <row r="46" spans="1:5" ht="229.5">
      <c r="A46" t="s">
        <v>57</v>
      </c>
      <c r="E46" s="39" t="s">
        <v>3155</v>
      </c>
    </row>
    <row r="47" spans="1:16" ht="12.75">
      <c r="A47" t="s">
        <v>49</v>
      </c>
      <c s="34" t="s">
        <v>123</v>
      </c>
      <c s="34" t="s">
        <v>3695</v>
      </c>
      <c s="35" t="s">
        <v>55</v>
      </c>
      <c s="6" t="s">
        <v>3696</v>
      </c>
      <c s="36" t="s">
        <v>108</v>
      </c>
      <c s="37">
        <v>51.406</v>
      </c>
      <c s="36">
        <v>0</v>
      </c>
      <c s="36">
        <f>ROUND(G47*H47,6)</f>
      </c>
      <c r="L47" s="38">
        <v>0</v>
      </c>
      <c s="32">
        <f>ROUND(ROUND(L47,2)*ROUND(G47,3),2)</f>
      </c>
      <c s="36" t="s">
        <v>3071</v>
      </c>
      <c>
        <f>(M47*21)/100</f>
      </c>
      <c t="s">
        <v>27</v>
      </c>
    </row>
    <row r="48" spans="1:5" ht="12.75">
      <c r="A48" s="35" t="s">
        <v>54</v>
      </c>
      <c r="E48" s="39" t="s">
        <v>55</v>
      </c>
    </row>
    <row r="49" spans="1:5" ht="38.25">
      <c r="A49" s="35" t="s">
        <v>56</v>
      </c>
      <c r="E49" s="40" t="s">
        <v>4596</v>
      </c>
    </row>
    <row r="50" spans="1:5" ht="293.25">
      <c r="A50" t="s">
        <v>57</v>
      </c>
      <c r="E50" s="39" t="s">
        <v>3915</v>
      </c>
    </row>
    <row r="51" spans="1:16" ht="12.75">
      <c r="A51" t="s">
        <v>49</v>
      </c>
      <c s="34" t="s">
        <v>127</v>
      </c>
      <c s="34" t="s">
        <v>3916</v>
      </c>
      <c s="35" t="s">
        <v>55</v>
      </c>
      <c s="6" t="s">
        <v>3917</v>
      </c>
      <c s="36" t="s">
        <v>100</v>
      </c>
      <c s="37">
        <v>64.974</v>
      </c>
      <c s="36">
        <v>0</v>
      </c>
      <c s="36">
        <f>ROUND(G51*H51,6)</f>
      </c>
      <c r="L51" s="38">
        <v>0</v>
      </c>
      <c s="32">
        <f>ROUND(ROUND(L51,2)*ROUND(G51,3),2)</f>
      </c>
      <c s="36" t="s">
        <v>3071</v>
      </c>
      <c>
        <f>(M51*21)/100</f>
      </c>
      <c t="s">
        <v>27</v>
      </c>
    </row>
    <row r="52" spans="1:5" ht="12.75">
      <c r="A52" s="35" t="s">
        <v>54</v>
      </c>
      <c r="E52" s="39" t="s">
        <v>55</v>
      </c>
    </row>
    <row r="53" spans="1:5" ht="89.25">
      <c r="A53" s="35" t="s">
        <v>56</v>
      </c>
      <c r="E53" s="40" t="s">
        <v>4597</v>
      </c>
    </row>
    <row r="54" spans="1:5" ht="38.25">
      <c r="A54" t="s">
        <v>57</v>
      </c>
      <c r="E54" s="39" t="s">
        <v>3177</v>
      </c>
    </row>
    <row r="55" spans="1:16" ht="12.75">
      <c r="A55" t="s">
        <v>49</v>
      </c>
      <c s="34" t="s">
        <v>131</v>
      </c>
      <c s="34" t="s">
        <v>3919</v>
      </c>
      <c s="35" t="s">
        <v>55</v>
      </c>
      <c s="6" t="s">
        <v>3920</v>
      </c>
      <c s="36" t="s">
        <v>100</v>
      </c>
      <c s="37">
        <v>64.974</v>
      </c>
      <c s="36">
        <v>0</v>
      </c>
      <c s="36">
        <f>ROUND(G55*H55,6)</f>
      </c>
      <c r="L55" s="38">
        <v>0</v>
      </c>
      <c s="32">
        <f>ROUND(ROUND(L55,2)*ROUND(G55,3),2)</f>
      </c>
      <c s="36" t="s">
        <v>3071</v>
      </c>
      <c>
        <f>(M55*21)/100</f>
      </c>
      <c t="s">
        <v>27</v>
      </c>
    </row>
    <row r="56" spans="1:5" ht="12.75">
      <c r="A56" s="35" t="s">
        <v>54</v>
      </c>
      <c r="E56" s="39" t="s">
        <v>55</v>
      </c>
    </row>
    <row r="57" spans="1:5" ht="89.25">
      <c r="A57" s="35" t="s">
        <v>56</v>
      </c>
      <c r="E57" s="40" t="s">
        <v>4597</v>
      </c>
    </row>
    <row r="58" spans="1:5" ht="25.5">
      <c r="A58" t="s">
        <v>57</v>
      </c>
      <c r="E58" s="39" t="s">
        <v>3921</v>
      </c>
    </row>
    <row r="59" spans="1:16" ht="12.75">
      <c r="A59" t="s">
        <v>49</v>
      </c>
      <c s="34" t="s">
        <v>135</v>
      </c>
      <c s="34" t="s">
        <v>3186</v>
      </c>
      <c s="35" t="s">
        <v>55</v>
      </c>
      <c s="6" t="s">
        <v>3187</v>
      </c>
      <c s="36" t="s">
        <v>100</v>
      </c>
      <c s="37">
        <v>64.974</v>
      </c>
      <c s="36">
        <v>0</v>
      </c>
      <c s="36">
        <f>ROUND(G59*H59,6)</f>
      </c>
      <c r="L59" s="38">
        <v>0</v>
      </c>
      <c s="32">
        <f>ROUND(ROUND(L59,2)*ROUND(G59,3),2)</f>
      </c>
      <c s="36" t="s">
        <v>3071</v>
      </c>
      <c>
        <f>(M59*21)/100</f>
      </c>
      <c t="s">
        <v>27</v>
      </c>
    </row>
    <row r="60" spans="1:5" ht="12.75">
      <c r="A60" s="35" t="s">
        <v>54</v>
      </c>
      <c r="E60" s="39" t="s">
        <v>55</v>
      </c>
    </row>
    <row r="61" spans="1:5" ht="89.25">
      <c r="A61" s="35" t="s">
        <v>56</v>
      </c>
      <c r="E61" s="40" t="s">
        <v>4597</v>
      </c>
    </row>
    <row r="62" spans="1:5" ht="38.25">
      <c r="A62" t="s">
        <v>57</v>
      </c>
      <c r="E62" s="39" t="s">
        <v>3189</v>
      </c>
    </row>
    <row r="63" spans="1:13" ht="12.75">
      <c r="A63" t="s">
        <v>46</v>
      </c>
      <c r="C63" s="31" t="s">
        <v>27</v>
      </c>
      <c r="E63" s="33" t="s">
        <v>3194</v>
      </c>
      <c r="J63" s="32">
        <f>0</f>
      </c>
      <c s="32">
        <f>0</f>
      </c>
      <c s="32">
        <f>0+L64+L68</f>
      </c>
      <c s="32">
        <f>0+M64+M68</f>
      </c>
    </row>
    <row r="64" spans="1:16" ht="12.75">
      <c r="A64" t="s">
        <v>49</v>
      </c>
      <c s="34" t="s">
        <v>140</v>
      </c>
      <c s="34" t="s">
        <v>3925</v>
      </c>
      <c s="35" t="s">
        <v>55</v>
      </c>
      <c s="6" t="s">
        <v>3926</v>
      </c>
      <c s="36" t="s">
        <v>108</v>
      </c>
      <c s="37">
        <v>10.5</v>
      </c>
      <c s="36">
        <v>0</v>
      </c>
      <c s="36">
        <f>ROUND(G64*H64,6)</f>
      </c>
      <c r="L64" s="38">
        <v>0</v>
      </c>
      <c s="32">
        <f>ROUND(ROUND(L64,2)*ROUND(G64,3),2)</f>
      </c>
      <c s="36" t="s">
        <v>3071</v>
      </c>
      <c>
        <f>(M64*21)/100</f>
      </c>
      <c t="s">
        <v>27</v>
      </c>
    </row>
    <row r="65" spans="1:5" ht="12.75">
      <c r="A65" s="35" t="s">
        <v>54</v>
      </c>
      <c r="E65" s="39" t="s">
        <v>55</v>
      </c>
    </row>
    <row r="66" spans="1:5" ht="89.25">
      <c r="A66" s="35" t="s">
        <v>56</v>
      </c>
      <c r="E66" s="40" t="s">
        <v>4598</v>
      </c>
    </row>
    <row r="67" spans="1:5" ht="369.75">
      <c r="A67" t="s">
        <v>57</v>
      </c>
      <c r="E67" s="39" t="s">
        <v>3928</v>
      </c>
    </row>
    <row r="68" spans="1:16" ht="12.75">
      <c r="A68" t="s">
        <v>49</v>
      </c>
      <c s="34" t="s">
        <v>145</v>
      </c>
      <c s="34" t="s">
        <v>3933</v>
      </c>
      <c s="35" t="s">
        <v>55</v>
      </c>
      <c s="6" t="s">
        <v>3934</v>
      </c>
      <c s="36" t="s">
        <v>554</v>
      </c>
      <c s="37">
        <v>0.15</v>
      </c>
      <c s="36">
        <v>0</v>
      </c>
      <c s="36">
        <f>ROUND(G68*H68,6)</f>
      </c>
      <c r="L68" s="38">
        <v>0</v>
      </c>
      <c s="32">
        <f>ROUND(ROUND(L68,2)*ROUND(G68,3),2)</f>
      </c>
      <c s="36" t="s">
        <v>3071</v>
      </c>
      <c>
        <f>(M68*21)/100</f>
      </c>
      <c t="s">
        <v>27</v>
      </c>
    </row>
    <row r="69" spans="1:5" ht="12.75">
      <c r="A69" s="35" t="s">
        <v>54</v>
      </c>
      <c r="E69" s="39" t="s">
        <v>55</v>
      </c>
    </row>
    <row r="70" spans="1:5" ht="63.75">
      <c r="A70" s="35" t="s">
        <v>56</v>
      </c>
      <c r="E70" s="40" t="s">
        <v>4599</v>
      </c>
    </row>
    <row r="71" spans="1:5" ht="267.75">
      <c r="A71" t="s">
        <v>57</v>
      </c>
      <c r="E71" s="39" t="s">
        <v>3932</v>
      </c>
    </row>
    <row r="72" spans="1:13" ht="12.75">
      <c r="A72" t="s">
        <v>46</v>
      </c>
      <c r="C72" s="31" t="s">
        <v>26</v>
      </c>
      <c r="E72" s="33" t="s">
        <v>3532</v>
      </c>
      <c r="J72" s="32">
        <f>0</f>
      </c>
      <c s="32">
        <f>0</f>
      </c>
      <c s="32">
        <f>0+L73+L77+L81+L85+L89+L93+L97</f>
      </c>
      <c s="32">
        <f>0+M73+M77+M81+M85+M89+M93+M97</f>
      </c>
    </row>
    <row r="73" spans="1:16" ht="12.75">
      <c r="A73" t="s">
        <v>49</v>
      </c>
      <c s="34" t="s">
        <v>149</v>
      </c>
      <c s="34" t="s">
        <v>4288</v>
      </c>
      <c s="35" t="s">
        <v>55</v>
      </c>
      <c s="6" t="s">
        <v>4289</v>
      </c>
      <c s="36" t="s">
        <v>108</v>
      </c>
      <c s="37">
        <v>3.02</v>
      </c>
      <c s="36">
        <v>0</v>
      </c>
      <c s="36">
        <f>ROUND(G73*H73,6)</f>
      </c>
      <c r="L73" s="38">
        <v>0</v>
      </c>
      <c s="32">
        <f>ROUND(ROUND(L73,2)*ROUND(G73,3),2)</f>
      </c>
      <c s="36" t="s">
        <v>3071</v>
      </c>
      <c>
        <f>(M73*21)/100</f>
      </c>
      <c t="s">
        <v>27</v>
      </c>
    </row>
    <row r="74" spans="1:5" ht="12.75">
      <c r="A74" s="35" t="s">
        <v>54</v>
      </c>
      <c r="E74" s="39" t="s">
        <v>55</v>
      </c>
    </row>
    <row r="75" spans="1:5" ht="63.75">
      <c r="A75" s="35" t="s">
        <v>56</v>
      </c>
      <c r="E75" s="40" t="s">
        <v>4600</v>
      </c>
    </row>
    <row r="76" spans="1:5" ht="369.75">
      <c r="A76" t="s">
        <v>57</v>
      </c>
      <c r="E76" s="39" t="s">
        <v>3928</v>
      </c>
    </row>
    <row r="77" spans="1:16" ht="12.75">
      <c r="A77" t="s">
        <v>49</v>
      </c>
      <c s="34" t="s">
        <v>153</v>
      </c>
      <c s="34" t="s">
        <v>3937</v>
      </c>
      <c s="35" t="s">
        <v>55</v>
      </c>
      <c s="6" t="s">
        <v>3938</v>
      </c>
      <c s="36" t="s">
        <v>554</v>
      </c>
      <c s="37">
        <v>0.05</v>
      </c>
      <c s="36">
        <v>0</v>
      </c>
      <c s="36">
        <f>ROUND(G77*H77,6)</f>
      </c>
      <c r="L77" s="38">
        <v>0</v>
      </c>
      <c s="32">
        <f>ROUND(ROUND(L77,2)*ROUND(G77,3),2)</f>
      </c>
      <c s="36" t="s">
        <v>3071</v>
      </c>
      <c>
        <f>(M77*21)/100</f>
      </c>
      <c t="s">
        <v>27</v>
      </c>
    </row>
    <row r="78" spans="1:5" ht="12.75">
      <c r="A78" s="35" t="s">
        <v>54</v>
      </c>
      <c r="E78" s="39" t="s">
        <v>55</v>
      </c>
    </row>
    <row r="79" spans="1:5" ht="51">
      <c r="A79" s="35" t="s">
        <v>56</v>
      </c>
      <c r="E79" s="40" t="s">
        <v>4601</v>
      </c>
    </row>
    <row r="80" spans="1:5" ht="267.75">
      <c r="A80" t="s">
        <v>57</v>
      </c>
      <c r="E80" s="39" t="s">
        <v>3932</v>
      </c>
    </row>
    <row r="81" spans="1:16" ht="12.75">
      <c r="A81" t="s">
        <v>49</v>
      </c>
      <c s="34" t="s">
        <v>157</v>
      </c>
      <c s="34" t="s">
        <v>4292</v>
      </c>
      <c s="35" t="s">
        <v>55</v>
      </c>
      <c s="6" t="s">
        <v>4293</v>
      </c>
      <c s="36" t="s">
        <v>554</v>
      </c>
      <c s="37">
        <v>0.202</v>
      </c>
      <c s="36">
        <v>0</v>
      </c>
      <c s="36">
        <f>ROUND(G81*H81,6)</f>
      </c>
      <c r="L81" s="38">
        <v>0</v>
      </c>
      <c s="32">
        <f>ROUND(ROUND(L81,2)*ROUND(G81,3),2)</f>
      </c>
      <c s="36" t="s">
        <v>3071</v>
      </c>
      <c>
        <f>(M81*21)/100</f>
      </c>
      <c t="s">
        <v>27</v>
      </c>
    </row>
    <row r="82" spans="1:5" ht="12.75">
      <c r="A82" s="35" t="s">
        <v>54</v>
      </c>
      <c r="E82" s="39" t="s">
        <v>55</v>
      </c>
    </row>
    <row r="83" spans="1:5" ht="12.75">
      <c r="A83" s="35" t="s">
        <v>56</v>
      </c>
      <c r="E83" s="40" t="s">
        <v>4602</v>
      </c>
    </row>
    <row r="84" spans="1:5" ht="267.75">
      <c r="A84" t="s">
        <v>57</v>
      </c>
      <c r="E84" s="39" t="s">
        <v>3932</v>
      </c>
    </row>
    <row r="85" spans="1:16" ht="12.75">
      <c r="A85" t="s">
        <v>49</v>
      </c>
      <c s="34" t="s">
        <v>161</v>
      </c>
      <c s="34" t="s">
        <v>3940</v>
      </c>
      <c s="35" t="s">
        <v>55</v>
      </c>
      <c s="6" t="s">
        <v>3941</v>
      </c>
      <c s="36" t="s">
        <v>108</v>
      </c>
      <c s="37">
        <v>0.48</v>
      </c>
      <c s="36">
        <v>0</v>
      </c>
      <c s="36">
        <f>ROUND(G85*H85,6)</f>
      </c>
      <c r="L85" s="38">
        <v>0</v>
      </c>
      <c s="32">
        <f>ROUND(ROUND(L85,2)*ROUND(G85,3),2)</f>
      </c>
      <c s="36" t="s">
        <v>3071</v>
      </c>
      <c>
        <f>(M85*21)/100</f>
      </c>
      <c t="s">
        <v>27</v>
      </c>
    </row>
    <row r="86" spans="1:5" ht="12.75">
      <c r="A86" s="35" t="s">
        <v>54</v>
      </c>
      <c r="E86" s="39" t="s">
        <v>55</v>
      </c>
    </row>
    <row r="87" spans="1:5" ht="38.25">
      <c r="A87" s="35" t="s">
        <v>56</v>
      </c>
      <c r="E87" s="40" t="s">
        <v>4603</v>
      </c>
    </row>
    <row r="88" spans="1:5" ht="382.5">
      <c r="A88" t="s">
        <v>57</v>
      </c>
      <c r="E88" s="39" t="s">
        <v>3943</v>
      </c>
    </row>
    <row r="89" spans="1:16" ht="12.75">
      <c r="A89" t="s">
        <v>49</v>
      </c>
      <c s="34" t="s">
        <v>165</v>
      </c>
      <c s="34" t="s">
        <v>3944</v>
      </c>
      <c s="35" t="s">
        <v>55</v>
      </c>
      <c s="6" t="s">
        <v>3945</v>
      </c>
      <c s="36" t="s">
        <v>554</v>
      </c>
      <c s="37">
        <v>0.056</v>
      </c>
      <c s="36">
        <v>0</v>
      </c>
      <c s="36">
        <f>ROUND(G89*H89,6)</f>
      </c>
      <c r="L89" s="38">
        <v>0</v>
      </c>
      <c s="32">
        <f>ROUND(ROUND(L89,2)*ROUND(G89,3),2)</f>
      </c>
      <c s="36" t="s">
        <v>3071</v>
      </c>
      <c>
        <f>(M89*21)/100</f>
      </c>
      <c t="s">
        <v>27</v>
      </c>
    </row>
    <row r="90" spans="1:5" ht="12.75">
      <c r="A90" s="35" t="s">
        <v>54</v>
      </c>
      <c r="E90" s="39" t="s">
        <v>55</v>
      </c>
    </row>
    <row r="91" spans="1:5" ht="12.75">
      <c r="A91" s="35" t="s">
        <v>56</v>
      </c>
      <c r="E91" s="40" t="s">
        <v>4604</v>
      </c>
    </row>
    <row r="92" spans="1:5" ht="242.25">
      <c r="A92" t="s">
        <v>57</v>
      </c>
      <c r="E92" s="39" t="s">
        <v>3947</v>
      </c>
    </row>
    <row r="93" spans="1:16" ht="12.75">
      <c r="A93" t="s">
        <v>49</v>
      </c>
      <c s="34" t="s">
        <v>168</v>
      </c>
      <c s="34" t="s">
        <v>3948</v>
      </c>
      <c s="35" t="s">
        <v>55</v>
      </c>
      <c s="6" t="s">
        <v>3949</v>
      </c>
      <c s="36" t="s">
        <v>108</v>
      </c>
      <c s="37">
        <v>2.3</v>
      </c>
      <c s="36">
        <v>0</v>
      </c>
      <c s="36">
        <f>ROUND(G93*H93,6)</f>
      </c>
      <c r="L93" s="38">
        <v>0</v>
      </c>
      <c s="32">
        <f>ROUND(ROUND(L93,2)*ROUND(G93,3),2)</f>
      </c>
      <c s="36" t="s">
        <v>3071</v>
      </c>
      <c>
        <f>(M93*21)/100</f>
      </c>
      <c t="s">
        <v>27</v>
      </c>
    </row>
    <row r="94" spans="1:5" ht="12.75">
      <c r="A94" s="35" t="s">
        <v>54</v>
      </c>
      <c r="E94" s="39" t="s">
        <v>55</v>
      </c>
    </row>
    <row r="95" spans="1:5" ht="63.75">
      <c r="A95" s="35" t="s">
        <v>56</v>
      </c>
      <c r="E95" s="40" t="s">
        <v>4605</v>
      </c>
    </row>
    <row r="96" spans="1:5" ht="369.75">
      <c r="A96" t="s">
        <v>57</v>
      </c>
      <c r="E96" s="39" t="s">
        <v>3951</v>
      </c>
    </row>
    <row r="97" spans="1:16" ht="12.75">
      <c r="A97" t="s">
        <v>49</v>
      </c>
      <c s="34" t="s">
        <v>171</v>
      </c>
      <c s="34" t="s">
        <v>3952</v>
      </c>
      <c s="35" t="s">
        <v>55</v>
      </c>
      <c s="6" t="s">
        <v>3953</v>
      </c>
      <c s="36" t="s">
        <v>554</v>
      </c>
      <c s="37">
        <v>0.345</v>
      </c>
      <c s="36">
        <v>0</v>
      </c>
      <c s="36">
        <f>ROUND(G97*H97,6)</f>
      </c>
      <c r="L97" s="38">
        <v>0</v>
      </c>
      <c s="32">
        <f>ROUND(ROUND(L97,2)*ROUND(G97,3),2)</f>
      </c>
      <c s="36" t="s">
        <v>3071</v>
      </c>
      <c>
        <f>(M97*21)/100</f>
      </c>
      <c t="s">
        <v>27</v>
      </c>
    </row>
    <row r="98" spans="1:5" ht="12.75">
      <c r="A98" s="35" t="s">
        <v>54</v>
      </c>
      <c r="E98" s="39" t="s">
        <v>55</v>
      </c>
    </row>
    <row r="99" spans="1:5" ht="12.75">
      <c r="A99" s="35" t="s">
        <v>56</v>
      </c>
      <c r="E99" s="40" t="s">
        <v>4606</v>
      </c>
    </row>
    <row r="100" spans="1:5" ht="267.75">
      <c r="A100" t="s">
        <v>57</v>
      </c>
      <c r="E100" s="39" t="s">
        <v>3932</v>
      </c>
    </row>
    <row r="101" spans="1:13" ht="12.75">
      <c r="A101" t="s">
        <v>46</v>
      </c>
      <c r="C101" s="31" t="s">
        <v>65</v>
      </c>
      <c r="E101" s="33" t="s">
        <v>3215</v>
      </c>
      <c r="J101" s="32">
        <f>0</f>
      </c>
      <c s="32">
        <f>0</f>
      </c>
      <c s="32">
        <f>0+L102+L106+L110+L114</f>
      </c>
      <c s="32">
        <f>0+M102+M106+M110+M114</f>
      </c>
    </row>
    <row r="102" spans="1:16" ht="12.75">
      <c r="A102" t="s">
        <v>49</v>
      </c>
      <c s="34" t="s">
        <v>174</v>
      </c>
      <c s="34" t="s">
        <v>3216</v>
      </c>
      <c s="35" t="s">
        <v>55</v>
      </c>
      <c s="6" t="s">
        <v>3217</v>
      </c>
      <c s="36" t="s">
        <v>108</v>
      </c>
      <c s="37">
        <v>1</v>
      </c>
      <c s="36">
        <v>0</v>
      </c>
      <c s="36">
        <f>ROUND(G102*H102,6)</f>
      </c>
      <c r="L102" s="38">
        <v>0</v>
      </c>
      <c s="32">
        <f>ROUND(ROUND(L102,2)*ROUND(G102,3),2)</f>
      </c>
      <c s="36" t="s">
        <v>3071</v>
      </c>
      <c>
        <f>(M102*21)/100</f>
      </c>
      <c t="s">
        <v>27</v>
      </c>
    </row>
    <row r="103" spans="1:5" ht="12.75">
      <c r="A103" s="35" t="s">
        <v>54</v>
      </c>
      <c r="E103" s="39" t="s">
        <v>55</v>
      </c>
    </row>
    <row r="104" spans="1:5" ht="38.25">
      <c r="A104" s="35" t="s">
        <v>56</v>
      </c>
      <c r="E104" s="40" t="s">
        <v>4607</v>
      </c>
    </row>
    <row r="105" spans="1:5" ht="369.75">
      <c r="A105" t="s">
        <v>57</v>
      </c>
      <c r="E105" s="39" t="s">
        <v>3951</v>
      </c>
    </row>
    <row r="106" spans="1:16" ht="12.75">
      <c r="A106" t="s">
        <v>49</v>
      </c>
      <c s="34" t="s">
        <v>177</v>
      </c>
      <c s="34" t="s">
        <v>3956</v>
      </c>
      <c s="35" t="s">
        <v>55</v>
      </c>
      <c s="6" t="s">
        <v>3957</v>
      </c>
      <c s="36" t="s">
        <v>108</v>
      </c>
      <c s="37">
        <v>1.8</v>
      </c>
      <c s="36">
        <v>0</v>
      </c>
      <c s="36">
        <f>ROUND(G106*H106,6)</f>
      </c>
      <c r="L106" s="38">
        <v>0</v>
      </c>
      <c s="32">
        <f>ROUND(ROUND(L106,2)*ROUND(G106,3),2)</f>
      </c>
      <c s="36" t="s">
        <v>3071</v>
      </c>
      <c>
        <f>(M106*21)/100</f>
      </c>
      <c t="s">
        <v>27</v>
      </c>
    </row>
    <row r="107" spans="1:5" ht="12.75">
      <c r="A107" s="35" t="s">
        <v>54</v>
      </c>
      <c r="E107" s="39" t="s">
        <v>55</v>
      </c>
    </row>
    <row r="108" spans="1:5" ht="63.75">
      <c r="A108" s="35" t="s">
        <v>56</v>
      </c>
      <c r="E108" s="40" t="s">
        <v>4608</v>
      </c>
    </row>
    <row r="109" spans="1:5" ht="369.75">
      <c r="A109" t="s">
        <v>57</v>
      </c>
      <c r="E109" s="39" t="s">
        <v>3951</v>
      </c>
    </row>
    <row r="110" spans="1:16" ht="12.75">
      <c r="A110" t="s">
        <v>49</v>
      </c>
      <c s="34" t="s">
        <v>180</v>
      </c>
      <c s="34" t="s">
        <v>3959</v>
      </c>
      <c s="35" t="s">
        <v>55</v>
      </c>
      <c s="6" t="s">
        <v>3960</v>
      </c>
      <c s="36" t="s">
        <v>108</v>
      </c>
      <c s="37">
        <v>1.8</v>
      </c>
      <c s="36">
        <v>0</v>
      </c>
      <c s="36">
        <f>ROUND(G110*H110,6)</f>
      </c>
      <c r="L110" s="38">
        <v>0</v>
      </c>
      <c s="32">
        <f>ROUND(ROUND(L110,2)*ROUND(G110,3),2)</f>
      </c>
      <c s="36" t="s">
        <v>3071</v>
      </c>
      <c>
        <f>(M110*21)/100</f>
      </c>
      <c t="s">
        <v>27</v>
      </c>
    </row>
    <row r="111" spans="1:5" ht="12.75">
      <c r="A111" s="35" t="s">
        <v>54</v>
      </c>
      <c r="E111" s="39" t="s">
        <v>55</v>
      </c>
    </row>
    <row r="112" spans="1:5" ht="76.5">
      <c r="A112" s="35" t="s">
        <v>56</v>
      </c>
      <c r="E112" s="40" t="s">
        <v>4609</v>
      </c>
    </row>
    <row r="113" spans="1:5" ht="38.25">
      <c r="A113" t="s">
        <v>57</v>
      </c>
      <c r="E113" s="39" t="s">
        <v>3225</v>
      </c>
    </row>
    <row r="114" spans="1:16" ht="12.75">
      <c r="A114" t="s">
        <v>49</v>
      </c>
      <c s="34" t="s">
        <v>183</v>
      </c>
      <c s="34" t="s">
        <v>3226</v>
      </c>
      <c s="35" t="s">
        <v>55</v>
      </c>
      <c s="6" t="s">
        <v>3227</v>
      </c>
      <c s="36" t="s">
        <v>108</v>
      </c>
      <c s="37">
        <v>3.6</v>
      </c>
      <c s="36">
        <v>0</v>
      </c>
      <c s="36">
        <f>ROUND(G114*H114,6)</f>
      </c>
      <c r="L114" s="38">
        <v>0</v>
      </c>
      <c s="32">
        <f>ROUND(ROUND(L114,2)*ROUND(G114,3),2)</f>
      </c>
      <c s="36" t="s">
        <v>3071</v>
      </c>
      <c>
        <f>(M114*21)/100</f>
      </c>
      <c t="s">
        <v>27</v>
      </c>
    </row>
    <row r="115" spans="1:5" ht="12.75">
      <c r="A115" s="35" t="s">
        <v>54</v>
      </c>
      <c r="E115" s="39" t="s">
        <v>55</v>
      </c>
    </row>
    <row r="116" spans="1:5" ht="63.75">
      <c r="A116" s="35" t="s">
        <v>56</v>
      </c>
      <c r="E116" s="40" t="s">
        <v>4610</v>
      </c>
    </row>
    <row r="117" spans="1:5" ht="102">
      <c r="A117" t="s">
        <v>57</v>
      </c>
      <c r="E117" s="39" t="s">
        <v>3229</v>
      </c>
    </row>
    <row r="118" spans="1:13" ht="12.75">
      <c r="A118" t="s">
        <v>46</v>
      </c>
      <c r="C118" s="31" t="s">
        <v>110</v>
      </c>
      <c r="E118" s="33" t="s">
        <v>3963</v>
      </c>
      <c r="J118" s="32">
        <f>0</f>
      </c>
      <c s="32">
        <f>0</f>
      </c>
      <c s="32">
        <f>0+L119+L123+L127</f>
      </c>
      <c s="32">
        <f>0+M119+M123+M127</f>
      </c>
    </row>
    <row r="119" spans="1:16" ht="25.5">
      <c r="A119" t="s">
        <v>49</v>
      </c>
      <c s="34" t="s">
        <v>187</v>
      </c>
      <c s="34" t="s">
        <v>3964</v>
      </c>
      <c s="35" t="s">
        <v>55</v>
      </c>
      <c s="6" t="s">
        <v>3965</v>
      </c>
      <c s="36" t="s">
        <v>100</v>
      </c>
      <c s="37">
        <v>43.49</v>
      </c>
      <c s="36">
        <v>0</v>
      </c>
      <c s="36">
        <f>ROUND(G119*H119,6)</f>
      </c>
      <c r="L119" s="38">
        <v>0</v>
      </c>
      <c s="32">
        <f>ROUND(ROUND(L119,2)*ROUND(G119,3),2)</f>
      </c>
      <c s="36" t="s">
        <v>3071</v>
      </c>
      <c>
        <f>(M119*21)/100</f>
      </c>
      <c t="s">
        <v>27</v>
      </c>
    </row>
    <row r="120" spans="1:5" ht="12.75">
      <c r="A120" s="35" t="s">
        <v>54</v>
      </c>
      <c r="E120" s="39" t="s">
        <v>3966</v>
      </c>
    </row>
    <row r="121" spans="1:5" ht="102">
      <c r="A121" s="35" t="s">
        <v>56</v>
      </c>
      <c r="E121" s="40" t="s">
        <v>4611</v>
      </c>
    </row>
    <row r="122" spans="1:5" ht="191.25">
      <c r="A122" t="s">
        <v>57</v>
      </c>
      <c r="E122" s="39" t="s">
        <v>3968</v>
      </c>
    </row>
    <row r="123" spans="1:16" ht="25.5">
      <c r="A123" t="s">
        <v>49</v>
      </c>
      <c s="34" t="s">
        <v>191</v>
      </c>
      <c s="34" t="s">
        <v>3969</v>
      </c>
      <c s="35" t="s">
        <v>55</v>
      </c>
      <c s="6" t="s">
        <v>3970</v>
      </c>
      <c s="36" t="s">
        <v>100</v>
      </c>
      <c s="37">
        <v>86.98</v>
      </c>
      <c s="36">
        <v>0</v>
      </c>
      <c s="36">
        <f>ROUND(G123*H123,6)</f>
      </c>
      <c r="L123" s="38">
        <v>0</v>
      </c>
      <c s="32">
        <f>ROUND(ROUND(L123,2)*ROUND(G123,3),2)</f>
      </c>
      <c s="36" t="s">
        <v>3071</v>
      </c>
      <c>
        <f>(M123*21)/100</f>
      </c>
      <c t="s">
        <v>27</v>
      </c>
    </row>
    <row r="124" spans="1:5" ht="12.75">
      <c r="A124" s="35" t="s">
        <v>54</v>
      </c>
      <c r="E124" s="39" t="s">
        <v>3971</v>
      </c>
    </row>
    <row r="125" spans="1:5" ht="12.75">
      <c r="A125" s="35" t="s">
        <v>56</v>
      </c>
      <c r="E125" s="40" t="s">
        <v>4612</v>
      </c>
    </row>
    <row r="126" spans="1:5" ht="191.25">
      <c r="A126" t="s">
        <v>57</v>
      </c>
      <c r="E126" s="39" t="s">
        <v>3968</v>
      </c>
    </row>
    <row r="127" spans="1:16" ht="12.75">
      <c r="A127" t="s">
        <v>49</v>
      </c>
      <c s="34" t="s">
        <v>195</v>
      </c>
      <c s="34" t="s">
        <v>3973</v>
      </c>
      <c s="35" t="s">
        <v>55</v>
      </c>
      <c s="6" t="s">
        <v>3974</v>
      </c>
      <c s="36" t="s">
        <v>100</v>
      </c>
      <c s="37">
        <v>43.49</v>
      </c>
      <c s="36">
        <v>0</v>
      </c>
      <c s="36">
        <f>ROUND(G127*H127,6)</f>
      </c>
      <c r="L127" s="38">
        <v>0</v>
      </c>
      <c s="32">
        <f>ROUND(ROUND(L127,2)*ROUND(G127,3),2)</f>
      </c>
      <c s="36" t="s">
        <v>3071</v>
      </c>
      <c>
        <f>(M127*21)/100</f>
      </c>
      <c t="s">
        <v>27</v>
      </c>
    </row>
    <row r="128" spans="1:5" ht="12.75">
      <c r="A128" s="35" t="s">
        <v>54</v>
      </c>
      <c r="E128" s="39" t="s">
        <v>55</v>
      </c>
    </row>
    <row r="129" spans="1:5" ht="89.25">
      <c r="A129" s="35" t="s">
        <v>56</v>
      </c>
      <c r="E129" s="40" t="s">
        <v>4613</v>
      </c>
    </row>
    <row r="130" spans="1:5" ht="38.25">
      <c r="A130" t="s">
        <v>57</v>
      </c>
      <c r="E130" s="39" t="s">
        <v>3976</v>
      </c>
    </row>
    <row r="131" spans="1:13" ht="12.75">
      <c r="A131" t="s">
        <v>46</v>
      </c>
      <c r="C131" s="31" t="s">
        <v>119</v>
      </c>
      <c r="E131" s="33" t="s">
        <v>3562</v>
      </c>
      <c r="J131" s="32">
        <f>0</f>
      </c>
      <c s="32">
        <f>0</f>
      </c>
      <c s="32">
        <f>0+L132+L136+L140+L144+L148+L152</f>
      </c>
      <c s="32">
        <f>0+M132+M136+M140+M144+M148+M152</f>
      </c>
    </row>
    <row r="132" spans="1:16" ht="12.75">
      <c r="A132" t="s">
        <v>49</v>
      </c>
      <c s="34" t="s">
        <v>200</v>
      </c>
      <c s="34" t="s">
        <v>4614</v>
      </c>
      <c s="35" t="s">
        <v>55</v>
      </c>
      <c s="6" t="s">
        <v>4615</v>
      </c>
      <c s="36" t="s">
        <v>104</v>
      </c>
      <c s="37">
        <v>5.895</v>
      </c>
      <c s="36">
        <v>0</v>
      </c>
      <c s="36">
        <f>ROUND(G132*H132,6)</f>
      </c>
      <c r="L132" s="38">
        <v>0</v>
      </c>
      <c s="32">
        <f>ROUND(ROUND(L132,2)*ROUND(G132,3),2)</f>
      </c>
      <c s="36" t="s">
        <v>53</v>
      </c>
      <c>
        <f>(M132*21)/100</f>
      </c>
      <c t="s">
        <v>27</v>
      </c>
    </row>
    <row r="133" spans="1:5" ht="12.75">
      <c r="A133" s="35" t="s">
        <v>54</v>
      </c>
      <c r="E133" s="39" t="s">
        <v>55</v>
      </c>
    </row>
    <row r="134" spans="1:5" ht="38.25">
      <c r="A134" s="35" t="s">
        <v>56</v>
      </c>
      <c r="E134" s="40" t="s">
        <v>4616</v>
      </c>
    </row>
    <row r="135" spans="1:5" ht="63.75">
      <c r="A135" t="s">
        <v>57</v>
      </c>
      <c r="E135" s="39" t="s">
        <v>3429</v>
      </c>
    </row>
    <row r="136" spans="1:16" ht="12.75">
      <c r="A136" t="s">
        <v>49</v>
      </c>
      <c s="34" t="s">
        <v>206</v>
      </c>
      <c s="34" t="s">
        <v>3981</v>
      </c>
      <c s="35" t="s">
        <v>55</v>
      </c>
      <c s="6" t="s">
        <v>3982</v>
      </c>
      <c s="36" t="s">
        <v>100</v>
      </c>
      <c s="37">
        <v>1.692</v>
      </c>
      <c s="36">
        <v>0</v>
      </c>
      <c s="36">
        <f>ROUND(G136*H136,6)</f>
      </c>
      <c r="L136" s="38">
        <v>0</v>
      </c>
      <c s="32">
        <f>ROUND(ROUND(L136,2)*ROUND(G136,3),2)</f>
      </c>
      <c s="36" t="s">
        <v>3071</v>
      </c>
      <c>
        <f>(M136*21)/100</f>
      </c>
      <c t="s">
        <v>27</v>
      </c>
    </row>
    <row r="137" spans="1:5" ht="12.75">
      <c r="A137" s="35" t="s">
        <v>54</v>
      </c>
      <c r="E137" s="39" t="s">
        <v>55</v>
      </c>
    </row>
    <row r="138" spans="1:5" ht="38.25">
      <c r="A138" s="35" t="s">
        <v>56</v>
      </c>
      <c r="E138" s="40" t="s">
        <v>4617</v>
      </c>
    </row>
    <row r="139" spans="1:5" ht="63.75">
      <c r="A139" t="s">
        <v>57</v>
      </c>
      <c r="E139" s="39" t="s">
        <v>3984</v>
      </c>
    </row>
    <row r="140" spans="1:16" ht="12.75">
      <c r="A140" t="s">
        <v>49</v>
      </c>
      <c s="34" t="s">
        <v>210</v>
      </c>
      <c s="34" t="s">
        <v>3985</v>
      </c>
      <c s="35" t="s">
        <v>55</v>
      </c>
      <c s="6" t="s">
        <v>3986</v>
      </c>
      <c s="36" t="s">
        <v>3987</v>
      </c>
      <c s="37">
        <v>47.182</v>
      </c>
      <c s="36">
        <v>0</v>
      </c>
      <c s="36">
        <f>ROUND(G140*H140,6)</f>
      </c>
      <c r="L140" s="38">
        <v>0</v>
      </c>
      <c s="32">
        <f>ROUND(ROUND(L140,2)*ROUND(G140,3),2)</f>
      </c>
      <c s="36" t="s">
        <v>3071</v>
      </c>
      <c>
        <f>(M140*21)/100</f>
      </c>
      <c t="s">
        <v>27</v>
      </c>
    </row>
    <row r="141" spans="1:5" ht="12.75">
      <c r="A141" s="35" t="s">
        <v>54</v>
      </c>
      <c r="E141" s="39" t="s">
        <v>55</v>
      </c>
    </row>
    <row r="142" spans="1:5" ht="140.25">
      <c r="A142" s="35" t="s">
        <v>56</v>
      </c>
      <c r="E142" s="40" t="s">
        <v>4618</v>
      </c>
    </row>
    <row r="143" spans="1:5" ht="357">
      <c r="A143" t="s">
        <v>57</v>
      </c>
      <c r="E143" s="39" t="s">
        <v>3989</v>
      </c>
    </row>
    <row r="144" spans="1:16" ht="12.75">
      <c r="A144" t="s">
        <v>49</v>
      </c>
      <c s="34" t="s">
        <v>214</v>
      </c>
      <c s="34" t="s">
        <v>3990</v>
      </c>
      <c s="35" t="s">
        <v>55</v>
      </c>
      <c s="6" t="s">
        <v>3991</v>
      </c>
      <c s="36" t="s">
        <v>108</v>
      </c>
      <c s="37">
        <v>3.239</v>
      </c>
      <c s="36">
        <v>0</v>
      </c>
      <c s="36">
        <f>ROUND(G144*H144,6)</f>
      </c>
      <c r="L144" s="38">
        <v>0</v>
      </c>
      <c s="32">
        <f>ROUND(ROUND(L144,2)*ROUND(G144,3),2)</f>
      </c>
      <c s="36" t="s">
        <v>3071</v>
      </c>
      <c>
        <f>(M144*21)/100</f>
      </c>
      <c t="s">
        <v>27</v>
      </c>
    </row>
    <row r="145" spans="1:5" ht="12.75">
      <c r="A145" s="35" t="s">
        <v>54</v>
      </c>
      <c r="E145" s="39" t="s">
        <v>55</v>
      </c>
    </row>
    <row r="146" spans="1:5" ht="25.5">
      <c r="A146" s="35" t="s">
        <v>56</v>
      </c>
      <c r="E146" s="40" t="s">
        <v>4619</v>
      </c>
    </row>
    <row r="147" spans="1:5" ht="114.75">
      <c r="A147" t="s">
        <v>57</v>
      </c>
      <c r="E147" s="39" t="s">
        <v>4218</v>
      </c>
    </row>
    <row r="148" spans="1:16" ht="12.75">
      <c r="A148" t="s">
        <v>49</v>
      </c>
      <c s="34" t="s">
        <v>218</v>
      </c>
      <c s="34" t="s">
        <v>3993</v>
      </c>
      <c s="35" t="s">
        <v>55</v>
      </c>
      <c s="6" t="s">
        <v>3994</v>
      </c>
      <c s="36" t="s">
        <v>108</v>
      </c>
      <c s="37">
        <v>7.341</v>
      </c>
      <c s="36">
        <v>0</v>
      </c>
      <c s="36">
        <f>ROUND(G148*H148,6)</f>
      </c>
      <c r="L148" s="38">
        <v>0</v>
      </c>
      <c s="32">
        <f>ROUND(ROUND(L148,2)*ROUND(G148,3),2)</f>
      </c>
      <c s="36" t="s">
        <v>3071</v>
      </c>
      <c>
        <f>(M148*21)/100</f>
      </c>
      <c t="s">
        <v>27</v>
      </c>
    </row>
    <row r="149" spans="1:5" ht="12.75">
      <c r="A149" s="35" t="s">
        <v>54</v>
      </c>
      <c r="E149" s="39" t="s">
        <v>55</v>
      </c>
    </row>
    <row r="150" spans="1:5" ht="89.25">
      <c r="A150" s="35" t="s">
        <v>56</v>
      </c>
      <c r="E150" s="40" t="s">
        <v>4620</v>
      </c>
    </row>
    <row r="151" spans="1:5" ht="114.75">
      <c r="A151" t="s">
        <v>57</v>
      </c>
      <c r="E151" s="39" t="s">
        <v>4218</v>
      </c>
    </row>
    <row r="152" spans="1:16" ht="12.75">
      <c r="A152" t="s">
        <v>49</v>
      </c>
      <c s="34" t="s">
        <v>221</v>
      </c>
      <c s="34" t="s">
        <v>4580</v>
      </c>
      <c s="35" t="s">
        <v>55</v>
      </c>
      <c s="6" t="s">
        <v>4581</v>
      </c>
      <c s="36" t="s">
        <v>104</v>
      </c>
      <c s="37">
        <v>9.57</v>
      </c>
      <c s="36">
        <v>0</v>
      </c>
      <c s="36">
        <f>ROUND(G152*H152,6)</f>
      </c>
      <c r="L152" s="38">
        <v>0</v>
      </c>
      <c s="32">
        <f>ROUND(ROUND(L152,2)*ROUND(G152,3),2)</f>
      </c>
      <c s="36" t="s">
        <v>3071</v>
      </c>
      <c>
        <f>(M152*21)/100</f>
      </c>
      <c t="s">
        <v>27</v>
      </c>
    </row>
    <row r="153" spans="1:5" ht="12.75">
      <c r="A153" s="35" t="s">
        <v>54</v>
      </c>
      <c r="E153" s="39" t="s">
        <v>55</v>
      </c>
    </row>
    <row r="154" spans="1:5" ht="38.25">
      <c r="A154" s="35" t="s">
        <v>56</v>
      </c>
      <c r="E154" s="40" t="s">
        <v>4621</v>
      </c>
    </row>
    <row r="155" spans="1:5" ht="127.5">
      <c r="A155" t="s">
        <v>57</v>
      </c>
      <c r="E155" s="39" t="s">
        <v>4583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3.xml><?xml version="1.0" encoding="utf-8"?>
<worksheet xmlns="http://schemas.openxmlformats.org/spreadsheetml/2006/main" xmlns:r="http://schemas.openxmlformats.org/officeDocument/2006/relationships">
  <dimension ref="A1:T16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3894</v>
      </c>
      <c s="41">
        <f>Rekapitulace!C81</f>
      </c>
      <c s="20" t="s">
        <v>0</v>
      </c>
      <c t="s">
        <v>23</v>
      </c>
      <c t="s">
        <v>27</v>
      </c>
    </row>
    <row r="4" spans="1:16" ht="32" customHeight="1">
      <c r="A4" s="24" t="s">
        <v>20</v>
      </c>
      <c s="25" t="s">
        <v>28</v>
      </c>
      <c s="27" t="s">
        <v>3894</v>
      </c>
      <c r="E4" s="26" t="s">
        <v>3895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COUNTIFS(L8:L164,"=0",A8:A164,"P")+COUNTIFS(L8:L164,"",A8:A164,"P")+SUM(Q8:Q164)</f>
      </c>
    </row>
    <row r="8" spans="1:13" ht="12.75">
      <c r="A8" t="s">
        <v>44</v>
      </c>
      <c r="C8" s="28" t="s">
        <v>4624</v>
      </c>
      <c r="E8" s="30" t="s">
        <v>4623</v>
      </c>
      <c r="J8" s="29">
        <f>0+J9+J22+J63+J76+J105+J130+J143</f>
      </c>
      <c s="29">
        <f>0+K9+K22+K63+K76+K105+K130+K143</f>
      </c>
      <c s="29">
        <f>0+L9+L22+L63+L76+L105+L130+L143</f>
      </c>
      <c s="29">
        <f>0+M9+M22+M63+M76+M105+M130+M143</f>
      </c>
    </row>
    <row r="9" spans="1:13" ht="12.75">
      <c r="A9" t="s">
        <v>46</v>
      </c>
      <c r="C9" s="31" t="s">
        <v>620</v>
      </c>
      <c r="E9" s="33" t="s">
        <v>621</v>
      </c>
      <c r="J9" s="32">
        <f>0</f>
      </c>
      <c s="32">
        <f>0</f>
      </c>
      <c s="32">
        <f>0+L10+L14+L18</f>
      </c>
      <c s="32">
        <f>0+M10+M14+M18</f>
      </c>
    </row>
    <row r="10" spans="1:16" ht="25.5">
      <c r="A10" t="s">
        <v>49</v>
      </c>
      <c s="34" t="s">
        <v>47</v>
      </c>
      <c s="34" t="s">
        <v>571</v>
      </c>
      <c s="35" t="s">
        <v>572</v>
      </c>
      <c s="6" t="s">
        <v>573</v>
      </c>
      <c s="36" t="s">
        <v>554</v>
      </c>
      <c s="37">
        <v>157.954</v>
      </c>
      <c s="36">
        <v>0</v>
      </c>
      <c s="36">
        <f>ROUND(G10*H10,6)</f>
      </c>
      <c r="L10" s="38">
        <v>0</v>
      </c>
      <c s="32">
        <f>ROUND(ROUND(L10,2)*ROUND(G10,3),2)</f>
      </c>
      <c s="36" t="s">
        <v>53</v>
      </c>
      <c>
        <f>(M10*21)/100</f>
      </c>
      <c t="s">
        <v>27</v>
      </c>
    </row>
    <row r="11" spans="1:5" ht="25.5">
      <c r="A11" s="35" t="s">
        <v>54</v>
      </c>
      <c r="E11" s="39" t="s">
        <v>555</v>
      </c>
    </row>
    <row r="12" spans="1:5" ht="25.5">
      <c r="A12" s="35" t="s">
        <v>56</v>
      </c>
      <c r="E12" s="40" t="s">
        <v>4625</v>
      </c>
    </row>
    <row r="13" spans="1:5" ht="165.75">
      <c r="A13" t="s">
        <v>57</v>
      </c>
      <c r="E13" s="39" t="s">
        <v>556</v>
      </c>
    </row>
    <row r="14" spans="1:16" ht="25.5">
      <c r="A14" t="s">
        <v>49</v>
      </c>
      <c s="34" t="s">
        <v>27</v>
      </c>
      <c s="34" t="s">
        <v>551</v>
      </c>
      <c s="35" t="s">
        <v>552</v>
      </c>
      <c s="6" t="s">
        <v>553</v>
      </c>
      <c s="36" t="s">
        <v>554</v>
      </c>
      <c s="37">
        <v>16.472</v>
      </c>
      <c s="36">
        <v>0</v>
      </c>
      <c s="36">
        <f>ROUND(G14*H14,6)</f>
      </c>
      <c r="L14" s="38">
        <v>0</v>
      </c>
      <c s="32">
        <f>ROUND(ROUND(L14,2)*ROUND(G14,3),2)</f>
      </c>
      <c s="36" t="s">
        <v>53</v>
      </c>
      <c>
        <f>(M14*21)/100</f>
      </c>
      <c t="s">
        <v>27</v>
      </c>
    </row>
    <row r="15" spans="1:5" ht="25.5">
      <c r="A15" s="35" t="s">
        <v>54</v>
      </c>
      <c r="E15" s="39" t="s">
        <v>555</v>
      </c>
    </row>
    <row r="16" spans="1:5" ht="76.5">
      <c r="A16" s="35" t="s">
        <v>56</v>
      </c>
      <c r="E16" s="40" t="s">
        <v>4626</v>
      </c>
    </row>
    <row r="17" spans="1:5" ht="165.75">
      <c r="A17" t="s">
        <v>57</v>
      </c>
      <c r="E17" s="39" t="s">
        <v>556</v>
      </c>
    </row>
    <row r="18" spans="1:16" ht="25.5">
      <c r="A18" t="s">
        <v>49</v>
      </c>
      <c s="34" t="s">
        <v>26</v>
      </c>
      <c s="34" t="s">
        <v>2787</v>
      </c>
      <c s="35" t="s">
        <v>2788</v>
      </c>
      <c s="6" t="s">
        <v>2789</v>
      </c>
      <c s="36" t="s">
        <v>554</v>
      </c>
      <c s="37">
        <v>8.098</v>
      </c>
      <c s="36">
        <v>0</v>
      </c>
      <c s="36">
        <f>ROUND(G18*H18,6)</f>
      </c>
      <c r="L18" s="38">
        <v>0</v>
      </c>
      <c s="32">
        <f>ROUND(ROUND(L18,2)*ROUND(G18,3),2)</f>
      </c>
      <c s="36" t="s">
        <v>53</v>
      </c>
      <c>
        <f>(M18*21)/100</f>
      </c>
      <c t="s">
        <v>27</v>
      </c>
    </row>
    <row r="19" spans="1:5" ht="25.5">
      <c r="A19" s="35" t="s">
        <v>54</v>
      </c>
      <c r="E19" s="39" t="s">
        <v>555</v>
      </c>
    </row>
    <row r="20" spans="1:5" ht="25.5">
      <c r="A20" s="35" t="s">
        <v>56</v>
      </c>
      <c r="E20" s="40" t="s">
        <v>4589</v>
      </c>
    </row>
    <row r="21" spans="1:5" ht="165.75">
      <c r="A21" t="s">
        <v>57</v>
      </c>
      <c r="E21" s="39" t="s">
        <v>556</v>
      </c>
    </row>
    <row r="22" spans="1:13" ht="12.75">
      <c r="A22" t="s">
        <v>46</v>
      </c>
      <c r="C22" s="31" t="s">
        <v>47</v>
      </c>
      <c r="E22" s="33" t="s">
        <v>86</v>
      </c>
      <c r="J22" s="32">
        <f>0</f>
      </c>
      <c s="32">
        <f>0</f>
      </c>
      <c s="32">
        <f>0+L23+L27+L31+L35+L39+L43+L47+L51+L55+L59</f>
      </c>
      <c s="32">
        <f>0+M23+M27+M31+M35+M39+M43+M47+M51+M55+M59</f>
      </c>
    </row>
    <row r="23" spans="1:16" ht="12.75">
      <c r="A23" t="s">
        <v>49</v>
      </c>
      <c s="34" t="s">
        <v>65</v>
      </c>
      <c s="34" t="s">
        <v>3289</v>
      </c>
      <c s="35" t="s">
        <v>55</v>
      </c>
      <c s="6" t="s">
        <v>99</v>
      </c>
      <c s="36" t="s">
        <v>100</v>
      </c>
      <c s="37">
        <v>92</v>
      </c>
      <c s="36">
        <v>0</v>
      </c>
      <c s="36">
        <f>ROUND(G23*H23,6)</f>
      </c>
      <c r="L23" s="38">
        <v>0</v>
      </c>
      <c s="32">
        <f>ROUND(ROUND(L23,2)*ROUND(G23,3),2)</f>
      </c>
      <c s="36" t="s">
        <v>3071</v>
      </c>
      <c>
        <f>(M23*21)/100</f>
      </c>
      <c t="s">
        <v>27</v>
      </c>
    </row>
    <row r="24" spans="1:5" ht="12.75">
      <c r="A24" s="35" t="s">
        <v>54</v>
      </c>
      <c r="E24" s="39" t="s">
        <v>55</v>
      </c>
    </row>
    <row r="25" spans="1:5" ht="76.5">
      <c r="A25" s="35" t="s">
        <v>56</v>
      </c>
      <c r="E25" s="40" t="s">
        <v>4627</v>
      </c>
    </row>
    <row r="26" spans="1:5" ht="38.25">
      <c r="A26" t="s">
        <v>57</v>
      </c>
      <c r="E26" s="39" t="s">
        <v>3903</v>
      </c>
    </row>
    <row r="27" spans="1:16" ht="12.75">
      <c r="A27" t="s">
        <v>49</v>
      </c>
      <c s="34" t="s">
        <v>70</v>
      </c>
      <c s="34" t="s">
        <v>3133</v>
      </c>
      <c s="35" t="s">
        <v>55</v>
      </c>
      <c s="6" t="s">
        <v>3134</v>
      </c>
      <c s="36" t="s">
        <v>108</v>
      </c>
      <c s="37">
        <v>12.975</v>
      </c>
      <c s="36">
        <v>0</v>
      </c>
      <c s="36">
        <f>ROUND(G27*H27,6)</f>
      </c>
      <c r="L27" s="38">
        <v>0</v>
      </c>
      <c s="32">
        <f>ROUND(ROUND(L27,2)*ROUND(G27,3),2)</f>
      </c>
      <c s="36" t="s">
        <v>3071</v>
      </c>
      <c>
        <f>(M27*21)/100</f>
      </c>
      <c t="s">
        <v>27</v>
      </c>
    </row>
    <row r="28" spans="1:5" ht="12.75">
      <c r="A28" s="35" t="s">
        <v>54</v>
      </c>
      <c r="E28" s="39" t="s">
        <v>55</v>
      </c>
    </row>
    <row r="29" spans="1:5" ht="89.25">
      <c r="A29" s="35" t="s">
        <v>56</v>
      </c>
      <c r="E29" s="40" t="s">
        <v>4628</v>
      </c>
    </row>
    <row r="30" spans="1:5" ht="38.25">
      <c r="A30" t="s">
        <v>57</v>
      </c>
      <c r="E30" s="39" t="s">
        <v>3136</v>
      </c>
    </row>
    <row r="31" spans="1:16" ht="12.75">
      <c r="A31" t="s">
        <v>49</v>
      </c>
      <c s="34" t="s">
        <v>75</v>
      </c>
      <c s="34" t="s">
        <v>3905</v>
      </c>
      <c s="35" t="s">
        <v>55</v>
      </c>
      <c s="6" t="s">
        <v>3906</v>
      </c>
      <c s="36" t="s">
        <v>108</v>
      </c>
      <c s="37">
        <v>15.58</v>
      </c>
      <c s="36">
        <v>0</v>
      </c>
      <c s="36">
        <f>ROUND(G31*H31,6)</f>
      </c>
      <c r="L31" s="38">
        <v>0</v>
      </c>
      <c s="32">
        <f>ROUND(ROUND(L31,2)*ROUND(G31,3),2)</f>
      </c>
      <c s="36" t="s">
        <v>3071</v>
      </c>
      <c>
        <f>(M31*21)/100</f>
      </c>
      <c t="s">
        <v>27</v>
      </c>
    </row>
    <row r="32" spans="1:5" ht="12.75">
      <c r="A32" s="35" t="s">
        <v>54</v>
      </c>
      <c r="E32" s="39" t="s">
        <v>55</v>
      </c>
    </row>
    <row r="33" spans="1:5" ht="38.25">
      <c r="A33" s="35" t="s">
        <v>56</v>
      </c>
      <c r="E33" s="40" t="s">
        <v>4629</v>
      </c>
    </row>
    <row r="34" spans="1:5" ht="318.75">
      <c r="A34" t="s">
        <v>57</v>
      </c>
      <c r="E34" s="39" t="s">
        <v>4157</v>
      </c>
    </row>
    <row r="35" spans="1:16" ht="12.75">
      <c r="A35" t="s">
        <v>49</v>
      </c>
      <c s="34" t="s">
        <v>110</v>
      </c>
      <c s="34" t="s">
        <v>3905</v>
      </c>
      <c s="35" t="s">
        <v>47</v>
      </c>
      <c s="6" t="s">
        <v>3906</v>
      </c>
      <c s="36" t="s">
        <v>108</v>
      </c>
      <c s="37">
        <v>69.059</v>
      </c>
      <c s="36">
        <v>0</v>
      </c>
      <c s="36">
        <f>ROUND(G35*H35,6)</f>
      </c>
      <c r="L35" s="38">
        <v>0</v>
      </c>
      <c s="32">
        <f>ROUND(ROUND(L35,2)*ROUND(G35,3),2)</f>
      </c>
      <c s="36" t="s">
        <v>3071</v>
      </c>
      <c>
        <f>(M35*21)/100</f>
      </c>
      <c t="s">
        <v>27</v>
      </c>
    </row>
    <row r="36" spans="1:5" ht="12.75">
      <c r="A36" s="35" t="s">
        <v>54</v>
      </c>
      <c r="E36" s="39" t="s">
        <v>55</v>
      </c>
    </row>
    <row r="37" spans="1:5" ht="102">
      <c r="A37" s="35" t="s">
        <v>56</v>
      </c>
      <c r="E37" s="40" t="s">
        <v>4630</v>
      </c>
    </row>
    <row r="38" spans="1:5" ht="318.75">
      <c r="A38" t="s">
        <v>57</v>
      </c>
      <c r="E38" s="39" t="s">
        <v>4157</v>
      </c>
    </row>
    <row r="39" spans="1:16" ht="12.75">
      <c r="A39" t="s">
        <v>49</v>
      </c>
      <c s="34" t="s">
        <v>114</v>
      </c>
      <c s="34" t="s">
        <v>3909</v>
      </c>
      <c s="35" t="s">
        <v>55</v>
      </c>
      <c s="6" t="s">
        <v>3910</v>
      </c>
      <c s="36" t="s">
        <v>108</v>
      </c>
      <c s="37">
        <v>84.639</v>
      </c>
      <c s="36">
        <v>0</v>
      </c>
      <c s="36">
        <f>ROUND(G39*H39,6)</f>
      </c>
      <c r="L39" s="38">
        <v>0</v>
      </c>
      <c s="32">
        <f>ROUND(ROUND(L39,2)*ROUND(G39,3),2)</f>
      </c>
      <c s="36" t="s">
        <v>3071</v>
      </c>
      <c>
        <f>(M39*21)/100</f>
      </c>
      <c t="s">
        <v>27</v>
      </c>
    </row>
    <row r="40" spans="1:5" ht="12.75">
      <c r="A40" s="35" t="s">
        <v>54</v>
      </c>
      <c r="E40" s="39" t="s">
        <v>55</v>
      </c>
    </row>
    <row r="41" spans="1:5" ht="25.5">
      <c r="A41" s="35" t="s">
        <v>56</v>
      </c>
      <c r="E41" s="40" t="s">
        <v>4631</v>
      </c>
    </row>
    <row r="42" spans="1:5" ht="191.25">
      <c r="A42" t="s">
        <v>57</v>
      </c>
      <c r="E42" s="39" t="s">
        <v>3912</v>
      </c>
    </row>
    <row r="43" spans="1:16" ht="12.75">
      <c r="A43" t="s">
        <v>49</v>
      </c>
      <c s="34" t="s">
        <v>119</v>
      </c>
      <c s="34" t="s">
        <v>3153</v>
      </c>
      <c s="35" t="s">
        <v>55</v>
      </c>
      <c s="6" t="s">
        <v>137</v>
      </c>
      <c s="36" t="s">
        <v>108</v>
      </c>
      <c s="37">
        <v>5.662</v>
      </c>
      <c s="36">
        <v>0</v>
      </c>
      <c s="36">
        <f>ROUND(G43*H43,6)</f>
      </c>
      <c r="L43" s="38">
        <v>0</v>
      </c>
      <c s="32">
        <f>ROUND(ROUND(L43,2)*ROUND(G43,3),2)</f>
      </c>
      <c s="36" t="s">
        <v>3071</v>
      </c>
      <c>
        <f>(M43*21)/100</f>
      </c>
      <c t="s">
        <v>27</v>
      </c>
    </row>
    <row r="44" spans="1:5" ht="12.75">
      <c r="A44" s="35" t="s">
        <v>54</v>
      </c>
      <c r="E44" s="39" t="s">
        <v>55</v>
      </c>
    </row>
    <row r="45" spans="1:5" ht="38.25">
      <c r="A45" s="35" t="s">
        <v>56</v>
      </c>
      <c r="E45" s="40" t="s">
        <v>4632</v>
      </c>
    </row>
    <row r="46" spans="1:5" ht="229.5">
      <c r="A46" t="s">
        <v>57</v>
      </c>
      <c r="E46" s="39" t="s">
        <v>3155</v>
      </c>
    </row>
    <row r="47" spans="1:16" ht="12.75">
      <c r="A47" t="s">
        <v>49</v>
      </c>
      <c s="34" t="s">
        <v>123</v>
      </c>
      <c s="34" t="s">
        <v>3695</v>
      </c>
      <c s="35" t="s">
        <v>55</v>
      </c>
      <c s="6" t="s">
        <v>3696</v>
      </c>
      <c s="36" t="s">
        <v>108</v>
      </c>
      <c s="37">
        <v>14.591</v>
      </c>
      <c s="36">
        <v>0</v>
      </c>
      <c s="36">
        <f>ROUND(G47*H47,6)</f>
      </c>
      <c r="L47" s="38">
        <v>0</v>
      </c>
      <c s="32">
        <f>ROUND(ROUND(L47,2)*ROUND(G47,3),2)</f>
      </c>
      <c s="36" t="s">
        <v>3071</v>
      </c>
      <c>
        <f>(M47*21)/100</f>
      </c>
      <c t="s">
        <v>27</v>
      </c>
    </row>
    <row r="48" spans="1:5" ht="12.75">
      <c r="A48" s="35" t="s">
        <v>54</v>
      </c>
      <c r="E48" s="39" t="s">
        <v>55</v>
      </c>
    </row>
    <row r="49" spans="1:5" ht="38.25">
      <c r="A49" s="35" t="s">
        <v>56</v>
      </c>
      <c r="E49" s="40" t="s">
        <v>4633</v>
      </c>
    </row>
    <row r="50" spans="1:5" ht="293.25">
      <c r="A50" t="s">
        <v>57</v>
      </c>
      <c r="E50" s="39" t="s">
        <v>3915</v>
      </c>
    </row>
    <row r="51" spans="1:16" ht="12.75">
      <c r="A51" t="s">
        <v>49</v>
      </c>
      <c s="34" t="s">
        <v>127</v>
      </c>
      <c s="34" t="s">
        <v>3916</v>
      </c>
      <c s="35" t="s">
        <v>55</v>
      </c>
      <c s="6" t="s">
        <v>3917</v>
      </c>
      <c s="36" t="s">
        <v>100</v>
      </c>
      <c s="37">
        <v>86.5</v>
      </c>
      <c s="36">
        <v>0</v>
      </c>
      <c s="36">
        <f>ROUND(G51*H51,6)</f>
      </c>
      <c r="L51" s="38">
        <v>0</v>
      </c>
      <c s="32">
        <f>ROUND(ROUND(L51,2)*ROUND(G51,3),2)</f>
      </c>
      <c s="36" t="s">
        <v>3071</v>
      </c>
      <c>
        <f>(M51*21)/100</f>
      </c>
      <c t="s">
        <v>27</v>
      </c>
    </row>
    <row r="52" spans="1:5" ht="12.75">
      <c r="A52" s="35" t="s">
        <v>54</v>
      </c>
      <c r="E52" s="39" t="s">
        <v>55</v>
      </c>
    </row>
    <row r="53" spans="1:5" ht="76.5">
      <c r="A53" s="35" t="s">
        <v>56</v>
      </c>
      <c r="E53" s="40" t="s">
        <v>4634</v>
      </c>
    </row>
    <row r="54" spans="1:5" ht="38.25">
      <c r="A54" t="s">
        <v>57</v>
      </c>
      <c r="E54" s="39" t="s">
        <v>3177</v>
      </c>
    </row>
    <row r="55" spans="1:16" ht="12.75">
      <c r="A55" t="s">
        <v>49</v>
      </c>
      <c s="34" t="s">
        <v>131</v>
      </c>
      <c s="34" t="s">
        <v>3919</v>
      </c>
      <c s="35" t="s">
        <v>55</v>
      </c>
      <c s="6" t="s">
        <v>3920</v>
      </c>
      <c s="36" t="s">
        <v>100</v>
      </c>
      <c s="37">
        <v>86.5</v>
      </c>
      <c s="36">
        <v>0</v>
      </c>
      <c s="36">
        <f>ROUND(G55*H55,6)</f>
      </c>
      <c r="L55" s="38">
        <v>0</v>
      </c>
      <c s="32">
        <f>ROUND(ROUND(L55,2)*ROUND(G55,3),2)</f>
      </c>
      <c s="36" t="s">
        <v>3071</v>
      </c>
      <c>
        <f>(M55*21)/100</f>
      </c>
      <c t="s">
        <v>27</v>
      </c>
    </row>
    <row r="56" spans="1:5" ht="12.75">
      <c r="A56" s="35" t="s">
        <v>54</v>
      </c>
      <c r="E56" s="39" t="s">
        <v>55</v>
      </c>
    </row>
    <row r="57" spans="1:5" ht="76.5">
      <c r="A57" s="35" t="s">
        <v>56</v>
      </c>
      <c r="E57" s="40" t="s">
        <v>4634</v>
      </c>
    </row>
    <row r="58" spans="1:5" ht="25.5">
      <c r="A58" t="s">
        <v>57</v>
      </c>
      <c r="E58" s="39" t="s">
        <v>3921</v>
      </c>
    </row>
    <row r="59" spans="1:16" ht="12.75">
      <c r="A59" t="s">
        <v>49</v>
      </c>
      <c s="34" t="s">
        <v>135</v>
      </c>
      <c s="34" t="s">
        <v>3186</v>
      </c>
      <c s="35" t="s">
        <v>55</v>
      </c>
      <c s="6" t="s">
        <v>3187</v>
      </c>
      <c s="36" t="s">
        <v>100</v>
      </c>
      <c s="37">
        <v>86.5</v>
      </c>
      <c s="36">
        <v>0</v>
      </c>
      <c s="36">
        <f>ROUND(G59*H59,6)</f>
      </c>
      <c r="L59" s="38">
        <v>0</v>
      </c>
      <c s="32">
        <f>ROUND(ROUND(L59,2)*ROUND(G59,3),2)</f>
      </c>
      <c s="36" t="s">
        <v>3071</v>
      </c>
      <c>
        <f>(M59*21)/100</f>
      </c>
      <c t="s">
        <v>27</v>
      </c>
    </row>
    <row r="60" spans="1:5" ht="12.75">
      <c r="A60" s="35" t="s">
        <v>54</v>
      </c>
      <c r="E60" s="39" t="s">
        <v>55</v>
      </c>
    </row>
    <row r="61" spans="1:5" ht="76.5">
      <c r="A61" s="35" t="s">
        <v>56</v>
      </c>
      <c r="E61" s="40" t="s">
        <v>4634</v>
      </c>
    </row>
    <row r="62" spans="1:5" ht="38.25">
      <c r="A62" t="s">
        <v>57</v>
      </c>
      <c r="E62" s="39" t="s">
        <v>3189</v>
      </c>
    </row>
    <row r="63" spans="1:13" ht="12.75">
      <c r="A63" t="s">
        <v>46</v>
      </c>
      <c r="C63" s="31" t="s">
        <v>27</v>
      </c>
      <c r="E63" s="33" t="s">
        <v>3194</v>
      </c>
      <c r="J63" s="32">
        <f>0</f>
      </c>
      <c s="32">
        <f>0</f>
      </c>
      <c s="32">
        <f>0+L64+L68+L72</f>
      </c>
      <c s="32">
        <f>0+M64+M68+M72</f>
      </c>
    </row>
    <row r="64" spans="1:16" ht="12.75">
      <c r="A64" t="s">
        <v>49</v>
      </c>
      <c s="34" t="s">
        <v>140</v>
      </c>
      <c s="34" t="s">
        <v>3925</v>
      </c>
      <c s="35" t="s">
        <v>55</v>
      </c>
      <c s="6" t="s">
        <v>3926</v>
      </c>
      <c s="36" t="s">
        <v>108</v>
      </c>
      <c s="37">
        <v>12.785</v>
      </c>
      <c s="36">
        <v>0</v>
      </c>
      <c s="36">
        <f>ROUND(G64*H64,6)</f>
      </c>
      <c r="L64" s="38">
        <v>0</v>
      </c>
      <c s="32">
        <f>ROUND(ROUND(L64,2)*ROUND(G64,3),2)</f>
      </c>
      <c s="36" t="s">
        <v>3071</v>
      </c>
      <c>
        <f>(M64*21)/100</f>
      </c>
      <c t="s">
        <v>27</v>
      </c>
    </row>
    <row r="65" spans="1:5" ht="12.75">
      <c r="A65" s="35" t="s">
        <v>54</v>
      </c>
      <c r="E65" s="39" t="s">
        <v>55</v>
      </c>
    </row>
    <row r="66" spans="1:5" ht="153">
      <c r="A66" s="35" t="s">
        <v>56</v>
      </c>
      <c r="E66" s="40" t="s">
        <v>4635</v>
      </c>
    </row>
    <row r="67" spans="1:5" ht="369.75">
      <c r="A67" t="s">
        <v>57</v>
      </c>
      <c r="E67" s="39" t="s">
        <v>3928</v>
      </c>
    </row>
    <row r="68" spans="1:16" ht="12.75">
      <c r="A68" t="s">
        <v>49</v>
      </c>
      <c s="34" t="s">
        <v>145</v>
      </c>
      <c s="34" t="s">
        <v>3929</v>
      </c>
      <c s="35" t="s">
        <v>55</v>
      </c>
      <c s="6" t="s">
        <v>3930</v>
      </c>
      <c s="36" t="s">
        <v>554</v>
      </c>
      <c s="37">
        <v>0.164</v>
      </c>
      <c s="36">
        <v>0</v>
      </c>
      <c s="36">
        <f>ROUND(G68*H68,6)</f>
      </c>
      <c r="L68" s="38">
        <v>0</v>
      </c>
      <c s="32">
        <f>ROUND(ROUND(L68,2)*ROUND(G68,3),2)</f>
      </c>
      <c s="36" t="s">
        <v>3071</v>
      </c>
      <c>
        <f>(M68*21)/100</f>
      </c>
      <c t="s">
        <v>27</v>
      </c>
    </row>
    <row r="69" spans="1:5" ht="12.75">
      <c r="A69" s="35" t="s">
        <v>54</v>
      </c>
      <c r="E69" s="39" t="s">
        <v>55</v>
      </c>
    </row>
    <row r="70" spans="1:5" ht="25.5">
      <c r="A70" s="35" t="s">
        <v>56</v>
      </c>
      <c r="E70" s="40" t="s">
        <v>4636</v>
      </c>
    </row>
    <row r="71" spans="1:5" ht="267.75">
      <c r="A71" t="s">
        <v>57</v>
      </c>
      <c r="E71" s="39" t="s">
        <v>3932</v>
      </c>
    </row>
    <row r="72" spans="1:16" ht="12.75">
      <c r="A72" t="s">
        <v>49</v>
      </c>
      <c s="34" t="s">
        <v>149</v>
      </c>
      <c s="34" t="s">
        <v>3933</v>
      </c>
      <c s="35" t="s">
        <v>55</v>
      </c>
      <c s="6" t="s">
        <v>3934</v>
      </c>
      <c s="36" t="s">
        <v>554</v>
      </c>
      <c s="37">
        <v>0.152</v>
      </c>
      <c s="36">
        <v>0</v>
      </c>
      <c s="36">
        <f>ROUND(G72*H72,6)</f>
      </c>
      <c r="L72" s="38">
        <v>0</v>
      </c>
      <c s="32">
        <f>ROUND(ROUND(L72,2)*ROUND(G72,3),2)</f>
      </c>
      <c s="36" t="s">
        <v>3071</v>
      </c>
      <c>
        <f>(M72*21)/100</f>
      </c>
      <c t="s">
        <v>27</v>
      </c>
    </row>
    <row r="73" spans="1:5" ht="12.75">
      <c r="A73" s="35" t="s">
        <v>54</v>
      </c>
      <c r="E73" s="39" t="s">
        <v>55</v>
      </c>
    </row>
    <row r="74" spans="1:5" ht="63.75">
      <c r="A74" s="35" t="s">
        <v>56</v>
      </c>
      <c r="E74" s="40" t="s">
        <v>4637</v>
      </c>
    </row>
    <row r="75" spans="1:5" ht="267.75">
      <c r="A75" t="s">
        <v>57</v>
      </c>
      <c r="E75" s="39" t="s">
        <v>3932</v>
      </c>
    </row>
    <row r="76" spans="1:13" ht="12.75">
      <c r="A76" t="s">
        <v>46</v>
      </c>
      <c r="C76" s="31" t="s">
        <v>26</v>
      </c>
      <c r="E76" s="33" t="s">
        <v>3532</v>
      </c>
      <c r="J76" s="32">
        <f>0</f>
      </c>
      <c s="32">
        <f>0</f>
      </c>
      <c s="32">
        <f>0+L77+L81+L85+L89+L93+L97+L101</f>
      </c>
      <c s="32">
        <f>0+M77+M81+M85+M89+M93+M97+M101</f>
      </c>
    </row>
    <row r="77" spans="1:16" ht="12.75">
      <c r="A77" t="s">
        <v>49</v>
      </c>
      <c s="34" t="s">
        <v>153</v>
      </c>
      <c s="34" t="s">
        <v>4288</v>
      </c>
      <c s="35" t="s">
        <v>55</v>
      </c>
      <c s="6" t="s">
        <v>4289</v>
      </c>
      <c s="36" t="s">
        <v>108</v>
      </c>
      <c s="37">
        <v>3.02</v>
      </c>
      <c s="36">
        <v>0</v>
      </c>
      <c s="36">
        <f>ROUND(G77*H77,6)</f>
      </c>
      <c r="L77" s="38">
        <v>0</v>
      </c>
      <c s="32">
        <f>ROUND(ROUND(L77,2)*ROUND(G77,3),2)</f>
      </c>
      <c s="36" t="s">
        <v>3071</v>
      </c>
      <c>
        <f>(M77*21)/100</f>
      </c>
      <c t="s">
        <v>27</v>
      </c>
    </row>
    <row r="78" spans="1:5" ht="12.75">
      <c r="A78" s="35" t="s">
        <v>54</v>
      </c>
      <c r="E78" s="39" t="s">
        <v>55</v>
      </c>
    </row>
    <row r="79" spans="1:5" ht="63.75">
      <c r="A79" s="35" t="s">
        <v>56</v>
      </c>
      <c r="E79" s="40" t="s">
        <v>4600</v>
      </c>
    </row>
    <row r="80" spans="1:5" ht="369.75">
      <c r="A80" t="s">
        <v>57</v>
      </c>
      <c r="E80" s="39" t="s">
        <v>3928</v>
      </c>
    </row>
    <row r="81" spans="1:16" ht="12.75">
      <c r="A81" t="s">
        <v>49</v>
      </c>
      <c s="34" t="s">
        <v>157</v>
      </c>
      <c s="34" t="s">
        <v>3937</v>
      </c>
      <c s="35" t="s">
        <v>55</v>
      </c>
      <c s="6" t="s">
        <v>3938</v>
      </c>
      <c s="36" t="s">
        <v>554</v>
      </c>
      <c s="37">
        <v>0.05</v>
      </c>
      <c s="36">
        <v>0</v>
      </c>
      <c s="36">
        <f>ROUND(G81*H81,6)</f>
      </c>
      <c r="L81" s="38">
        <v>0</v>
      </c>
      <c s="32">
        <f>ROUND(ROUND(L81,2)*ROUND(G81,3),2)</f>
      </c>
      <c s="36" t="s">
        <v>3071</v>
      </c>
      <c>
        <f>(M81*21)/100</f>
      </c>
      <c t="s">
        <v>27</v>
      </c>
    </row>
    <row r="82" spans="1:5" ht="12.75">
      <c r="A82" s="35" t="s">
        <v>54</v>
      </c>
      <c r="E82" s="39" t="s">
        <v>55</v>
      </c>
    </row>
    <row r="83" spans="1:5" ht="51">
      <c r="A83" s="35" t="s">
        <v>56</v>
      </c>
      <c r="E83" s="40" t="s">
        <v>4601</v>
      </c>
    </row>
    <row r="84" spans="1:5" ht="267.75">
      <c r="A84" t="s">
        <v>57</v>
      </c>
      <c r="E84" s="39" t="s">
        <v>3932</v>
      </c>
    </row>
    <row r="85" spans="1:16" ht="12.75">
      <c r="A85" t="s">
        <v>49</v>
      </c>
      <c s="34" t="s">
        <v>161</v>
      </c>
      <c s="34" t="s">
        <v>4292</v>
      </c>
      <c s="35" t="s">
        <v>55</v>
      </c>
      <c s="6" t="s">
        <v>4293</v>
      </c>
      <c s="36" t="s">
        <v>554</v>
      </c>
      <c s="37">
        <v>0.202</v>
      </c>
      <c s="36">
        <v>0</v>
      </c>
      <c s="36">
        <f>ROUND(G85*H85,6)</f>
      </c>
      <c r="L85" s="38">
        <v>0</v>
      </c>
      <c s="32">
        <f>ROUND(ROUND(L85,2)*ROUND(G85,3),2)</f>
      </c>
      <c s="36" t="s">
        <v>3071</v>
      </c>
      <c>
        <f>(M85*21)/100</f>
      </c>
      <c t="s">
        <v>27</v>
      </c>
    </row>
    <row r="86" spans="1:5" ht="12.75">
      <c r="A86" s="35" t="s">
        <v>54</v>
      </c>
      <c r="E86" s="39" t="s">
        <v>55</v>
      </c>
    </row>
    <row r="87" spans="1:5" ht="12.75">
      <c r="A87" s="35" t="s">
        <v>56</v>
      </c>
      <c r="E87" s="40" t="s">
        <v>4602</v>
      </c>
    </row>
    <row r="88" spans="1:5" ht="267.75">
      <c r="A88" t="s">
        <v>57</v>
      </c>
      <c r="E88" s="39" t="s">
        <v>3932</v>
      </c>
    </row>
    <row r="89" spans="1:16" ht="12.75">
      <c r="A89" t="s">
        <v>49</v>
      </c>
      <c s="34" t="s">
        <v>165</v>
      </c>
      <c s="34" t="s">
        <v>3940</v>
      </c>
      <c s="35" t="s">
        <v>55</v>
      </c>
      <c s="6" t="s">
        <v>3941</v>
      </c>
      <c s="36" t="s">
        <v>108</v>
      </c>
      <c s="37">
        <v>0.48</v>
      </c>
      <c s="36">
        <v>0</v>
      </c>
      <c s="36">
        <f>ROUND(G89*H89,6)</f>
      </c>
      <c r="L89" s="38">
        <v>0</v>
      </c>
      <c s="32">
        <f>ROUND(ROUND(L89,2)*ROUND(G89,3),2)</f>
      </c>
      <c s="36" t="s">
        <v>3071</v>
      </c>
      <c>
        <f>(M89*21)/100</f>
      </c>
      <c t="s">
        <v>27</v>
      </c>
    </row>
    <row r="90" spans="1:5" ht="12.75">
      <c r="A90" s="35" t="s">
        <v>54</v>
      </c>
      <c r="E90" s="39" t="s">
        <v>55</v>
      </c>
    </row>
    <row r="91" spans="1:5" ht="38.25">
      <c r="A91" s="35" t="s">
        <v>56</v>
      </c>
      <c r="E91" s="40" t="s">
        <v>4603</v>
      </c>
    </row>
    <row r="92" spans="1:5" ht="382.5">
      <c r="A92" t="s">
        <v>57</v>
      </c>
      <c r="E92" s="39" t="s">
        <v>3943</v>
      </c>
    </row>
    <row r="93" spans="1:16" ht="12.75">
      <c r="A93" t="s">
        <v>49</v>
      </c>
      <c s="34" t="s">
        <v>168</v>
      </c>
      <c s="34" t="s">
        <v>3944</v>
      </c>
      <c s="35" t="s">
        <v>55</v>
      </c>
      <c s="6" t="s">
        <v>3945</v>
      </c>
      <c s="36" t="s">
        <v>554</v>
      </c>
      <c s="37">
        <v>0.056</v>
      </c>
      <c s="36">
        <v>0</v>
      </c>
      <c s="36">
        <f>ROUND(G93*H93,6)</f>
      </c>
      <c r="L93" s="38">
        <v>0</v>
      </c>
      <c s="32">
        <f>ROUND(ROUND(L93,2)*ROUND(G93,3),2)</f>
      </c>
      <c s="36" t="s">
        <v>3071</v>
      </c>
      <c>
        <f>(M93*21)/100</f>
      </c>
      <c t="s">
        <v>27</v>
      </c>
    </row>
    <row r="94" spans="1:5" ht="12.75">
      <c r="A94" s="35" t="s">
        <v>54</v>
      </c>
      <c r="E94" s="39" t="s">
        <v>55</v>
      </c>
    </row>
    <row r="95" spans="1:5" ht="12.75">
      <c r="A95" s="35" t="s">
        <v>56</v>
      </c>
      <c r="E95" s="40" t="s">
        <v>4604</v>
      </c>
    </row>
    <row r="96" spans="1:5" ht="242.25">
      <c r="A96" t="s">
        <v>57</v>
      </c>
      <c r="E96" s="39" t="s">
        <v>3947</v>
      </c>
    </row>
    <row r="97" spans="1:16" ht="12.75">
      <c r="A97" t="s">
        <v>49</v>
      </c>
      <c s="34" t="s">
        <v>171</v>
      </c>
      <c s="34" t="s">
        <v>3948</v>
      </c>
      <c s="35" t="s">
        <v>55</v>
      </c>
      <c s="6" t="s">
        <v>3949</v>
      </c>
      <c s="36" t="s">
        <v>108</v>
      </c>
      <c s="37">
        <v>2.3</v>
      </c>
      <c s="36">
        <v>0</v>
      </c>
      <c s="36">
        <f>ROUND(G97*H97,6)</f>
      </c>
      <c r="L97" s="38">
        <v>0</v>
      </c>
      <c s="32">
        <f>ROUND(ROUND(L97,2)*ROUND(G97,3),2)</f>
      </c>
      <c s="36" t="s">
        <v>3071</v>
      </c>
      <c>
        <f>(M97*21)/100</f>
      </c>
      <c t="s">
        <v>27</v>
      </c>
    </row>
    <row r="98" spans="1:5" ht="12.75">
      <c r="A98" s="35" t="s">
        <v>54</v>
      </c>
      <c r="E98" s="39" t="s">
        <v>55</v>
      </c>
    </row>
    <row r="99" spans="1:5" ht="63.75">
      <c r="A99" s="35" t="s">
        <v>56</v>
      </c>
      <c r="E99" s="40" t="s">
        <v>4605</v>
      </c>
    </row>
    <row r="100" spans="1:5" ht="369.75">
      <c r="A100" t="s">
        <v>57</v>
      </c>
      <c r="E100" s="39" t="s">
        <v>3951</v>
      </c>
    </row>
    <row r="101" spans="1:16" ht="12.75">
      <c r="A101" t="s">
        <v>49</v>
      </c>
      <c s="34" t="s">
        <v>174</v>
      </c>
      <c s="34" t="s">
        <v>3952</v>
      </c>
      <c s="35" t="s">
        <v>55</v>
      </c>
      <c s="6" t="s">
        <v>3953</v>
      </c>
      <c s="36" t="s">
        <v>554</v>
      </c>
      <c s="37">
        <v>0.345</v>
      </c>
      <c s="36">
        <v>0</v>
      </c>
      <c s="36">
        <f>ROUND(G101*H101,6)</f>
      </c>
      <c r="L101" s="38">
        <v>0</v>
      </c>
      <c s="32">
        <f>ROUND(ROUND(L101,2)*ROUND(G101,3),2)</f>
      </c>
      <c s="36" t="s">
        <v>3071</v>
      </c>
      <c>
        <f>(M101*21)/100</f>
      </c>
      <c t="s">
        <v>27</v>
      </c>
    </row>
    <row r="102" spans="1:5" ht="12.75">
      <c r="A102" s="35" t="s">
        <v>54</v>
      </c>
      <c r="E102" s="39" t="s">
        <v>55</v>
      </c>
    </row>
    <row r="103" spans="1:5" ht="12.75">
      <c r="A103" s="35" t="s">
        <v>56</v>
      </c>
      <c r="E103" s="40" t="s">
        <v>4606</v>
      </c>
    </row>
    <row r="104" spans="1:5" ht="267.75">
      <c r="A104" t="s">
        <v>57</v>
      </c>
      <c r="E104" s="39" t="s">
        <v>3932</v>
      </c>
    </row>
    <row r="105" spans="1:13" ht="12.75">
      <c r="A105" t="s">
        <v>46</v>
      </c>
      <c r="C105" s="31" t="s">
        <v>65</v>
      </c>
      <c r="E105" s="33" t="s">
        <v>3215</v>
      </c>
      <c r="J105" s="32">
        <f>0</f>
      </c>
      <c s="32">
        <f>0</f>
      </c>
      <c s="32">
        <f>0+L106+L110+L114+L118+L122+L126</f>
      </c>
      <c s="32">
        <f>0+M106+M110+M114+M118+M122+M126</f>
      </c>
    </row>
    <row r="106" spans="1:16" ht="12.75">
      <c r="A106" t="s">
        <v>49</v>
      </c>
      <c s="34" t="s">
        <v>177</v>
      </c>
      <c s="34" t="s">
        <v>3216</v>
      </c>
      <c s="35" t="s">
        <v>55</v>
      </c>
      <c s="6" t="s">
        <v>3217</v>
      </c>
      <c s="36" t="s">
        <v>108</v>
      </c>
      <c s="37">
        <v>1</v>
      </c>
      <c s="36">
        <v>0</v>
      </c>
      <c s="36">
        <f>ROUND(G106*H106,6)</f>
      </c>
      <c r="L106" s="38">
        <v>0</v>
      </c>
      <c s="32">
        <f>ROUND(ROUND(L106,2)*ROUND(G106,3),2)</f>
      </c>
      <c s="36" t="s">
        <v>3071</v>
      </c>
      <c>
        <f>(M106*21)/100</f>
      </c>
      <c t="s">
        <v>27</v>
      </c>
    </row>
    <row r="107" spans="1:5" ht="12.75">
      <c r="A107" s="35" t="s">
        <v>54</v>
      </c>
      <c r="E107" s="39" t="s">
        <v>55</v>
      </c>
    </row>
    <row r="108" spans="1:5" ht="38.25">
      <c r="A108" s="35" t="s">
        <v>56</v>
      </c>
      <c r="E108" s="40" t="s">
        <v>4607</v>
      </c>
    </row>
    <row r="109" spans="1:5" ht="369.75">
      <c r="A109" t="s">
        <v>57</v>
      </c>
      <c r="E109" s="39" t="s">
        <v>3951</v>
      </c>
    </row>
    <row r="110" spans="1:16" ht="12.75">
      <c r="A110" t="s">
        <v>49</v>
      </c>
      <c s="34" t="s">
        <v>180</v>
      </c>
      <c s="34" t="s">
        <v>3956</v>
      </c>
      <c s="35" t="s">
        <v>55</v>
      </c>
      <c s="6" t="s">
        <v>3957</v>
      </c>
      <c s="36" t="s">
        <v>108</v>
      </c>
      <c s="37">
        <v>1.139</v>
      </c>
      <c s="36">
        <v>0</v>
      </c>
      <c s="36">
        <f>ROUND(G110*H110,6)</f>
      </c>
      <c r="L110" s="38">
        <v>0</v>
      </c>
      <c s="32">
        <f>ROUND(ROUND(L110,2)*ROUND(G110,3),2)</f>
      </c>
      <c s="36" t="s">
        <v>3071</v>
      </c>
      <c>
        <f>(M110*21)/100</f>
      </c>
      <c t="s">
        <v>27</v>
      </c>
    </row>
    <row r="111" spans="1:5" ht="12.75">
      <c r="A111" s="35" t="s">
        <v>54</v>
      </c>
      <c r="E111" s="39" t="s">
        <v>55</v>
      </c>
    </row>
    <row r="112" spans="1:5" ht="76.5">
      <c r="A112" s="35" t="s">
        <v>56</v>
      </c>
      <c r="E112" s="40" t="s">
        <v>4638</v>
      </c>
    </row>
    <row r="113" spans="1:5" ht="369.75">
      <c r="A113" t="s">
        <v>57</v>
      </c>
      <c r="E113" s="39" t="s">
        <v>3951</v>
      </c>
    </row>
    <row r="114" spans="1:16" ht="12.75">
      <c r="A114" t="s">
        <v>49</v>
      </c>
      <c s="34" t="s">
        <v>183</v>
      </c>
      <c s="34" t="s">
        <v>3222</v>
      </c>
      <c s="35" t="s">
        <v>55</v>
      </c>
      <c s="6" t="s">
        <v>3223</v>
      </c>
      <c s="36" t="s">
        <v>108</v>
      </c>
      <c s="37">
        <v>3.701</v>
      </c>
      <c s="36">
        <v>0</v>
      </c>
      <c s="36">
        <f>ROUND(G114*H114,6)</f>
      </c>
      <c r="L114" s="38">
        <v>0</v>
      </c>
      <c s="32">
        <f>ROUND(ROUND(L114,2)*ROUND(G114,3),2)</f>
      </c>
      <c s="36" t="s">
        <v>3071</v>
      </c>
      <c>
        <f>(M114*21)/100</f>
      </c>
      <c t="s">
        <v>27</v>
      </c>
    </row>
    <row r="115" spans="1:5" ht="12.75">
      <c r="A115" s="35" t="s">
        <v>54</v>
      </c>
      <c r="E115" s="39" t="s">
        <v>55</v>
      </c>
    </row>
    <row r="116" spans="1:5" ht="38.25">
      <c r="A116" s="35" t="s">
        <v>56</v>
      </c>
      <c r="E116" s="40" t="s">
        <v>4639</v>
      </c>
    </row>
    <row r="117" spans="1:5" ht="38.25">
      <c r="A117" t="s">
        <v>57</v>
      </c>
      <c r="E117" s="39" t="s">
        <v>3225</v>
      </c>
    </row>
    <row r="118" spans="1:16" ht="12.75">
      <c r="A118" t="s">
        <v>49</v>
      </c>
      <c s="34" t="s">
        <v>187</v>
      </c>
      <c s="34" t="s">
        <v>3959</v>
      </c>
      <c s="35" t="s">
        <v>55</v>
      </c>
      <c s="6" t="s">
        <v>3960</v>
      </c>
      <c s="36" t="s">
        <v>108</v>
      </c>
      <c s="37">
        <v>5.907</v>
      </c>
      <c s="36">
        <v>0</v>
      </c>
      <c s="36">
        <f>ROUND(G118*H118,6)</f>
      </c>
      <c r="L118" s="38">
        <v>0</v>
      </c>
      <c s="32">
        <f>ROUND(ROUND(L118,2)*ROUND(G118,3),2)</f>
      </c>
      <c s="36" t="s">
        <v>3071</v>
      </c>
      <c>
        <f>(M118*21)/100</f>
      </c>
      <c t="s">
        <v>27</v>
      </c>
    </row>
    <row r="119" spans="1:5" ht="12.75">
      <c r="A119" s="35" t="s">
        <v>54</v>
      </c>
      <c r="E119" s="39" t="s">
        <v>55</v>
      </c>
    </row>
    <row r="120" spans="1:5" ht="127.5">
      <c r="A120" s="35" t="s">
        <v>56</v>
      </c>
      <c r="E120" s="40" t="s">
        <v>4640</v>
      </c>
    </row>
    <row r="121" spans="1:5" ht="38.25">
      <c r="A121" t="s">
        <v>57</v>
      </c>
      <c r="E121" s="39" t="s">
        <v>3225</v>
      </c>
    </row>
    <row r="122" spans="1:16" ht="12.75">
      <c r="A122" t="s">
        <v>49</v>
      </c>
      <c s="34" t="s">
        <v>191</v>
      </c>
      <c s="34" t="s">
        <v>3226</v>
      </c>
      <c s="35" t="s">
        <v>55</v>
      </c>
      <c s="6" t="s">
        <v>3227</v>
      </c>
      <c s="36" t="s">
        <v>108</v>
      </c>
      <c s="37">
        <v>2.278</v>
      </c>
      <c s="36">
        <v>0</v>
      </c>
      <c s="36">
        <f>ROUND(G122*H122,6)</f>
      </c>
      <c r="L122" s="38">
        <v>0</v>
      </c>
      <c s="32">
        <f>ROUND(ROUND(L122,2)*ROUND(G122,3),2)</f>
      </c>
      <c s="36" t="s">
        <v>3071</v>
      </c>
      <c>
        <f>(M122*21)/100</f>
      </c>
      <c t="s">
        <v>27</v>
      </c>
    </row>
    <row r="123" spans="1:5" ht="12.75">
      <c r="A123" s="35" t="s">
        <v>54</v>
      </c>
      <c r="E123" s="39" t="s">
        <v>55</v>
      </c>
    </row>
    <row r="124" spans="1:5" ht="63.75">
      <c r="A124" s="35" t="s">
        <v>56</v>
      </c>
      <c r="E124" s="40" t="s">
        <v>4641</v>
      </c>
    </row>
    <row r="125" spans="1:5" ht="102">
      <c r="A125" t="s">
        <v>57</v>
      </c>
      <c r="E125" s="39" t="s">
        <v>3229</v>
      </c>
    </row>
    <row r="126" spans="1:16" ht="12.75">
      <c r="A126" t="s">
        <v>49</v>
      </c>
      <c s="34" t="s">
        <v>195</v>
      </c>
      <c s="34" t="s">
        <v>4642</v>
      </c>
      <c s="35" t="s">
        <v>55</v>
      </c>
      <c s="6" t="s">
        <v>4643</v>
      </c>
      <c s="36" t="s">
        <v>100</v>
      </c>
      <c s="37">
        <v>31.79</v>
      </c>
      <c s="36">
        <v>0</v>
      </c>
      <c s="36">
        <f>ROUND(G126*H126,6)</f>
      </c>
      <c r="L126" s="38">
        <v>0</v>
      </c>
      <c s="32">
        <f>ROUND(ROUND(L126,2)*ROUND(G126,3),2)</f>
      </c>
      <c s="36" t="s">
        <v>3071</v>
      </c>
      <c>
        <f>(M126*21)/100</f>
      </c>
      <c t="s">
        <v>27</v>
      </c>
    </row>
    <row r="127" spans="1:5" ht="12.75">
      <c r="A127" s="35" t="s">
        <v>54</v>
      </c>
      <c r="E127" s="39" t="s">
        <v>55</v>
      </c>
    </row>
    <row r="128" spans="1:5" ht="63.75">
      <c r="A128" s="35" t="s">
        <v>56</v>
      </c>
      <c r="E128" s="40" t="s">
        <v>4644</v>
      </c>
    </row>
    <row r="129" spans="1:5" ht="127.5">
      <c r="A129" t="s">
        <v>57</v>
      </c>
      <c r="E129" s="39" t="s">
        <v>3423</v>
      </c>
    </row>
    <row r="130" spans="1:13" ht="12.75">
      <c r="A130" t="s">
        <v>46</v>
      </c>
      <c r="C130" s="31" t="s">
        <v>110</v>
      </c>
      <c r="E130" s="33" t="s">
        <v>3963</v>
      </c>
      <c r="J130" s="32">
        <f>0</f>
      </c>
      <c s="32">
        <f>0</f>
      </c>
      <c s="32">
        <f>0+L131+L135+L139</f>
      </c>
      <c s="32">
        <f>0+M131+M135+M139</f>
      </c>
    </row>
    <row r="131" spans="1:16" ht="25.5">
      <c r="A131" t="s">
        <v>49</v>
      </c>
      <c s="34" t="s">
        <v>200</v>
      </c>
      <c s="34" t="s">
        <v>3964</v>
      </c>
      <c s="35" t="s">
        <v>55</v>
      </c>
      <c s="6" t="s">
        <v>3965</v>
      </c>
      <c s="36" t="s">
        <v>100</v>
      </c>
      <c s="37">
        <v>48.635</v>
      </c>
      <c s="36">
        <v>0</v>
      </c>
      <c s="36">
        <f>ROUND(G131*H131,6)</f>
      </c>
      <c r="L131" s="38">
        <v>0</v>
      </c>
      <c s="32">
        <f>ROUND(ROUND(L131,2)*ROUND(G131,3),2)</f>
      </c>
      <c s="36" t="s">
        <v>3071</v>
      </c>
      <c>
        <f>(M131*21)/100</f>
      </c>
      <c t="s">
        <v>27</v>
      </c>
    </row>
    <row r="132" spans="1:5" ht="12.75">
      <c r="A132" s="35" t="s">
        <v>54</v>
      </c>
      <c r="E132" s="39" t="s">
        <v>3966</v>
      </c>
    </row>
    <row r="133" spans="1:5" ht="102">
      <c r="A133" s="35" t="s">
        <v>56</v>
      </c>
      <c r="E133" s="40" t="s">
        <v>4645</v>
      </c>
    </row>
    <row r="134" spans="1:5" ht="191.25">
      <c r="A134" t="s">
        <v>57</v>
      </c>
      <c r="E134" s="39" t="s">
        <v>3968</v>
      </c>
    </row>
    <row r="135" spans="1:16" ht="25.5">
      <c r="A135" t="s">
        <v>49</v>
      </c>
      <c s="34" t="s">
        <v>206</v>
      </c>
      <c s="34" t="s">
        <v>3969</v>
      </c>
      <c s="35" t="s">
        <v>55</v>
      </c>
      <c s="6" t="s">
        <v>3970</v>
      </c>
      <c s="36" t="s">
        <v>100</v>
      </c>
      <c s="37">
        <v>97.27</v>
      </c>
      <c s="36">
        <v>0</v>
      </c>
      <c s="36">
        <f>ROUND(G135*H135,6)</f>
      </c>
      <c r="L135" s="38">
        <v>0</v>
      </c>
      <c s="32">
        <f>ROUND(ROUND(L135,2)*ROUND(G135,3),2)</f>
      </c>
      <c s="36" t="s">
        <v>3071</v>
      </c>
      <c>
        <f>(M135*21)/100</f>
      </c>
      <c t="s">
        <v>27</v>
      </c>
    </row>
    <row r="136" spans="1:5" ht="12.75">
      <c r="A136" s="35" t="s">
        <v>54</v>
      </c>
      <c r="E136" s="39" t="s">
        <v>3971</v>
      </c>
    </row>
    <row r="137" spans="1:5" ht="12.75">
      <c r="A137" s="35" t="s">
        <v>56</v>
      </c>
      <c r="E137" s="40" t="s">
        <v>4646</v>
      </c>
    </row>
    <row r="138" spans="1:5" ht="191.25">
      <c r="A138" t="s">
        <v>57</v>
      </c>
      <c r="E138" s="39" t="s">
        <v>3968</v>
      </c>
    </row>
    <row r="139" spans="1:16" ht="12.75">
      <c r="A139" t="s">
        <v>49</v>
      </c>
      <c s="34" t="s">
        <v>210</v>
      </c>
      <c s="34" t="s">
        <v>3973</v>
      </c>
      <c s="35" t="s">
        <v>55</v>
      </c>
      <c s="6" t="s">
        <v>3974</v>
      </c>
      <c s="36" t="s">
        <v>100</v>
      </c>
      <c s="37">
        <v>73.259</v>
      </c>
      <c s="36">
        <v>0</v>
      </c>
      <c s="36">
        <f>ROUND(G139*H139,6)</f>
      </c>
      <c r="L139" s="38">
        <v>0</v>
      </c>
      <c s="32">
        <f>ROUND(ROUND(L139,2)*ROUND(G139,3),2)</f>
      </c>
      <c s="36" t="s">
        <v>3071</v>
      </c>
      <c>
        <f>(M139*21)/100</f>
      </c>
      <c t="s">
        <v>27</v>
      </c>
    </row>
    <row r="140" spans="1:5" ht="12.75">
      <c r="A140" s="35" t="s">
        <v>54</v>
      </c>
      <c r="E140" s="39" t="s">
        <v>55</v>
      </c>
    </row>
    <row r="141" spans="1:5" ht="127.5">
      <c r="A141" s="35" t="s">
        <v>56</v>
      </c>
      <c r="E141" s="40" t="s">
        <v>4647</v>
      </c>
    </row>
    <row r="142" spans="1:5" ht="38.25">
      <c r="A142" t="s">
        <v>57</v>
      </c>
      <c r="E142" s="39" t="s">
        <v>3976</v>
      </c>
    </row>
    <row r="143" spans="1:13" ht="12.75">
      <c r="A143" t="s">
        <v>46</v>
      </c>
      <c r="C143" s="31" t="s">
        <v>119</v>
      </c>
      <c r="E143" s="33" t="s">
        <v>3562</v>
      </c>
      <c r="J143" s="32">
        <f>0</f>
      </c>
      <c s="32">
        <f>0</f>
      </c>
      <c s="32">
        <f>0+L144+L148+L152+L156+L160+L164</f>
      </c>
      <c s="32">
        <f>0+M144+M148+M152+M156+M160+M164</f>
      </c>
    </row>
    <row r="144" spans="1:16" ht="12.75">
      <c r="A144" t="s">
        <v>49</v>
      </c>
      <c s="34" t="s">
        <v>214</v>
      </c>
      <c s="34" t="s">
        <v>4614</v>
      </c>
      <c s="35" t="s">
        <v>55</v>
      </c>
      <c s="6" t="s">
        <v>4615</v>
      </c>
      <c s="36" t="s">
        <v>104</v>
      </c>
      <c s="37">
        <v>6.03</v>
      </c>
      <c s="36">
        <v>0</v>
      </c>
      <c s="36">
        <f>ROUND(G144*H144,6)</f>
      </c>
      <c r="L144" s="38">
        <v>0</v>
      </c>
      <c s="32">
        <f>ROUND(ROUND(L144,2)*ROUND(G144,3),2)</f>
      </c>
      <c s="36" t="s">
        <v>53</v>
      </c>
      <c>
        <f>(M144*21)/100</f>
      </c>
      <c t="s">
        <v>27</v>
      </c>
    </row>
    <row r="145" spans="1:5" ht="12.75">
      <c r="A145" s="35" t="s">
        <v>54</v>
      </c>
      <c r="E145" s="39" t="s">
        <v>55</v>
      </c>
    </row>
    <row r="146" spans="1:5" ht="38.25">
      <c r="A146" s="35" t="s">
        <v>56</v>
      </c>
      <c r="E146" s="40" t="s">
        <v>4648</v>
      </c>
    </row>
    <row r="147" spans="1:5" ht="63.75">
      <c r="A147" t="s">
        <v>57</v>
      </c>
      <c r="E147" s="39" t="s">
        <v>3429</v>
      </c>
    </row>
    <row r="148" spans="1:16" ht="12.75">
      <c r="A148" t="s">
        <v>49</v>
      </c>
      <c s="34" t="s">
        <v>218</v>
      </c>
      <c s="34" t="s">
        <v>3981</v>
      </c>
      <c s="35" t="s">
        <v>55</v>
      </c>
      <c s="6" t="s">
        <v>3982</v>
      </c>
      <c s="36" t="s">
        <v>100</v>
      </c>
      <c s="37">
        <v>1.692</v>
      </c>
      <c s="36">
        <v>0</v>
      </c>
      <c s="36">
        <f>ROUND(G148*H148,6)</f>
      </c>
      <c r="L148" s="38">
        <v>0</v>
      </c>
      <c s="32">
        <f>ROUND(ROUND(L148,2)*ROUND(G148,3),2)</f>
      </c>
      <c s="36" t="s">
        <v>3071</v>
      </c>
      <c>
        <f>(M148*21)/100</f>
      </c>
      <c t="s">
        <v>27</v>
      </c>
    </row>
    <row r="149" spans="1:5" ht="12.75">
      <c r="A149" s="35" t="s">
        <v>54</v>
      </c>
      <c r="E149" s="39" t="s">
        <v>55</v>
      </c>
    </row>
    <row r="150" spans="1:5" ht="38.25">
      <c r="A150" s="35" t="s">
        <v>56</v>
      </c>
      <c r="E150" s="40" t="s">
        <v>4617</v>
      </c>
    </row>
    <row r="151" spans="1:5" ht="63.75">
      <c r="A151" t="s">
        <v>57</v>
      </c>
      <c r="E151" s="39" t="s">
        <v>3984</v>
      </c>
    </row>
    <row r="152" spans="1:16" ht="12.75">
      <c r="A152" t="s">
        <v>49</v>
      </c>
      <c s="34" t="s">
        <v>221</v>
      </c>
      <c s="34" t="s">
        <v>3985</v>
      </c>
      <c s="35" t="s">
        <v>55</v>
      </c>
      <c s="6" t="s">
        <v>3986</v>
      </c>
      <c s="36" t="s">
        <v>3987</v>
      </c>
      <c s="37">
        <v>47.182</v>
      </c>
      <c s="36">
        <v>0</v>
      </c>
      <c s="36">
        <f>ROUND(G152*H152,6)</f>
      </c>
      <c r="L152" s="38">
        <v>0</v>
      </c>
      <c s="32">
        <f>ROUND(ROUND(L152,2)*ROUND(G152,3),2)</f>
      </c>
      <c s="36" t="s">
        <v>3071</v>
      </c>
      <c>
        <f>(M152*21)/100</f>
      </c>
      <c t="s">
        <v>27</v>
      </c>
    </row>
    <row r="153" spans="1:5" ht="12.75">
      <c r="A153" s="35" t="s">
        <v>54</v>
      </c>
      <c r="E153" s="39" t="s">
        <v>55</v>
      </c>
    </row>
    <row r="154" spans="1:5" ht="140.25">
      <c r="A154" s="35" t="s">
        <v>56</v>
      </c>
      <c r="E154" s="40" t="s">
        <v>4618</v>
      </c>
    </row>
    <row r="155" spans="1:5" ht="357">
      <c r="A155" t="s">
        <v>57</v>
      </c>
      <c r="E155" s="39" t="s">
        <v>3989</v>
      </c>
    </row>
    <row r="156" spans="1:16" ht="12.75">
      <c r="A156" t="s">
        <v>49</v>
      </c>
      <c s="34" t="s">
        <v>225</v>
      </c>
      <c s="34" t="s">
        <v>3993</v>
      </c>
      <c s="35" t="s">
        <v>55</v>
      </c>
      <c s="6" t="s">
        <v>3994</v>
      </c>
      <c s="36" t="s">
        <v>108</v>
      </c>
      <c s="37">
        <v>5.242</v>
      </c>
      <c s="36">
        <v>0</v>
      </c>
      <c s="36">
        <f>ROUND(G156*H156,6)</f>
      </c>
      <c r="L156" s="38">
        <v>0</v>
      </c>
      <c s="32">
        <f>ROUND(ROUND(L156,2)*ROUND(G156,3),2)</f>
      </c>
      <c s="36" t="s">
        <v>3071</v>
      </c>
      <c>
        <f>(M156*21)/100</f>
      </c>
      <c t="s">
        <v>27</v>
      </c>
    </row>
    <row r="157" spans="1:5" ht="12.75">
      <c r="A157" s="35" t="s">
        <v>54</v>
      </c>
      <c r="E157" s="39" t="s">
        <v>55</v>
      </c>
    </row>
    <row r="158" spans="1:5" ht="153">
      <c r="A158" s="35" t="s">
        <v>56</v>
      </c>
      <c r="E158" s="40" t="s">
        <v>4649</v>
      </c>
    </row>
    <row r="159" spans="1:5" ht="114.75">
      <c r="A159" t="s">
        <v>57</v>
      </c>
      <c r="E159" s="39" t="s">
        <v>4218</v>
      </c>
    </row>
    <row r="160" spans="1:16" ht="12.75">
      <c r="A160" t="s">
        <v>49</v>
      </c>
      <c s="34" t="s">
        <v>229</v>
      </c>
      <c s="34" t="s">
        <v>4580</v>
      </c>
      <c s="35" t="s">
        <v>55</v>
      </c>
      <c s="6" t="s">
        <v>4581</v>
      </c>
      <c s="36" t="s">
        <v>104</v>
      </c>
      <c s="37">
        <v>9.07</v>
      </c>
      <c s="36">
        <v>0</v>
      </c>
      <c s="36">
        <f>ROUND(G160*H160,6)</f>
      </c>
      <c r="L160" s="38">
        <v>0</v>
      </c>
      <c s="32">
        <f>ROUND(ROUND(L160,2)*ROUND(G160,3),2)</f>
      </c>
      <c s="36" t="s">
        <v>3071</v>
      </c>
      <c>
        <f>(M160*21)/100</f>
      </c>
      <c t="s">
        <v>27</v>
      </c>
    </row>
    <row r="161" spans="1:5" ht="12.75">
      <c r="A161" s="35" t="s">
        <v>54</v>
      </c>
      <c r="E161" s="39" t="s">
        <v>55</v>
      </c>
    </row>
    <row r="162" spans="1:5" ht="38.25">
      <c r="A162" s="35" t="s">
        <v>56</v>
      </c>
      <c r="E162" s="40" t="s">
        <v>4650</v>
      </c>
    </row>
    <row r="163" spans="1:5" ht="127.5">
      <c r="A163" t="s">
        <v>57</v>
      </c>
      <c r="E163" s="39" t="s">
        <v>4583</v>
      </c>
    </row>
    <row r="164" spans="1:16" ht="12.75">
      <c r="A164" t="s">
        <v>49</v>
      </c>
      <c s="34" t="s">
        <v>232</v>
      </c>
      <c s="34" t="s">
        <v>4651</v>
      </c>
      <c s="35" t="s">
        <v>55</v>
      </c>
      <c s="6" t="s">
        <v>4652</v>
      </c>
      <c s="36" t="s">
        <v>52</v>
      </c>
      <c s="37">
        <v>1</v>
      </c>
      <c s="36">
        <v>0</v>
      </c>
      <c s="36">
        <f>ROUND(G164*H164,6)</f>
      </c>
      <c r="L164" s="38">
        <v>0</v>
      </c>
      <c s="32">
        <f>ROUND(ROUND(L164,2)*ROUND(G164,3),2)</f>
      </c>
      <c s="36" t="s">
        <v>3071</v>
      </c>
      <c>
        <f>(M164*21)/100</f>
      </c>
      <c t="s">
        <v>27</v>
      </c>
    </row>
    <row r="165" spans="1:5" ht="12.75">
      <c r="A165" s="35" t="s">
        <v>54</v>
      </c>
      <c r="E165" s="39" t="s">
        <v>55</v>
      </c>
    </row>
    <row r="166" spans="1:5" ht="38.25">
      <c r="A166" s="35" t="s">
        <v>56</v>
      </c>
      <c r="E166" s="40" t="s">
        <v>4653</v>
      </c>
    </row>
    <row r="167" spans="1:5" ht="89.25">
      <c r="A167" t="s">
        <v>57</v>
      </c>
      <c r="E167" s="39" t="s">
        <v>4654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4.xml><?xml version="1.0" encoding="utf-8"?>
<worksheet xmlns="http://schemas.openxmlformats.org/spreadsheetml/2006/main" xmlns:r="http://schemas.openxmlformats.org/officeDocument/2006/relationships">
  <dimension ref="A1:T11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3894</v>
      </c>
      <c s="41">
        <f>Rekapitulace!C81</f>
      </c>
      <c s="20" t="s">
        <v>0</v>
      </c>
      <c t="s">
        <v>23</v>
      </c>
      <c t="s">
        <v>27</v>
      </c>
    </row>
    <row r="4" spans="1:16" ht="32" customHeight="1">
      <c r="A4" s="24" t="s">
        <v>20</v>
      </c>
      <c s="25" t="s">
        <v>28</v>
      </c>
      <c s="27" t="s">
        <v>3894</v>
      </c>
      <c r="E4" s="26" t="s">
        <v>3895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COUNTIFS(L8:L115,"=0",A8:A115,"P")+COUNTIFS(L8:L115,"",A8:A115,"P")+SUM(Q8:Q115)</f>
      </c>
    </row>
    <row r="8" spans="1:13" ht="12.75">
      <c r="A8" t="s">
        <v>44</v>
      </c>
      <c r="C8" s="28" t="s">
        <v>4657</v>
      </c>
      <c r="E8" s="30" t="s">
        <v>4656</v>
      </c>
      <c r="J8" s="29">
        <f>0+J9+J22+J55+J72+J89+J102</f>
      </c>
      <c s="29">
        <f>0+K9+K22+K55+K72+K89+K102</f>
      </c>
      <c s="29">
        <f>0+L9+L22+L55+L72+L89+L102</f>
      </c>
      <c s="29">
        <f>0+M9+M22+M55+M72+M89+M102</f>
      </c>
    </row>
    <row r="9" spans="1:13" ht="12.75">
      <c r="A9" t="s">
        <v>46</v>
      </c>
      <c r="C9" s="31" t="s">
        <v>620</v>
      </c>
      <c r="E9" s="33" t="s">
        <v>621</v>
      </c>
      <c r="J9" s="32">
        <f>0</f>
      </c>
      <c s="32">
        <f>0</f>
      </c>
      <c s="32">
        <f>0+L10+L14+L18</f>
      </c>
      <c s="32">
        <f>0+M10+M14+M18</f>
      </c>
    </row>
    <row r="10" spans="1:16" ht="25.5">
      <c r="A10" t="s">
        <v>49</v>
      </c>
      <c s="34" t="s">
        <v>47</v>
      </c>
      <c s="34" t="s">
        <v>571</v>
      </c>
      <c s="35" t="s">
        <v>572</v>
      </c>
      <c s="6" t="s">
        <v>573</v>
      </c>
      <c s="36" t="s">
        <v>554</v>
      </c>
      <c s="37">
        <v>205.212</v>
      </c>
      <c s="36">
        <v>0</v>
      </c>
      <c s="36">
        <f>ROUND(G10*H10,6)</f>
      </c>
      <c r="L10" s="38">
        <v>0</v>
      </c>
      <c s="32">
        <f>ROUND(ROUND(L10,2)*ROUND(G10,3),2)</f>
      </c>
      <c s="36" t="s">
        <v>53</v>
      </c>
      <c>
        <f>(M10*21)/100</f>
      </c>
      <c t="s">
        <v>27</v>
      </c>
    </row>
    <row r="11" spans="1:5" ht="25.5">
      <c r="A11" s="35" t="s">
        <v>54</v>
      </c>
      <c r="E11" s="39" t="s">
        <v>555</v>
      </c>
    </row>
    <row r="12" spans="1:5" ht="25.5">
      <c r="A12" s="35" t="s">
        <v>56</v>
      </c>
      <c r="E12" s="40" t="s">
        <v>4658</v>
      </c>
    </row>
    <row r="13" spans="1:5" ht="165.75">
      <c r="A13" t="s">
        <v>57</v>
      </c>
      <c r="E13" s="39" t="s">
        <v>556</v>
      </c>
    </row>
    <row r="14" spans="1:16" ht="25.5">
      <c r="A14" t="s">
        <v>49</v>
      </c>
      <c s="34" t="s">
        <v>27</v>
      </c>
      <c s="34" t="s">
        <v>551</v>
      </c>
      <c s="35" t="s">
        <v>552</v>
      </c>
      <c s="6" t="s">
        <v>553</v>
      </c>
      <c s="36" t="s">
        <v>554</v>
      </c>
      <c s="37">
        <v>69.598</v>
      </c>
      <c s="36">
        <v>0</v>
      </c>
      <c s="36">
        <f>ROUND(G14*H14,6)</f>
      </c>
      <c r="L14" s="38">
        <v>0</v>
      </c>
      <c s="32">
        <f>ROUND(ROUND(L14,2)*ROUND(G14,3),2)</f>
      </c>
      <c s="36" t="s">
        <v>53</v>
      </c>
      <c>
        <f>(M14*21)/100</f>
      </c>
      <c t="s">
        <v>27</v>
      </c>
    </row>
    <row r="15" spans="1:5" ht="25.5">
      <c r="A15" s="35" t="s">
        <v>54</v>
      </c>
      <c r="E15" s="39" t="s">
        <v>555</v>
      </c>
    </row>
    <row r="16" spans="1:5" ht="102">
      <c r="A16" s="35" t="s">
        <v>56</v>
      </c>
      <c r="E16" s="40" t="s">
        <v>4659</v>
      </c>
    </row>
    <row r="17" spans="1:5" ht="165.75">
      <c r="A17" t="s">
        <v>57</v>
      </c>
      <c r="E17" s="39" t="s">
        <v>556</v>
      </c>
    </row>
    <row r="18" spans="1:16" ht="25.5">
      <c r="A18" t="s">
        <v>49</v>
      </c>
      <c s="34" t="s">
        <v>26</v>
      </c>
      <c s="34" t="s">
        <v>2787</v>
      </c>
      <c s="35" t="s">
        <v>2788</v>
      </c>
      <c s="6" t="s">
        <v>2789</v>
      </c>
      <c s="36" t="s">
        <v>554</v>
      </c>
      <c s="37">
        <v>29.233</v>
      </c>
      <c s="36">
        <v>0</v>
      </c>
      <c s="36">
        <f>ROUND(G18*H18,6)</f>
      </c>
      <c r="L18" s="38">
        <v>0</v>
      </c>
      <c s="32">
        <f>ROUND(ROUND(L18,2)*ROUND(G18,3),2)</f>
      </c>
      <c s="36" t="s">
        <v>53</v>
      </c>
      <c>
        <f>(M18*21)/100</f>
      </c>
      <c t="s">
        <v>27</v>
      </c>
    </row>
    <row r="19" spans="1:5" ht="25.5">
      <c r="A19" s="35" t="s">
        <v>54</v>
      </c>
      <c r="E19" s="39" t="s">
        <v>555</v>
      </c>
    </row>
    <row r="20" spans="1:5" ht="25.5">
      <c r="A20" s="35" t="s">
        <v>56</v>
      </c>
      <c r="E20" s="40" t="s">
        <v>4660</v>
      </c>
    </row>
    <row r="21" spans="1:5" ht="165.75">
      <c r="A21" t="s">
        <v>57</v>
      </c>
      <c r="E21" s="39" t="s">
        <v>556</v>
      </c>
    </row>
    <row r="22" spans="1:13" ht="12.75">
      <c r="A22" t="s">
        <v>46</v>
      </c>
      <c r="C22" s="31" t="s">
        <v>47</v>
      </c>
      <c r="E22" s="33" t="s">
        <v>86</v>
      </c>
      <c r="J22" s="32">
        <f>0</f>
      </c>
      <c s="32">
        <f>0</f>
      </c>
      <c s="32">
        <f>0+L23+L27+L31+L35+L39+L43+L47+L51</f>
      </c>
      <c s="32">
        <f>0+M23+M27+M31+M35+M39+M43+M47+M51</f>
      </c>
    </row>
    <row r="23" spans="1:16" ht="12.75">
      <c r="A23" t="s">
        <v>49</v>
      </c>
      <c s="34" t="s">
        <v>65</v>
      </c>
      <c s="34" t="s">
        <v>3289</v>
      </c>
      <c s="35" t="s">
        <v>55</v>
      </c>
      <c s="6" t="s">
        <v>99</v>
      </c>
      <c s="36" t="s">
        <v>100</v>
      </c>
      <c s="37">
        <v>94.901</v>
      </c>
      <c s="36">
        <v>0</v>
      </c>
      <c s="36">
        <f>ROUND(G23*H23,6)</f>
      </c>
      <c r="L23" s="38">
        <v>0</v>
      </c>
      <c s="32">
        <f>ROUND(ROUND(L23,2)*ROUND(G23,3),2)</f>
      </c>
      <c s="36" t="s">
        <v>3071</v>
      </c>
      <c>
        <f>(M23*21)/100</f>
      </c>
      <c t="s">
        <v>27</v>
      </c>
    </row>
    <row r="24" spans="1:5" ht="12.75">
      <c r="A24" s="35" t="s">
        <v>54</v>
      </c>
      <c r="E24" s="39" t="s">
        <v>55</v>
      </c>
    </row>
    <row r="25" spans="1:5" ht="89.25">
      <c r="A25" s="35" t="s">
        <v>56</v>
      </c>
      <c r="E25" s="40" t="s">
        <v>4661</v>
      </c>
    </row>
    <row r="26" spans="1:5" ht="38.25">
      <c r="A26" t="s">
        <v>57</v>
      </c>
      <c r="E26" s="39" t="s">
        <v>3903</v>
      </c>
    </row>
    <row r="27" spans="1:16" ht="12.75">
      <c r="A27" t="s">
        <v>49</v>
      </c>
      <c s="34" t="s">
        <v>70</v>
      </c>
      <c s="34" t="s">
        <v>3133</v>
      </c>
      <c s="35" t="s">
        <v>55</v>
      </c>
      <c s="6" t="s">
        <v>3134</v>
      </c>
      <c s="36" t="s">
        <v>108</v>
      </c>
      <c s="37">
        <v>14.235</v>
      </c>
      <c s="36">
        <v>0</v>
      </c>
      <c s="36">
        <f>ROUND(G27*H27,6)</f>
      </c>
      <c r="L27" s="38">
        <v>0</v>
      </c>
      <c s="32">
        <f>ROUND(ROUND(L27,2)*ROUND(G27,3),2)</f>
      </c>
      <c s="36" t="s">
        <v>3071</v>
      </c>
      <c>
        <f>(M27*21)/100</f>
      </c>
      <c t="s">
        <v>27</v>
      </c>
    </row>
    <row r="28" spans="1:5" ht="12.75">
      <c r="A28" s="35" t="s">
        <v>54</v>
      </c>
      <c r="E28" s="39" t="s">
        <v>55</v>
      </c>
    </row>
    <row r="29" spans="1:5" ht="102">
      <c r="A29" s="35" t="s">
        <v>56</v>
      </c>
      <c r="E29" s="40" t="s">
        <v>4662</v>
      </c>
    </row>
    <row r="30" spans="1:5" ht="38.25">
      <c r="A30" t="s">
        <v>57</v>
      </c>
      <c r="E30" s="39" t="s">
        <v>3136</v>
      </c>
    </row>
    <row r="31" spans="1:16" ht="12.75">
      <c r="A31" t="s">
        <v>49</v>
      </c>
      <c s="34" t="s">
        <v>75</v>
      </c>
      <c s="34" t="s">
        <v>3905</v>
      </c>
      <c s="35" t="s">
        <v>55</v>
      </c>
      <c s="6" t="s">
        <v>3906</v>
      </c>
      <c s="36" t="s">
        <v>108</v>
      </c>
      <c s="37">
        <v>102.606</v>
      </c>
      <c s="36">
        <v>0</v>
      </c>
      <c s="36">
        <f>ROUND(G31*H31,6)</f>
      </c>
      <c r="L31" s="38">
        <v>0</v>
      </c>
      <c s="32">
        <f>ROUND(ROUND(L31,2)*ROUND(G31,3),2)</f>
      </c>
      <c s="36" t="s">
        <v>3071</v>
      </c>
      <c>
        <f>(M31*21)/100</f>
      </c>
      <c t="s">
        <v>27</v>
      </c>
    </row>
    <row r="32" spans="1:5" ht="12.75">
      <c r="A32" s="35" t="s">
        <v>54</v>
      </c>
      <c r="E32" s="39" t="s">
        <v>55</v>
      </c>
    </row>
    <row r="33" spans="1:5" ht="114.75">
      <c r="A33" s="35" t="s">
        <v>56</v>
      </c>
      <c r="E33" s="40" t="s">
        <v>4663</v>
      </c>
    </row>
    <row r="34" spans="1:5" ht="318.75">
      <c r="A34" t="s">
        <v>57</v>
      </c>
      <c r="E34" s="39" t="s">
        <v>4157</v>
      </c>
    </row>
    <row r="35" spans="1:16" ht="12.75">
      <c r="A35" t="s">
        <v>49</v>
      </c>
      <c s="34" t="s">
        <v>110</v>
      </c>
      <c s="34" t="s">
        <v>3909</v>
      </c>
      <c s="35" t="s">
        <v>55</v>
      </c>
      <c s="6" t="s">
        <v>3910</v>
      </c>
      <c s="36" t="s">
        <v>108</v>
      </c>
      <c s="37">
        <v>102.606</v>
      </c>
      <c s="36">
        <v>0</v>
      </c>
      <c s="36">
        <f>ROUND(G35*H35,6)</f>
      </c>
      <c r="L35" s="38">
        <v>0</v>
      </c>
      <c s="32">
        <f>ROUND(ROUND(L35,2)*ROUND(G35,3),2)</f>
      </c>
      <c s="36" t="s">
        <v>3071</v>
      </c>
      <c>
        <f>(M35*21)/100</f>
      </c>
      <c t="s">
        <v>27</v>
      </c>
    </row>
    <row r="36" spans="1:5" ht="12.75">
      <c r="A36" s="35" t="s">
        <v>54</v>
      </c>
      <c r="E36" s="39" t="s">
        <v>55</v>
      </c>
    </row>
    <row r="37" spans="1:5" ht="12.75">
      <c r="A37" s="35" t="s">
        <v>56</v>
      </c>
      <c r="E37" s="40" t="s">
        <v>4664</v>
      </c>
    </row>
    <row r="38" spans="1:5" ht="191.25">
      <c r="A38" t="s">
        <v>57</v>
      </c>
      <c r="E38" s="39" t="s">
        <v>3912</v>
      </c>
    </row>
    <row r="39" spans="1:16" ht="12.75">
      <c r="A39" t="s">
        <v>49</v>
      </c>
      <c s="34" t="s">
        <v>114</v>
      </c>
      <c s="34" t="s">
        <v>3695</v>
      </c>
      <c s="35" t="s">
        <v>55</v>
      </c>
      <c s="6" t="s">
        <v>3696</v>
      </c>
      <c s="36" t="s">
        <v>108</v>
      </c>
      <c s="37">
        <v>72.412</v>
      </c>
      <c s="36">
        <v>0</v>
      </c>
      <c s="36">
        <f>ROUND(G39*H39,6)</f>
      </c>
      <c r="L39" s="38">
        <v>0</v>
      </c>
      <c s="32">
        <f>ROUND(ROUND(L39,2)*ROUND(G39,3),2)</f>
      </c>
      <c s="36" t="s">
        <v>3071</v>
      </c>
      <c>
        <f>(M39*21)/100</f>
      </c>
      <c t="s">
        <v>27</v>
      </c>
    </row>
    <row r="40" spans="1:5" ht="12.75">
      <c r="A40" s="35" t="s">
        <v>54</v>
      </c>
      <c r="E40" s="39" t="s">
        <v>55</v>
      </c>
    </row>
    <row r="41" spans="1:5" ht="51">
      <c r="A41" s="35" t="s">
        <v>56</v>
      </c>
      <c r="E41" s="40" t="s">
        <v>4665</v>
      </c>
    </row>
    <row r="42" spans="1:5" ht="293.25">
      <c r="A42" t="s">
        <v>57</v>
      </c>
      <c r="E42" s="39" t="s">
        <v>3915</v>
      </c>
    </row>
    <row r="43" spans="1:16" ht="12.75">
      <c r="A43" t="s">
        <v>49</v>
      </c>
      <c s="34" t="s">
        <v>119</v>
      </c>
      <c s="34" t="s">
        <v>3916</v>
      </c>
      <c s="35" t="s">
        <v>55</v>
      </c>
      <c s="6" t="s">
        <v>3917</v>
      </c>
      <c s="36" t="s">
        <v>100</v>
      </c>
      <c s="37">
        <v>94.901</v>
      </c>
      <c s="36">
        <v>0</v>
      </c>
      <c s="36">
        <f>ROUND(G43*H43,6)</f>
      </c>
      <c r="L43" s="38">
        <v>0</v>
      </c>
      <c s="32">
        <f>ROUND(ROUND(L43,2)*ROUND(G43,3),2)</f>
      </c>
      <c s="36" t="s">
        <v>3071</v>
      </c>
      <c>
        <f>(M43*21)/100</f>
      </c>
      <c t="s">
        <v>27</v>
      </c>
    </row>
    <row r="44" spans="1:5" ht="12.75">
      <c r="A44" s="35" t="s">
        <v>54</v>
      </c>
      <c r="E44" s="39" t="s">
        <v>55</v>
      </c>
    </row>
    <row r="45" spans="1:5" ht="89.25">
      <c r="A45" s="35" t="s">
        <v>56</v>
      </c>
      <c r="E45" s="40" t="s">
        <v>4666</v>
      </c>
    </row>
    <row r="46" spans="1:5" ht="38.25">
      <c r="A46" t="s">
        <v>57</v>
      </c>
      <c r="E46" s="39" t="s">
        <v>3177</v>
      </c>
    </row>
    <row r="47" spans="1:16" ht="12.75">
      <c r="A47" t="s">
        <v>49</v>
      </c>
      <c s="34" t="s">
        <v>123</v>
      </c>
      <c s="34" t="s">
        <v>3919</v>
      </c>
      <c s="35" t="s">
        <v>55</v>
      </c>
      <c s="6" t="s">
        <v>3920</v>
      </c>
      <c s="36" t="s">
        <v>100</v>
      </c>
      <c s="37">
        <v>94.901</v>
      </c>
      <c s="36">
        <v>0</v>
      </c>
      <c s="36">
        <f>ROUND(G47*H47,6)</f>
      </c>
      <c r="L47" s="38">
        <v>0</v>
      </c>
      <c s="32">
        <f>ROUND(ROUND(L47,2)*ROUND(G47,3),2)</f>
      </c>
      <c s="36" t="s">
        <v>3071</v>
      </c>
      <c>
        <f>(M47*21)/100</f>
      </c>
      <c t="s">
        <v>27</v>
      </c>
    </row>
    <row r="48" spans="1:5" ht="12.75">
      <c r="A48" s="35" t="s">
        <v>54</v>
      </c>
      <c r="E48" s="39" t="s">
        <v>55</v>
      </c>
    </row>
    <row r="49" spans="1:5" ht="89.25">
      <c r="A49" s="35" t="s">
        <v>56</v>
      </c>
      <c r="E49" s="40" t="s">
        <v>4666</v>
      </c>
    </row>
    <row r="50" spans="1:5" ht="25.5">
      <c r="A50" t="s">
        <v>57</v>
      </c>
      <c r="E50" s="39" t="s">
        <v>3921</v>
      </c>
    </row>
    <row r="51" spans="1:16" ht="12.75">
      <c r="A51" t="s">
        <v>49</v>
      </c>
      <c s="34" t="s">
        <v>127</v>
      </c>
      <c s="34" t="s">
        <v>3186</v>
      </c>
      <c s="35" t="s">
        <v>55</v>
      </c>
      <c s="6" t="s">
        <v>3187</v>
      </c>
      <c s="36" t="s">
        <v>100</v>
      </c>
      <c s="37">
        <v>94.901</v>
      </c>
      <c s="36">
        <v>0</v>
      </c>
      <c s="36">
        <f>ROUND(G51*H51,6)</f>
      </c>
      <c r="L51" s="38">
        <v>0</v>
      </c>
      <c s="32">
        <f>ROUND(ROUND(L51,2)*ROUND(G51,3),2)</f>
      </c>
      <c s="36" t="s">
        <v>3071</v>
      </c>
      <c>
        <f>(M51*21)/100</f>
      </c>
      <c t="s">
        <v>27</v>
      </c>
    </row>
    <row r="52" spans="1:5" ht="12.75">
      <c r="A52" s="35" t="s">
        <v>54</v>
      </c>
      <c r="E52" s="39" t="s">
        <v>55</v>
      </c>
    </row>
    <row r="53" spans="1:5" ht="89.25">
      <c r="A53" s="35" t="s">
        <v>56</v>
      </c>
      <c r="E53" s="40" t="s">
        <v>4666</v>
      </c>
    </row>
    <row r="54" spans="1:5" ht="38.25">
      <c r="A54" t="s">
        <v>57</v>
      </c>
      <c r="E54" s="39" t="s">
        <v>3189</v>
      </c>
    </row>
    <row r="55" spans="1:13" ht="12.75">
      <c r="A55" t="s">
        <v>46</v>
      </c>
      <c r="C55" s="31" t="s">
        <v>27</v>
      </c>
      <c r="E55" s="33" t="s">
        <v>3194</v>
      </c>
      <c r="J55" s="32">
        <f>0</f>
      </c>
      <c s="32">
        <f>0</f>
      </c>
      <c s="32">
        <f>0+L56+L60+L64+L68</f>
      </c>
      <c s="32">
        <f>0+M56+M60+M64+M68</f>
      </c>
    </row>
    <row r="56" spans="1:16" ht="12.75">
      <c r="A56" t="s">
        <v>49</v>
      </c>
      <c s="34" t="s">
        <v>131</v>
      </c>
      <c s="34" t="s">
        <v>3922</v>
      </c>
      <c s="35" t="s">
        <v>55</v>
      </c>
      <c s="6" t="s">
        <v>3923</v>
      </c>
      <c s="36" t="s">
        <v>108</v>
      </c>
      <c s="37">
        <v>7.858</v>
      </c>
      <c s="36">
        <v>0</v>
      </c>
      <c s="36">
        <f>ROUND(G56*H56,6)</f>
      </c>
      <c r="L56" s="38">
        <v>0</v>
      </c>
      <c s="32">
        <f>ROUND(ROUND(L56,2)*ROUND(G56,3),2)</f>
      </c>
      <c s="36" t="s">
        <v>3071</v>
      </c>
      <c>
        <f>(M56*21)/100</f>
      </c>
      <c t="s">
        <v>27</v>
      </c>
    </row>
    <row r="57" spans="1:5" ht="12.75">
      <c r="A57" s="35" t="s">
        <v>54</v>
      </c>
      <c r="E57" s="39" t="s">
        <v>55</v>
      </c>
    </row>
    <row r="58" spans="1:5" ht="89.25">
      <c r="A58" s="35" t="s">
        <v>56</v>
      </c>
      <c r="E58" s="40" t="s">
        <v>4667</v>
      </c>
    </row>
    <row r="59" spans="1:5" ht="38.25">
      <c r="A59" t="s">
        <v>57</v>
      </c>
      <c r="E59" s="39" t="s">
        <v>3225</v>
      </c>
    </row>
    <row r="60" spans="1:16" ht="12.75">
      <c r="A60" t="s">
        <v>49</v>
      </c>
      <c s="34" t="s">
        <v>135</v>
      </c>
      <c s="34" t="s">
        <v>3925</v>
      </c>
      <c s="35" t="s">
        <v>55</v>
      </c>
      <c s="6" t="s">
        <v>3926</v>
      </c>
      <c s="36" t="s">
        <v>108</v>
      </c>
      <c s="37">
        <v>7.5</v>
      </c>
      <c s="36">
        <v>0</v>
      </c>
      <c s="36">
        <f>ROUND(G60*H60,6)</f>
      </c>
      <c r="L60" s="38">
        <v>0</v>
      </c>
      <c s="32">
        <f>ROUND(ROUND(L60,2)*ROUND(G60,3),2)</f>
      </c>
      <c s="36" t="s">
        <v>3071</v>
      </c>
      <c>
        <f>(M60*21)/100</f>
      </c>
      <c t="s">
        <v>27</v>
      </c>
    </row>
    <row r="61" spans="1:5" ht="12.75">
      <c r="A61" s="35" t="s">
        <v>54</v>
      </c>
      <c r="E61" s="39" t="s">
        <v>55</v>
      </c>
    </row>
    <row r="62" spans="1:5" ht="38.25">
      <c r="A62" s="35" t="s">
        <v>56</v>
      </c>
      <c r="E62" s="40" t="s">
        <v>4668</v>
      </c>
    </row>
    <row r="63" spans="1:5" ht="369.75">
      <c r="A63" t="s">
        <v>57</v>
      </c>
      <c r="E63" s="39" t="s">
        <v>3928</v>
      </c>
    </row>
    <row r="64" spans="1:16" ht="12.75">
      <c r="A64" t="s">
        <v>49</v>
      </c>
      <c s="34" t="s">
        <v>140</v>
      </c>
      <c s="34" t="s">
        <v>3929</v>
      </c>
      <c s="35" t="s">
        <v>55</v>
      </c>
      <c s="6" t="s">
        <v>3930</v>
      </c>
      <c s="36" t="s">
        <v>554</v>
      </c>
      <c s="37">
        <v>0.235</v>
      </c>
      <c s="36">
        <v>0</v>
      </c>
      <c s="36">
        <f>ROUND(G64*H64,6)</f>
      </c>
      <c r="L64" s="38">
        <v>0</v>
      </c>
      <c s="32">
        <f>ROUND(ROUND(L64,2)*ROUND(G64,3),2)</f>
      </c>
      <c s="36" t="s">
        <v>3071</v>
      </c>
      <c>
        <f>(M64*21)/100</f>
      </c>
      <c t="s">
        <v>27</v>
      </c>
    </row>
    <row r="65" spans="1:5" ht="12.75">
      <c r="A65" s="35" t="s">
        <v>54</v>
      </c>
      <c r="E65" s="39" t="s">
        <v>55</v>
      </c>
    </row>
    <row r="66" spans="1:5" ht="25.5">
      <c r="A66" s="35" t="s">
        <v>56</v>
      </c>
      <c r="E66" s="40" t="s">
        <v>4669</v>
      </c>
    </row>
    <row r="67" spans="1:5" ht="267.75">
      <c r="A67" t="s">
        <v>57</v>
      </c>
      <c r="E67" s="39" t="s">
        <v>3932</v>
      </c>
    </row>
    <row r="68" spans="1:16" ht="12.75">
      <c r="A68" t="s">
        <v>49</v>
      </c>
      <c s="34" t="s">
        <v>145</v>
      </c>
      <c s="34" t="s">
        <v>3933</v>
      </c>
      <c s="35" t="s">
        <v>55</v>
      </c>
      <c s="6" t="s">
        <v>3934</v>
      </c>
      <c s="36" t="s">
        <v>554</v>
      </c>
      <c s="37">
        <v>0.384</v>
      </c>
      <c s="36">
        <v>0</v>
      </c>
      <c s="36">
        <f>ROUND(G68*H68,6)</f>
      </c>
      <c r="L68" s="38">
        <v>0</v>
      </c>
      <c s="32">
        <f>ROUND(ROUND(L68,2)*ROUND(G68,3),2)</f>
      </c>
      <c s="36" t="s">
        <v>3071</v>
      </c>
      <c>
        <f>(M68*21)/100</f>
      </c>
      <c t="s">
        <v>27</v>
      </c>
    </row>
    <row r="69" spans="1:5" ht="12.75">
      <c r="A69" s="35" t="s">
        <v>54</v>
      </c>
      <c r="E69" s="39" t="s">
        <v>55</v>
      </c>
    </row>
    <row r="70" spans="1:5" ht="76.5">
      <c r="A70" s="35" t="s">
        <v>56</v>
      </c>
      <c r="E70" s="40" t="s">
        <v>4670</v>
      </c>
    </row>
    <row r="71" spans="1:5" ht="267.75">
      <c r="A71" t="s">
        <v>57</v>
      </c>
      <c r="E71" s="39" t="s">
        <v>3932</v>
      </c>
    </row>
    <row r="72" spans="1:13" ht="12.75">
      <c r="A72" t="s">
        <v>46</v>
      </c>
      <c r="C72" s="31" t="s">
        <v>65</v>
      </c>
      <c r="E72" s="33" t="s">
        <v>3215</v>
      </c>
      <c r="J72" s="32">
        <f>0</f>
      </c>
      <c s="32">
        <f>0</f>
      </c>
      <c s="32">
        <f>0+L73+L77+L81+L85</f>
      </c>
      <c s="32">
        <f>0+M73+M77+M81+M85</f>
      </c>
    </row>
    <row r="73" spans="1:16" ht="12.75">
      <c r="A73" t="s">
        <v>49</v>
      </c>
      <c s="34" t="s">
        <v>149</v>
      </c>
      <c s="34" t="s">
        <v>3216</v>
      </c>
      <c s="35" t="s">
        <v>55</v>
      </c>
      <c s="6" t="s">
        <v>3217</v>
      </c>
      <c s="36" t="s">
        <v>108</v>
      </c>
      <c s="37">
        <v>1.9</v>
      </c>
      <c s="36">
        <v>0</v>
      </c>
      <c s="36">
        <f>ROUND(G73*H73,6)</f>
      </c>
      <c r="L73" s="38">
        <v>0</v>
      </c>
      <c s="32">
        <f>ROUND(ROUND(L73,2)*ROUND(G73,3),2)</f>
      </c>
      <c s="36" t="s">
        <v>3071</v>
      </c>
      <c>
        <f>(M73*21)/100</f>
      </c>
      <c t="s">
        <v>27</v>
      </c>
    </row>
    <row r="74" spans="1:5" ht="12.75">
      <c r="A74" s="35" t="s">
        <v>54</v>
      </c>
      <c r="E74" s="39" t="s">
        <v>55</v>
      </c>
    </row>
    <row r="75" spans="1:5" ht="51">
      <c r="A75" s="35" t="s">
        <v>56</v>
      </c>
      <c r="E75" s="40" t="s">
        <v>4671</v>
      </c>
    </row>
    <row r="76" spans="1:5" ht="369.75">
      <c r="A76" t="s">
        <v>57</v>
      </c>
      <c r="E76" s="39" t="s">
        <v>3951</v>
      </c>
    </row>
    <row r="77" spans="1:16" ht="12.75">
      <c r="A77" t="s">
        <v>49</v>
      </c>
      <c s="34" t="s">
        <v>153</v>
      </c>
      <c s="34" t="s">
        <v>3956</v>
      </c>
      <c s="35" t="s">
        <v>55</v>
      </c>
      <c s="6" t="s">
        <v>3957</v>
      </c>
      <c s="36" t="s">
        <v>108</v>
      </c>
      <c s="37">
        <v>1.589</v>
      </c>
      <c s="36">
        <v>0</v>
      </c>
      <c s="36">
        <f>ROUND(G77*H77,6)</f>
      </c>
      <c r="L77" s="38">
        <v>0</v>
      </c>
      <c s="32">
        <f>ROUND(ROUND(L77,2)*ROUND(G77,3),2)</f>
      </c>
      <c s="36" t="s">
        <v>3071</v>
      </c>
      <c>
        <f>(M77*21)/100</f>
      </c>
      <c t="s">
        <v>27</v>
      </c>
    </row>
    <row r="78" spans="1:5" ht="12.75">
      <c r="A78" s="35" t="s">
        <v>54</v>
      </c>
      <c r="E78" s="39" t="s">
        <v>55</v>
      </c>
    </row>
    <row r="79" spans="1:5" ht="102">
      <c r="A79" s="35" t="s">
        <v>56</v>
      </c>
      <c r="E79" s="40" t="s">
        <v>4672</v>
      </c>
    </row>
    <row r="80" spans="1:5" ht="369.75">
      <c r="A80" t="s">
        <v>57</v>
      </c>
      <c r="E80" s="39" t="s">
        <v>3951</v>
      </c>
    </row>
    <row r="81" spans="1:16" ht="12.75">
      <c r="A81" t="s">
        <v>49</v>
      </c>
      <c s="34" t="s">
        <v>157</v>
      </c>
      <c s="34" t="s">
        <v>3959</v>
      </c>
      <c s="35" t="s">
        <v>55</v>
      </c>
      <c s="6" t="s">
        <v>3960</v>
      </c>
      <c s="36" t="s">
        <v>108</v>
      </c>
      <c s="37">
        <v>1.589</v>
      </c>
      <c s="36">
        <v>0</v>
      </c>
      <c s="36">
        <f>ROUND(G81*H81,6)</f>
      </c>
      <c r="L81" s="38">
        <v>0</v>
      </c>
      <c s="32">
        <f>ROUND(ROUND(L81,2)*ROUND(G81,3),2)</f>
      </c>
      <c s="36" t="s">
        <v>3071</v>
      </c>
      <c>
        <f>(M81*21)/100</f>
      </c>
      <c t="s">
        <v>27</v>
      </c>
    </row>
    <row r="82" spans="1:5" ht="12.75">
      <c r="A82" s="35" t="s">
        <v>54</v>
      </c>
      <c r="E82" s="39" t="s">
        <v>55</v>
      </c>
    </row>
    <row r="83" spans="1:5" ht="102">
      <c r="A83" s="35" t="s">
        <v>56</v>
      </c>
      <c r="E83" s="40" t="s">
        <v>4673</v>
      </c>
    </row>
    <row r="84" spans="1:5" ht="38.25">
      <c r="A84" t="s">
        <v>57</v>
      </c>
      <c r="E84" s="39" t="s">
        <v>3225</v>
      </c>
    </row>
    <row r="85" spans="1:16" ht="12.75">
      <c r="A85" t="s">
        <v>49</v>
      </c>
      <c s="34" t="s">
        <v>161</v>
      </c>
      <c s="34" t="s">
        <v>3226</v>
      </c>
      <c s="35" t="s">
        <v>55</v>
      </c>
      <c s="6" t="s">
        <v>3227</v>
      </c>
      <c s="36" t="s">
        <v>108</v>
      </c>
      <c s="37">
        <v>3.176</v>
      </c>
      <c s="36">
        <v>0</v>
      </c>
      <c s="36">
        <f>ROUND(G85*H85,6)</f>
      </c>
      <c r="L85" s="38">
        <v>0</v>
      </c>
      <c s="32">
        <f>ROUND(ROUND(L85,2)*ROUND(G85,3),2)</f>
      </c>
      <c s="36" t="s">
        <v>3071</v>
      </c>
      <c>
        <f>(M85*21)/100</f>
      </c>
      <c t="s">
        <v>27</v>
      </c>
    </row>
    <row r="86" spans="1:5" ht="12.75">
      <c r="A86" s="35" t="s">
        <v>54</v>
      </c>
      <c r="E86" s="39" t="s">
        <v>55</v>
      </c>
    </row>
    <row r="87" spans="1:5" ht="89.25">
      <c r="A87" s="35" t="s">
        <v>56</v>
      </c>
      <c r="E87" s="40" t="s">
        <v>4674</v>
      </c>
    </row>
    <row r="88" spans="1:5" ht="102">
      <c r="A88" t="s">
        <v>57</v>
      </c>
      <c r="E88" s="39" t="s">
        <v>3229</v>
      </c>
    </row>
    <row r="89" spans="1:13" ht="12.75">
      <c r="A89" t="s">
        <v>46</v>
      </c>
      <c r="C89" s="31" t="s">
        <v>110</v>
      </c>
      <c r="E89" s="33" t="s">
        <v>3963</v>
      </c>
      <c r="J89" s="32">
        <f>0</f>
      </c>
      <c s="32">
        <f>0</f>
      </c>
      <c s="32">
        <f>0+L90+L94+L98</f>
      </c>
      <c s="32">
        <f>0+M90+M94+M98</f>
      </c>
    </row>
    <row r="90" spans="1:16" ht="25.5">
      <c r="A90" t="s">
        <v>49</v>
      </c>
      <c s="34" t="s">
        <v>165</v>
      </c>
      <c s="34" t="s">
        <v>3964</v>
      </c>
      <c s="35" t="s">
        <v>55</v>
      </c>
      <c s="6" t="s">
        <v>3965</v>
      </c>
      <c s="36" t="s">
        <v>100</v>
      </c>
      <c s="37">
        <v>41.513</v>
      </c>
      <c s="36">
        <v>0</v>
      </c>
      <c s="36">
        <f>ROUND(G90*H90,6)</f>
      </c>
      <c r="L90" s="38">
        <v>0</v>
      </c>
      <c s="32">
        <f>ROUND(ROUND(L90,2)*ROUND(G90,3),2)</f>
      </c>
      <c s="36" t="s">
        <v>3071</v>
      </c>
      <c>
        <f>(M90*21)/100</f>
      </c>
      <c t="s">
        <v>27</v>
      </c>
    </row>
    <row r="91" spans="1:5" ht="12.75">
      <c r="A91" s="35" t="s">
        <v>54</v>
      </c>
      <c r="E91" s="39" t="s">
        <v>3966</v>
      </c>
    </row>
    <row r="92" spans="1:5" ht="25.5">
      <c r="A92" s="35" t="s">
        <v>56</v>
      </c>
      <c r="E92" s="40" t="s">
        <v>4675</v>
      </c>
    </row>
    <row r="93" spans="1:5" ht="191.25">
      <c r="A93" t="s">
        <v>57</v>
      </c>
      <c r="E93" s="39" t="s">
        <v>3968</v>
      </c>
    </row>
    <row r="94" spans="1:16" ht="25.5">
      <c r="A94" t="s">
        <v>49</v>
      </c>
      <c s="34" t="s">
        <v>168</v>
      </c>
      <c s="34" t="s">
        <v>3969</v>
      </c>
      <c s="35" t="s">
        <v>55</v>
      </c>
      <c s="6" t="s">
        <v>3970</v>
      </c>
      <c s="36" t="s">
        <v>100</v>
      </c>
      <c s="37">
        <v>83.026</v>
      </c>
      <c s="36">
        <v>0</v>
      </c>
      <c s="36">
        <f>ROUND(G94*H94,6)</f>
      </c>
      <c r="L94" s="38">
        <v>0</v>
      </c>
      <c s="32">
        <f>ROUND(ROUND(L94,2)*ROUND(G94,3),2)</f>
      </c>
      <c s="36" t="s">
        <v>3071</v>
      </c>
      <c>
        <f>(M94*21)/100</f>
      </c>
      <c t="s">
        <v>27</v>
      </c>
    </row>
    <row r="95" spans="1:5" ht="12.75">
      <c r="A95" s="35" t="s">
        <v>54</v>
      </c>
      <c r="E95" s="39" t="s">
        <v>3971</v>
      </c>
    </row>
    <row r="96" spans="1:5" ht="12.75">
      <c r="A96" s="35" t="s">
        <v>56</v>
      </c>
      <c r="E96" s="40" t="s">
        <v>4676</v>
      </c>
    </row>
    <row r="97" spans="1:5" ht="191.25">
      <c r="A97" t="s">
        <v>57</v>
      </c>
      <c r="E97" s="39" t="s">
        <v>3968</v>
      </c>
    </row>
    <row r="98" spans="1:16" ht="12.75">
      <c r="A98" t="s">
        <v>49</v>
      </c>
      <c s="34" t="s">
        <v>171</v>
      </c>
      <c s="34" t="s">
        <v>3973</v>
      </c>
      <c s="35" t="s">
        <v>55</v>
      </c>
      <c s="6" t="s">
        <v>3974</v>
      </c>
      <c s="36" t="s">
        <v>100</v>
      </c>
      <c s="37">
        <v>41.513</v>
      </c>
      <c s="36">
        <v>0</v>
      </c>
      <c s="36">
        <f>ROUND(G98*H98,6)</f>
      </c>
      <c r="L98" s="38">
        <v>0</v>
      </c>
      <c s="32">
        <f>ROUND(ROUND(L98,2)*ROUND(G98,3),2)</f>
      </c>
      <c s="36" t="s">
        <v>3071</v>
      </c>
      <c>
        <f>(M98*21)/100</f>
      </c>
      <c t="s">
        <v>27</v>
      </c>
    </row>
    <row r="99" spans="1:5" ht="12.75">
      <c r="A99" s="35" t="s">
        <v>54</v>
      </c>
      <c r="E99" s="39" t="s">
        <v>55</v>
      </c>
    </row>
    <row r="100" spans="1:5" ht="51">
      <c r="A100" s="35" t="s">
        <v>56</v>
      </c>
      <c r="E100" s="40" t="s">
        <v>4677</v>
      </c>
    </row>
    <row r="101" spans="1:5" ht="38.25">
      <c r="A101" t="s">
        <v>57</v>
      </c>
      <c r="E101" s="39" t="s">
        <v>3976</v>
      </c>
    </row>
    <row r="102" spans="1:13" ht="12.75">
      <c r="A102" t="s">
        <v>46</v>
      </c>
      <c r="C102" s="31" t="s">
        <v>119</v>
      </c>
      <c r="E102" s="33" t="s">
        <v>3562</v>
      </c>
      <c r="J102" s="32">
        <f>0</f>
      </c>
      <c s="32">
        <f>0</f>
      </c>
      <c s="32">
        <f>0+L103+L107+L111+L115</f>
      </c>
      <c s="32">
        <f>0+M103+M107+M111+M115</f>
      </c>
    </row>
    <row r="103" spans="1:16" ht="12.75">
      <c r="A103" t="s">
        <v>49</v>
      </c>
      <c s="34" t="s">
        <v>174</v>
      </c>
      <c s="34" t="s">
        <v>4018</v>
      </c>
      <c s="35" t="s">
        <v>55</v>
      </c>
      <c s="6" t="s">
        <v>4019</v>
      </c>
      <c s="36" t="s">
        <v>104</v>
      </c>
      <c s="37">
        <v>9.23</v>
      </c>
      <c s="36">
        <v>0</v>
      </c>
      <c s="36">
        <f>ROUND(G103*H103,6)</f>
      </c>
      <c r="L103" s="38">
        <v>0</v>
      </c>
      <c s="32">
        <f>ROUND(ROUND(L103,2)*ROUND(G103,3),2)</f>
      </c>
      <c s="36" t="s">
        <v>53</v>
      </c>
      <c>
        <f>(M103*21)/100</f>
      </c>
      <c t="s">
        <v>27</v>
      </c>
    </row>
    <row r="104" spans="1:5" ht="12.75">
      <c r="A104" s="35" t="s">
        <v>54</v>
      </c>
      <c r="E104" s="39" t="s">
        <v>55</v>
      </c>
    </row>
    <row r="105" spans="1:5" ht="38.25">
      <c r="A105" s="35" t="s">
        <v>56</v>
      </c>
      <c r="E105" s="40" t="s">
        <v>4678</v>
      </c>
    </row>
    <row r="106" spans="1:5" ht="63.75">
      <c r="A106" t="s">
        <v>57</v>
      </c>
      <c r="E106" s="39" t="s">
        <v>3429</v>
      </c>
    </row>
    <row r="107" spans="1:16" ht="12.75">
      <c r="A107" t="s">
        <v>49</v>
      </c>
      <c s="34" t="s">
        <v>177</v>
      </c>
      <c s="34" t="s">
        <v>3990</v>
      </c>
      <c s="35" t="s">
        <v>55</v>
      </c>
      <c s="6" t="s">
        <v>3991</v>
      </c>
      <c s="36" t="s">
        <v>108</v>
      </c>
      <c s="37">
        <v>11.693</v>
      </c>
      <c s="36">
        <v>0</v>
      </c>
      <c s="36">
        <f>ROUND(G107*H107,6)</f>
      </c>
      <c r="L107" s="38">
        <v>0</v>
      </c>
      <c s="32">
        <f>ROUND(ROUND(L107,2)*ROUND(G107,3),2)</f>
      </c>
      <c s="36" t="s">
        <v>3071</v>
      </c>
      <c>
        <f>(M107*21)/100</f>
      </c>
      <c t="s">
        <v>27</v>
      </c>
    </row>
    <row r="108" spans="1:5" ht="12.75">
      <c r="A108" s="35" t="s">
        <v>54</v>
      </c>
      <c r="E108" s="39" t="s">
        <v>55</v>
      </c>
    </row>
    <row r="109" spans="1:5" ht="63.75">
      <c r="A109" s="35" t="s">
        <v>56</v>
      </c>
      <c r="E109" s="40" t="s">
        <v>4679</v>
      </c>
    </row>
    <row r="110" spans="1:5" ht="114.75">
      <c r="A110" t="s">
        <v>57</v>
      </c>
      <c r="E110" s="39" t="s">
        <v>4218</v>
      </c>
    </row>
    <row r="111" spans="1:16" ht="12.75">
      <c r="A111" t="s">
        <v>49</v>
      </c>
      <c s="34" t="s">
        <v>180</v>
      </c>
      <c s="34" t="s">
        <v>3993</v>
      </c>
      <c s="35" t="s">
        <v>55</v>
      </c>
      <c s="6" t="s">
        <v>3994</v>
      </c>
      <c s="36" t="s">
        <v>108</v>
      </c>
      <c s="37">
        <v>20.275</v>
      </c>
      <c s="36">
        <v>0</v>
      </c>
      <c s="36">
        <f>ROUND(G111*H111,6)</f>
      </c>
      <c r="L111" s="38">
        <v>0</v>
      </c>
      <c s="32">
        <f>ROUND(ROUND(L111,2)*ROUND(G111,3),2)</f>
      </c>
      <c s="36" t="s">
        <v>3071</v>
      </c>
      <c>
        <f>(M111*21)/100</f>
      </c>
      <c t="s">
        <v>27</v>
      </c>
    </row>
    <row r="112" spans="1:5" ht="12.75">
      <c r="A112" s="35" t="s">
        <v>54</v>
      </c>
      <c r="E112" s="39" t="s">
        <v>55</v>
      </c>
    </row>
    <row r="113" spans="1:5" ht="76.5">
      <c r="A113" s="35" t="s">
        <v>56</v>
      </c>
      <c r="E113" s="40" t="s">
        <v>4680</v>
      </c>
    </row>
    <row r="114" spans="1:5" ht="114.75">
      <c r="A114" t="s">
        <v>57</v>
      </c>
      <c r="E114" s="39" t="s">
        <v>4218</v>
      </c>
    </row>
    <row r="115" spans="1:16" ht="12.75">
      <c r="A115" t="s">
        <v>49</v>
      </c>
      <c s="34" t="s">
        <v>183</v>
      </c>
      <c s="34" t="s">
        <v>4681</v>
      </c>
      <c s="35" t="s">
        <v>55</v>
      </c>
      <c s="6" t="s">
        <v>4682</v>
      </c>
      <c s="36" t="s">
        <v>104</v>
      </c>
      <c s="37">
        <v>6</v>
      </c>
      <c s="36">
        <v>0</v>
      </c>
      <c s="36">
        <f>ROUND(G115*H115,6)</f>
      </c>
      <c r="L115" s="38">
        <v>0</v>
      </c>
      <c s="32">
        <f>ROUND(ROUND(L115,2)*ROUND(G115,3),2)</f>
      </c>
      <c s="36" t="s">
        <v>3071</v>
      </c>
      <c>
        <f>(M115*21)/100</f>
      </c>
      <c t="s">
        <v>27</v>
      </c>
    </row>
    <row r="116" spans="1:5" ht="12.75">
      <c r="A116" s="35" t="s">
        <v>54</v>
      </c>
      <c r="E116" s="39" t="s">
        <v>55</v>
      </c>
    </row>
    <row r="117" spans="1:5" ht="25.5">
      <c r="A117" s="35" t="s">
        <v>56</v>
      </c>
      <c r="E117" s="40" t="s">
        <v>4683</v>
      </c>
    </row>
    <row r="118" spans="1:5" ht="127.5">
      <c r="A118" t="s">
        <v>57</v>
      </c>
      <c r="E118" s="39" t="s">
        <v>4583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5.xml><?xml version="1.0" encoding="utf-8"?>
<worksheet xmlns="http://schemas.openxmlformats.org/spreadsheetml/2006/main" xmlns:r="http://schemas.openxmlformats.org/officeDocument/2006/relationships">
  <dimension ref="A1:T13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3894</v>
      </c>
      <c s="41">
        <f>Rekapitulace!C81</f>
      </c>
      <c s="20" t="s">
        <v>0</v>
      </c>
      <c t="s">
        <v>23</v>
      </c>
      <c t="s">
        <v>27</v>
      </c>
    </row>
    <row r="4" spans="1:16" ht="32" customHeight="1">
      <c r="A4" s="24" t="s">
        <v>20</v>
      </c>
      <c s="25" t="s">
        <v>28</v>
      </c>
      <c s="27" t="s">
        <v>3894</v>
      </c>
      <c r="E4" s="26" t="s">
        <v>3895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COUNTIFS(L8:L136,"=0",A8:A136,"P")+COUNTIFS(L8:L136,"",A8:A136,"P")+SUM(Q8:Q136)</f>
      </c>
    </row>
    <row r="8" spans="1:13" ht="12.75">
      <c r="A8" t="s">
        <v>44</v>
      </c>
      <c r="C8" s="28" t="s">
        <v>4686</v>
      </c>
      <c r="E8" s="30" t="s">
        <v>4685</v>
      </c>
      <c r="J8" s="29">
        <f>0+J9+J22+J59+J76+J85+J102+J115</f>
      </c>
      <c s="29">
        <f>0+K9+K22+K59+K76+K85+K102+K115</f>
      </c>
      <c s="29">
        <f>0+L9+L22+L59+L76+L85+L102+L115</f>
      </c>
      <c s="29">
        <f>0+M9+M22+M59+M76+M85+M102+M115</f>
      </c>
    </row>
    <row r="9" spans="1:13" ht="12.75">
      <c r="A9" t="s">
        <v>46</v>
      </c>
      <c r="C9" s="31" t="s">
        <v>620</v>
      </c>
      <c r="E9" s="33" t="s">
        <v>621</v>
      </c>
      <c r="J9" s="32">
        <f>0</f>
      </c>
      <c s="32">
        <f>0</f>
      </c>
      <c s="32">
        <f>0+L10+L14+L18</f>
      </c>
      <c s="32">
        <f>0+M10+M14+M18</f>
      </c>
    </row>
    <row r="10" spans="1:16" ht="25.5">
      <c r="A10" t="s">
        <v>49</v>
      </c>
      <c s="34" t="s">
        <v>47</v>
      </c>
      <c s="34" t="s">
        <v>571</v>
      </c>
      <c s="35" t="s">
        <v>572</v>
      </c>
      <c s="6" t="s">
        <v>573</v>
      </c>
      <c s="36" t="s">
        <v>554</v>
      </c>
      <c s="37">
        <v>205.212</v>
      </c>
      <c s="36">
        <v>0</v>
      </c>
      <c s="36">
        <f>ROUND(G10*H10,6)</f>
      </c>
      <c r="L10" s="38">
        <v>0</v>
      </c>
      <c s="32">
        <f>ROUND(ROUND(L10,2)*ROUND(G10,3),2)</f>
      </c>
      <c s="36" t="s">
        <v>53</v>
      </c>
      <c>
        <f>(M10*21)/100</f>
      </c>
      <c t="s">
        <v>27</v>
      </c>
    </row>
    <row r="11" spans="1:5" ht="25.5">
      <c r="A11" s="35" t="s">
        <v>54</v>
      </c>
      <c r="E11" s="39" t="s">
        <v>555</v>
      </c>
    </row>
    <row r="12" spans="1:5" ht="25.5">
      <c r="A12" s="35" t="s">
        <v>56</v>
      </c>
      <c r="E12" s="40" t="s">
        <v>4658</v>
      </c>
    </row>
    <row r="13" spans="1:5" ht="165.75">
      <c r="A13" t="s">
        <v>57</v>
      </c>
      <c r="E13" s="39" t="s">
        <v>556</v>
      </c>
    </row>
    <row r="14" spans="1:16" ht="25.5">
      <c r="A14" t="s">
        <v>49</v>
      </c>
      <c s="34" t="s">
        <v>27</v>
      </c>
      <c s="34" t="s">
        <v>551</v>
      </c>
      <c s="35" t="s">
        <v>552</v>
      </c>
      <c s="6" t="s">
        <v>553</v>
      </c>
      <c s="36" t="s">
        <v>554</v>
      </c>
      <c s="37">
        <v>69.598</v>
      </c>
      <c s="36">
        <v>0</v>
      </c>
      <c s="36">
        <f>ROUND(G14*H14,6)</f>
      </c>
      <c r="L14" s="38">
        <v>0</v>
      </c>
      <c s="32">
        <f>ROUND(ROUND(L14,2)*ROUND(G14,3),2)</f>
      </c>
      <c s="36" t="s">
        <v>53</v>
      </c>
      <c>
        <f>(M14*21)/100</f>
      </c>
      <c t="s">
        <v>27</v>
      </c>
    </row>
    <row r="15" spans="1:5" ht="25.5">
      <c r="A15" s="35" t="s">
        <v>54</v>
      </c>
      <c r="E15" s="39" t="s">
        <v>555</v>
      </c>
    </row>
    <row r="16" spans="1:5" ht="102">
      <c r="A16" s="35" t="s">
        <v>56</v>
      </c>
      <c r="E16" s="40" t="s">
        <v>4659</v>
      </c>
    </row>
    <row r="17" spans="1:5" ht="165.75">
      <c r="A17" t="s">
        <v>57</v>
      </c>
      <c r="E17" s="39" t="s">
        <v>556</v>
      </c>
    </row>
    <row r="18" spans="1:16" ht="25.5">
      <c r="A18" t="s">
        <v>49</v>
      </c>
      <c s="34" t="s">
        <v>26</v>
      </c>
      <c s="34" t="s">
        <v>2787</v>
      </c>
      <c s="35" t="s">
        <v>2788</v>
      </c>
      <c s="6" t="s">
        <v>2789</v>
      </c>
      <c s="36" t="s">
        <v>554</v>
      </c>
      <c s="37">
        <v>29.233</v>
      </c>
      <c s="36">
        <v>0</v>
      </c>
      <c s="36">
        <f>ROUND(G18*H18,6)</f>
      </c>
      <c r="L18" s="38">
        <v>0</v>
      </c>
      <c s="32">
        <f>ROUND(ROUND(L18,2)*ROUND(G18,3),2)</f>
      </c>
      <c s="36" t="s">
        <v>53</v>
      </c>
      <c>
        <f>(M18*21)/100</f>
      </c>
      <c t="s">
        <v>27</v>
      </c>
    </row>
    <row r="19" spans="1:5" ht="25.5">
      <c r="A19" s="35" t="s">
        <v>54</v>
      </c>
      <c r="E19" s="39" t="s">
        <v>555</v>
      </c>
    </row>
    <row r="20" spans="1:5" ht="25.5">
      <c r="A20" s="35" t="s">
        <v>56</v>
      </c>
      <c r="E20" s="40" t="s">
        <v>4660</v>
      </c>
    </row>
    <row r="21" spans="1:5" ht="165.75">
      <c r="A21" t="s">
        <v>57</v>
      </c>
      <c r="E21" s="39" t="s">
        <v>556</v>
      </c>
    </row>
    <row r="22" spans="1:13" ht="12.75">
      <c r="A22" t="s">
        <v>46</v>
      </c>
      <c r="C22" s="31" t="s">
        <v>47</v>
      </c>
      <c r="E22" s="33" t="s">
        <v>86</v>
      </c>
      <c r="J22" s="32">
        <f>0</f>
      </c>
      <c s="32">
        <f>0</f>
      </c>
      <c s="32">
        <f>0+L23+L27+L31+L35+L39+L43+L47+L51+L55</f>
      </c>
      <c s="32">
        <f>0+M23+M27+M31+M35+M39+M43+M47+M51+M55</f>
      </c>
    </row>
    <row r="23" spans="1:16" ht="12.75">
      <c r="A23" t="s">
        <v>49</v>
      </c>
      <c s="34" t="s">
        <v>65</v>
      </c>
      <c s="34" t="s">
        <v>3289</v>
      </c>
      <c s="35" t="s">
        <v>55</v>
      </c>
      <c s="6" t="s">
        <v>99</v>
      </c>
      <c s="36" t="s">
        <v>100</v>
      </c>
      <c s="37">
        <v>61.405</v>
      </c>
      <c s="36">
        <v>0</v>
      </c>
      <c s="36">
        <f>ROUND(G23*H23,6)</f>
      </c>
      <c r="L23" s="38">
        <v>0</v>
      </c>
      <c s="32">
        <f>ROUND(ROUND(L23,2)*ROUND(G23,3),2)</f>
      </c>
      <c s="36" t="s">
        <v>3071</v>
      </c>
      <c>
        <f>(M23*21)/100</f>
      </c>
      <c t="s">
        <v>27</v>
      </c>
    </row>
    <row r="24" spans="1:5" ht="12.75">
      <c r="A24" s="35" t="s">
        <v>54</v>
      </c>
      <c r="E24" s="39" t="s">
        <v>55</v>
      </c>
    </row>
    <row r="25" spans="1:5" ht="89.25">
      <c r="A25" s="35" t="s">
        <v>56</v>
      </c>
      <c r="E25" s="40" t="s">
        <v>4687</v>
      </c>
    </row>
    <row r="26" spans="1:5" ht="38.25">
      <c r="A26" t="s">
        <v>57</v>
      </c>
      <c r="E26" s="39" t="s">
        <v>3903</v>
      </c>
    </row>
    <row r="27" spans="1:16" ht="12.75">
      <c r="A27" t="s">
        <v>49</v>
      </c>
      <c s="34" t="s">
        <v>70</v>
      </c>
      <c s="34" t="s">
        <v>3133</v>
      </c>
      <c s="35" t="s">
        <v>55</v>
      </c>
      <c s="6" t="s">
        <v>3134</v>
      </c>
      <c s="36" t="s">
        <v>108</v>
      </c>
      <c s="37">
        <v>5.082</v>
      </c>
      <c s="36">
        <v>0</v>
      </c>
      <c s="36">
        <f>ROUND(G27*H27,6)</f>
      </c>
      <c r="L27" s="38">
        <v>0</v>
      </c>
      <c s="32">
        <f>ROUND(ROUND(L27,2)*ROUND(G27,3),2)</f>
      </c>
      <c s="36" t="s">
        <v>3071</v>
      </c>
      <c>
        <f>(M27*21)/100</f>
      </c>
      <c t="s">
        <v>27</v>
      </c>
    </row>
    <row r="28" spans="1:5" ht="12.75">
      <c r="A28" s="35" t="s">
        <v>54</v>
      </c>
      <c r="E28" s="39" t="s">
        <v>55</v>
      </c>
    </row>
    <row r="29" spans="1:5" ht="102">
      <c r="A29" s="35" t="s">
        <v>56</v>
      </c>
      <c r="E29" s="40" t="s">
        <v>4688</v>
      </c>
    </row>
    <row r="30" spans="1:5" ht="38.25">
      <c r="A30" t="s">
        <v>57</v>
      </c>
      <c r="E30" s="39" t="s">
        <v>3136</v>
      </c>
    </row>
    <row r="31" spans="1:16" ht="12.75">
      <c r="A31" t="s">
        <v>49</v>
      </c>
      <c s="34" t="s">
        <v>75</v>
      </c>
      <c s="34" t="s">
        <v>3905</v>
      </c>
      <c s="35" t="s">
        <v>55</v>
      </c>
      <c s="6" t="s">
        <v>3906</v>
      </c>
      <c s="36" t="s">
        <v>108</v>
      </c>
      <c s="37">
        <v>100.884</v>
      </c>
      <c s="36">
        <v>0</v>
      </c>
      <c s="36">
        <f>ROUND(G31*H31,6)</f>
      </c>
      <c r="L31" s="38">
        <v>0</v>
      </c>
      <c s="32">
        <f>ROUND(ROUND(L31,2)*ROUND(G31,3),2)</f>
      </c>
      <c s="36" t="s">
        <v>3071</v>
      </c>
      <c>
        <f>(M31*21)/100</f>
      </c>
      <c t="s">
        <v>27</v>
      </c>
    </row>
    <row r="32" spans="1:5" ht="12.75">
      <c r="A32" s="35" t="s">
        <v>54</v>
      </c>
      <c r="E32" s="39" t="s">
        <v>55</v>
      </c>
    </row>
    <row r="33" spans="1:5" ht="114.75">
      <c r="A33" s="35" t="s">
        <v>56</v>
      </c>
      <c r="E33" s="40" t="s">
        <v>4689</v>
      </c>
    </row>
    <row r="34" spans="1:5" ht="318.75">
      <c r="A34" t="s">
        <v>57</v>
      </c>
      <c r="E34" s="39" t="s">
        <v>4157</v>
      </c>
    </row>
    <row r="35" spans="1:16" ht="12.75">
      <c r="A35" t="s">
        <v>49</v>
      </c>
      <c s="34" t="s">
        <v>110</v>
      </c>
      <c s="34" t="s">
        <v>3909</v>
      </c>
      <c s="35" t="s">
        <v>55</v>
      </c>
      <c s="6" t="s">
        <v>3910</v>
      </c>
      <c s="36" t="s">
        <v>108</v>
      </c>
      <c s="37">
        <v>100.884</v>
      </c>
      <c s="36">
        <v>0</v>
      </c>
      <c s="36">
        <f>ROUND(G35*H35,6)</f>
      </c>
      <c r="L35" s="38">
        <v>0</v>
      </c>
      <c s="32">
        <f>ROUND(ROUND(L35,2)*ROUND(G35,3),2)</f>
      </c>
      <c s="36" t="s">
        <v>3071</v>
      </c>
      <c>
        <f>(M35*21)/100</f>
      </c>
      <c t="s">
        <v>27</v>
      </c>
    </row>
    <row r="36" spans="1:5" ht="12.75">
      <c r="A36" s="35" t="s">
        <v>54</v>
      </c>
      <c r="E36" s="39" t="s">
        <v>55</v>
      </c>
    </row>
    <row r="37" spans="1:5" ht="12.75">
      <c r="A37" s="35" t="s">
        <v>56</v>
      </c>
      <c r="E37" s="40" t="s">
        <v>4690</v>
      </c>
    </row>
    <row r="38" spans="1:5" ht="191.25">
      <c r="A38" t="s">
        <v>57</v>
      </c>
      <c r="E38" s="39" t="s">
        <v>3912</v>
      </c>
    </row>
    <row r="39" spans="1:16" ht="12.75">
      <c r="A39" t="s">
        <v>49</v>
      </c>
      <c s="34" t="s">
        <v>114</v>
      </c>
      <c s="34" t="s">
        <v>3156</v>
      </c>
      <c s="35" t="s">
        <v>55</v>
      </c>
      <c s="6" t="s">
        <v>3157</v>
      </c>
      <c s="36" t="s">
        <v>108</v>
      </c>
      <c s="37">
        <v>9</v>
      </c>
      <c s="36">
        <v>0</v>
      </c>
      <c s="36">
        <f>ROUND(G39*H39,6)</f>
      </c>
      <c r="L39" s="38">
        <v>0</v>
      </c>
      <c s="32">
        <f>ROUND(ROUND(L39,2)*ROUND(G39,3),2)</f>
      </c>
      <c s="36" t="s">
        <v>3071</v>
      </c>
      <c>
        <f>(M39*21)/100</f>
      </c>
      <c t="s">
        <v>27</v>
      </c>
    </row>
    <row r="40" spans="1:5" ht="12.75">
      <c r="A40" s="35" t="s">
        <v>54</v>
      </c>
      <c r="E40" s="39" t="s">
        <v>55</v>
      </c>
    </row>
    <row r="41" spans="1:5" ht="76.5">
      <c r="A41" s="35" t="s">
        <v>56</v>
      </c>
      <c r="E41" s="40" t="s">
        <v>4691</v>
      </c>
    </row>
    <row r="42" spans="1:5" ht="229.5">
      <c r="A42" t="s">
        <v>57</v>
      </c>
      <c r="E42" s="39" t="s">
        <v>3159</v>
      </c>
    </row>
    <row r="43" spans="1:16" ht="12.75">
      <c r="A43" t="s">
        <v>49</v>
      </c>
      <c s="34" t="s">
        <v>119</v>
      </c>
      <c s="34" t="s">
        <v>3695</v>
      </c>
      <c s="35" t="s">
        <v>55</v>
      </c>
      <c s="6" t="s">
        <v>3696</v>
      </c>
      <c s="36" t="s">
        <v>108</v>
      </c>
      <c s="37">
        <v>29.268</v>
      </c>
      <c s="36">
        <v>0</v>
      </c>
      <c s="36">
        <f>ROUND(G43*H43,6)</f>
      </c>
      <c r="L43" s="38">
        <v>0</v>
      </c>
      <c s="32">
        <f>ROUND(ROUND(L43,2)*ROUND(G43,3),2)</f>
      </c>
      <c s="36" t="s">
        <v>3071</v>
      </c>
      <c>
        <f>(M43*21)/100</f>
      </c>
      <c t="s">
        <v>27</v>
      </c>
    </row>
    <row r="44" spans="1:5" ht="12.75">
      <c r="A44" s="35" t="s">
        <v>54</v>
      </c>
      <c r="E44" s="39" t="s">
        <v>55</v>
      </c>
    </row>
    <row r="45" spans="1:5" ht="51">
      <c r="A45" s="35" t="s">
        <v>56</v>
      </c>
      <c r="E45" s="40" t="s">
        <v>4692</v>
      </c>
    </row>
    <row r="46" spans="1:5" ht="293.25">
      <c r="A46" t="s">
        <v>57</v>
      </c>
      <c r="E46" s="39" t="s">
        <v>3915</v>
      </c>
    </row>
    <row r="47" spans="1:16" ht="12.75">
      <c r="A47" t="s">
        <v>49</v>
      </c>
      <c s="34" t="s">
        <v>123</v>
      </c>
      <c s="34" t="s">
        <v>3916</v>
      </c>
      <c s="35" t="s">
        <v>55</v>
      </c>
      <c s="6" t="s">
        <v>3917</v>
      </c>
      <c s="36" t="s">
        <v>100</v>
      </c>
      <c s="37">
        <v>33.879</v>
      </c>
      <c s="36">
        <v>0</v>
      </c>
      <c s="36">
        <f>ROUND(G47*H47,6)</f>
      </c>
      <c r="L47" s="38">
        <v>0</v>
      </c>
      <c s="32">
        <f>ROUND(ROUND(L47,2)*ROUND(G47,3),2)</f>
      </c>
      <c s="36" t="s">
        <v>3071</v>
      </c>
      <c>
        <f>(M47*21)/100</f>
      </c>
      <c t="s">
        <v>27</v>
      </c>
    </row>
    <row r="48" spans="1:5" ht="12.75">
      <c r="A48" s="35" t="s">
        <v>54</v>
      </c>
      <c r="E48" s="39" t="s">
        <v>55</v>
      </c>
    </row>
    <row r="49" spans="1:5" ht="102">
      <c r="A49" s="35" t="s">
        <v>56</v>
      </c>
      <c r="E49" s="40" t="s">
        <v>4693</v>
      </c>
    </row>
    <row r="50" spans="1:5" ht="38.25">
      <c r="A50" t="s">
        <v>57</v>
      </c>
      <c r="E50" s="39" t="s">
        <v>3177</v>
      </c>
    </row>
    <row r="51" spans="1:16" ht="12.75">
      <c r="A51" t="s">
        <v>49</v>
      </c>
      <c s="34" t="s">
        <v>127</v>
      </c>
      <c s="34" t="s">
        <v>3919</v>
      </c>
      <c s="35" t="s">
        <v>55</v>
      </c>
      <c s="6" t="s">
        <v>3920</v>
      </c>
      <c s="36" t="s">
        <v>100</v>
      </c>
      <c s="37">
        <v>33.879</v>
      </c>
      <c s="36">
        <v>0</v>
      </c>
      <c s="36">
        <f>ROUND(G51*H51,6)</f>
      </c>
      <c r="L51" s="38">
        <v>0</v>
      </c>
      <c s="32">
        <f>ROUND(ROUND(L51,2)*ROUND(G51,3),2)</f>
      </c>
      <c s="36" t="s">
        <v>3071</v>
      </c>
      <c>
        <f>(M51*21)/100</f>
      </c>
      <c t="s">
        <v>27</v>
      </c>
    </row>
    <row r="52" spans="1:5" ht="12.75">
      <c r="A52" s="35" t="s">
        <v>54</v>
      </c>
      <c r="E52" s="39" t="s">
        <v>55</v>
      </c>
    </row>
    <row r="53" spans="1:5" ht="89.25">
      <c r="A53" s="35" t="s">
        <v>56</v>
      </c>
      <c r="E53" s="40" t="s">
        <v>4694</v>
      </c>
    </row>
    <row r="54" spans="1:5" ht="25.5">
      <c r="A54" t="s">
        <v>57</v>
      </c>
      <c r="E54" s="39" t="s">
        <v>3921</v>
      </c>
    </row>
    <row r="55" spans="1:16" ht="12.75">
      <c r="A55" t="s">
        <v>49</v>
      </c>
      <c s="34" t="s">
        <v>131</v>
      </c>
      <c s="34" t="s">
        <v>3186</v>
      </c>
      <c s="35" t="s">
        <v>55</v>
      </c>
      <c s="6" t="s">
        <v>3187</v>
      </c>
      <c s="36" t="s">
        <v>100</v>
      </c>
      <c s="37">
        <v>33.879</v>
      </c>
      <c s="36">
        <v>0</v>
      </c>
      <c s="36">
        <f>ROUND(G55*H55,6)</f>
      </c>
      <c r="L55" s="38">
        <v>0</v>
      </c>
      <c s="32">
        <f>ROUND(ROUND(L55,2)*ROUND(G55,3),2)</f>
      </c>
      <c s="36" t="s">
        <v>3071</v>
      </c>
      <c>
        <f>(M55*21)/100</f>
      </c>
      <c t="s">
        <v>27</v>
      </c>
    </row>
    <row r="56" spans="1:5" ht="12.75">
      <c r="A56" s="35" t="s">
        <v>54</v>
      </c>
      <c r="E56" s="39" t="s">
        <v>55</v>
      </c>
    </row>
    <row r="57" spans="1:5" ht="76.5">
      <c r="A57" s="35" t="s">
        <v>56</v>
      </c>
      <c r="E57" s="40" t="s">
        <v>4695</v>
      </c>
    </row>
    <row r="58" spans="1:5" ht="38.25">
      <c r="A58" t="s">
        <v>57</v>
      </c>
      <c r="E58" s="39" t="s">
        <v>3189</v>
      </c>
    </row>
    <row r="59" spans="1:13" ht="12.75">
      <c r="A59" t="s">
        <v>46</v>
      </c>
      <c r="C59" s="31" t="s">
        <v>27</v>
      </c>
      <c r="E59" s="33" t="s">
        <v>3194</v>
      </c>
      <c r="J59" s="32">
        <f>0</f>
      </c>
      <c s="32">
        <f>0</f>
      </c>
      <c s="32">
        <f>0+L60+L64+L68+L72</f>
      </c>
      <c s="32">
        <f>0+M60+M64+M68+M72</f>
      </c>
    </row>
    <row r="60" spans="1:16" ht="12.75">
      <c r="A60" t="s">
        <v>49</v>
      </c>
      <c s="34" t="s">
        <v>135</v>
      </c>
      <c s="34" t="s">
        <v>3922</v>
      </c>
      <c s="35" t="s">
        <v>55</v>
      </c>
      <c s="6" t="s">
        <v>3923</v>
      </c>
      <c s="36" t="s">
        <v>108</v>
      </c>
      <c s="37">
        <v>1.979</v>
      </c>
      <c s="36">
        <v>0</v>
      </c>
      <c s="36">
        <f>ROUND(G60*H60,6)</f>
      </c>
      <c r="L60" s="38">
        <v>0</v>
      </c>
      <c s="32">
        <f>ROUND(ROUND(L60,2)*ROUND(G60,3),2)</f>
      </c>
      <c s="36" t="s">
        <v>3071</v>
      </c>
      <c>
        <f>(M60*21)/100</f>
      </c>
      <c t="s">
        <v>27</v>
      </c>
    </row>
    <row r="61" spans="1:5" ht="12.75">
      <c r="A61" s="35" t="s">
        <v>54</v>
      </c>
      <c r="E61" s="39" t="s">
        <v>55</v>
      </c>
    </row>
    <row r="62" spans="1:5" ht="114.75">
      <c r="A62" s="35" t="s">
        <v>56</v>
      </c>
      <c r="E62" s="40" t="s">
        <v>4696</v>
      </c>
    </row>
    <row r="63" spans="1:5" ht="38.25">
      <c r="A63" t="s">
        <v>57</v>
      </c>
      <c r="E63" s="39" t="s">
        <v>3225</v>
      </c>
    </row>
    <row r="64" spans="1:16" ht="12.75">
      <c r="A64" t="s">
        <v>49</v>
      </c>
      <c s="34" t="s">
        <v>140</v>
      </c>
      <c s="34" t="s">
        <v>3925</v>
      </c>
      <c s="35" t="s">
        <v>55</v>
      </c>
      <c s="6" t="s">
        <v>3926</v>
      </c>
      <c s="36" t="s">
        <v>108</v>
      </c>
      <c s="37">
        <v>3.8</v>
      </c>
      <c s="36">
        <v>0</v>
      </c>
      <c s="36">
        <f>ROUND(G64*H64,6)</f>
      </c>
      <c r="L64" s="38">
        <v>0</v>
      </c>
      <c s="32">
        <f>ROUND(ROUND(L64,2)*ROUND(G64,3),2)</f>
      </c>
      <c s="36" t="s">
        <v>3071</v>
      </c>
      <c>
        <f>(M64*21)/100</f>
      </c>
      <c t="s">
        <v>27</v>
      </c>
    </row>
    <row r="65" spans="1:5" ht="12.75">
      <c r="A65" s="35" t="s">
        <v>54</v>
      </c>
      <c r="E65" s="39" t="s">
        <v>55</v>
      </c>
    </row>
    <row r="66" spans="1:5" ht="63.75">
      <c r="A66" s="35" t="s">
        <v>56</v>
      </c>
      <c r="E66" s="40" t="s">
        <v>4697</v>
      </c>
    </row>
    <row r="67" spans="1:5" ht="369.75">
      <c r="A67" t="s">
        <v>57</v>
      </c>
      <c r="E67" s="39" t="s">
        <v>3928</v>
      </c>
    </row>
    <row r="68" spans="1:16" ht="12.75">
      <c r="A68" t="s">
        <v>49</v>
      </c>
      <c s="34" t="s">
        <v>145</v>
      </c>
      <c s="34" t="s">
        <v>3929</v>
      </c>
      <c s="35" t="s">
        <v>55</v>
      </c>
      <c s="6" t="s">
        <v>3930</v>
      </c>
      <c s="36" t="s">
        <v>554</v>
      </c>
      <c s="37">
        <v>0.098</v>
      </c>
      <c s="36">
        <v>0</v>
      </c>
      <c s="36">
        <f>ROUND(G68*H68,6)</f>
      </c>
      <c r="L68" s="38">
        <v>0</v>
      </c>
      <c s="32">
        <f>ROUND(ROUND(L68,2)*ROUND(G68,3),2)</f>
      </c>
      <c s="36" t="s">
        <v>3071</v>
      </c>
      <c>
        <f>(M68*21)/100</f>
      </c>
      <c t="s">
        <v>27</v>
      </c>
    </row>
    <row r="69" spans="1:5" ht="12.75">
      <c r="A69" s="35" t="s">
        <v>54</v>
      </c>
      <c r="E69" s="39" t="s">
        <v>55</v>
      </c>
    </row>
    <row r="70" spans="1:5" ht="12.75">
      <c r="A70" s="35" t="s">
        <v>56</v>
      </c>
      <c r="E70" s="40" t="s">
        <v>4698</v>
      </c>
    </row>
    <row r="71" spans="1:5" ht="267.75">
      <c r="A71" t="s">
        <v>57</v>
      </c>
      <c r="E71" s="39" t="s">
        <v>3932</v>
      </c>
    </row>
    <row r="72" spans="1:16" ht="12.75">
      <c r="A72" t="s">
        <v>49</v>
      </c>
      <c s="34" t="s">
        <v>149</v>
      </c>
      <c s="34" t="s">
        <v>3933</v>
      </c>
      <c s="35" t="s">
        <v>55</v>
      </c>
      <c s="6" t="s">
        <v>3934</v>
      </c>
      <c s="36" t="s">
        <v>554</v>
      </c>
      <c s="37">
        <v>0.307</v>
      </c>
      <c s="36">
        <v>0</v>
      </c>
      <c s="36">
        <f>ROUND(G72*H72,6)</f>
      </c>
      <c r="L72" s="38">
        <v>0</v>
      </c>
      <c s="32">
        <f>ROUND(ROUND(L72,2)*ROUND(G72,3),2)</f>
      </c>
      <c s="36" t="s">
        <v>3071</v>
      </c>
      <c>
        <f>(M72*21)/100</f>
      </c>
      <c t="s">
        <v>27</v>
      </c>
    </row>
    <row r="73" spans="1:5" ht="12.75">
      <c r="A73" s="35" t="s">
        <v>54</v>
      </c>
      <c r="E73" s="39" t="s">
        <v>55</v>
      </c>
    </row>
    <row r="74" spans="1:5" ht="63.75">
      <c r="A74" s="35" t="s">
        <v>56</v>
      </c>
      <c r="E74" s="40" t="s">
        <v>4699</v>
      </c>
    </row>
    <row r="75" spans="1:5" ht="267.75">
      <c r="A75" t="s">
        <v>57</v>
      </c>
      <c r="E75" s="39" t="s">
        <v>3932</v>
      </c>
    </row>
    <row r="76" spans="1:13" ht="12.75">
      <c r="A76" t="s">
        <v>46</v>
      </c>
      <c r="C76" s="31" t="s">
        <v>26</v>
      </c>
      <c r="E76" s="33" t="s">
        <v>3532</v>
      </c>
      <c r="J76" s="32">
        <f>0</f>
      </c>
      <c s="32">
        <f>0</f>
      </c>
      <c s="32">
        <f>0+L77+L81</f>
      </c>
      <c s="32">
        <f>0+M77+M81</f>
      </c>
    </row>
    <row r="77" spans="1:16" ht="12.75">
      <c r="A77" t="s">
        <v>49</v>
      </c>
      <c s="34" t="s">
        <v>153</v>
      </c>
      <c s="34" t="s">
        <v>3948</v>
      </c>
      <c s="35" t="s">
        <v>55</v>
      </c>
      <c s="6" t="s">
        <v>3949</v>
      </c>
      <c s="36" t="s">
        <v>108</v>
      </c>
      <c s="37">
        <v>2.9</v>
      </c>
      <c s="36">
        <v>0</v>
      </c>
      <c s="36">
        <f>ROUND(G77*H77,6)</f>
      </c>
      <c r="L77" s="38">
        <v>0</v>
      </c>
      <c s="32">
        <f>ROUND(ROUND(L77,2)*ROUND(G77,3),2)</f>
      </c>
      <c s="36" t="s">
        <v>3071</v>
      </c>
      <c>
        <f>(M77*21)/100</f>
      </c>
      <c t="s">
        <v>27</v>
      </c>
    </row>
    <row r="78" spans="1:5" ht="12.75">
      <c r="A78" s="35" t="s">
        <v>54</v>
      </c>
      <c r="E78" s="39" t="s">
        <v>55</v>
      </c>
    </row>
    <row r="79" spans="1:5" ht="25.5">
      <c r="A79" s="35" t="s">
        <v>56</v>
      </c>
      <c r="E79" s="40" t="s">
        <v>4700</v>
      </c>
    </row>
    <row r="80" spans="1:5" ht="369.75">
      <c r="A80" t="s">
        <v>57</v>
      </c>
      <c r="E80" s="39" t="s">
        <v>3951</v>
      </c>
    </row>
    <row r="81" spans="1:16" ht="12.75">
      <c r="A81" t="s">
        <v>49</v>
      </c>
      <c s="34" t="s">
        <v>157</v>
      </c>
      <c s="34" t="s">
        <v>3952</v>
      </c>
      <c s="35" t="s">
        <v>55</v>
      </c>
      <c s="6" t="s">
        <v>3953</v>
      </c>
      <c s="36" t="s">
        <v>554</v>
      </c>
      <c s="37">
        <v>0.517</v>
      </c>
      <c s="36">
        <v>0</v>
      </c>
      <c s="36">
        <f>ROUND(G81*H81,6)</f>
      </c>
      <c r="L81" s="38">
        <v>0</v>
      </c>
      <c s="32">
        <f>ROUND(ROUND(L81,2)*ROUND(G81,3),2)</f>
      </c>
      <c s="36" t="s">
        <v>3071</v>
      </c>
      <c>
        <f>(M81*21)/100</f>
      </c>
      <c t="s">
        <v>27</v>
      </c>
    </row>
    <row r="82" spans="1:5" ht="12.75">
      <c r="A82" s="35" t="s">
        <v>54</v>
      </c>
      <c r="E82" s="39" t="s">
        <v>55</v>
      </c>
    </row>
    <row r="83" spans="1:5" ht="38.25">
      <c r="A83" s="35" t="s">
        <v>56</v>
      </c>
      <c r="E83" s="40" t="s">
        <v>4701</v>
      </c>
    </row>
    <row r="84" spans="1:5" ht="267.75">
      <c r="A84" t="s">
        <v>57</v>
      </c>
      <c r="E84" s="39" t="s">
        <v>3932</v>
      </c>
    </row>
    <row r="85" spans="1:13" ht="12.75">
      <c r="A85" t="s">
        <v>46</v>
      </c>
      <c r="C85" s="31" t="s">
        <v>65</v>
      </c>
      <c r="E85" s="33" t="s">
        <v>3215</v>
      </c>
      <c r="J85" s="32">
        <f>0</f>
      </c>
      <c s="32">
        <f>0</f>
      </c>
      <c s="32">
        <f>0+L86+L90+L94+L98</f>
      </c>
      <c s="32">
        <f>0+M86+M90+M94+M98</f>
      </c>
    </row>
    <row r="86" spans="1:16" ht="12.75">
      <c r="A86" t="s">
        <v>49</v>
      </c>
      <c s="34" t="s">
        <v>161</v>
      </c>
      <c s="34" t="s">
        <v>3216</v>
      </c>
      <c s="35" t="s">
        <v>55</v>
      </c>
      <c s="6" t="s">
        <v>3217</v>
      </c>
      <c s="36" t="s">
        <v>108</v>
      </c>
      <c s="37">
        <v>1.5</v>
      </c>
      <c s="36">
        <v>0</v>
      </c>
      <c s="36">
        <f>ROUND(G86*H86,6)</f>
      </c>
      <c r="L86" s="38">
        <v>0</v>
      </c>
      <c s="32">
        <f>ROUND(ROUND(L86,2)*ROUND(G86,3),2)</f>
      </c>
      <c s="36" t="s">
        <v>3071</v>
      </c>
      <c>
        <f>(M86*21)/100</f>
      </c>
      <c t="s">
        <v>27</v>
      </c>
    </row>
    <row r="87" spans="1:5" ht="12.75">
      <c r="A87" s="35" t="s">
        <v>54</v>
      </c>
      <c r="E87" s="39" t="s">
        <v>55</v>
      </c>
    </row>
    <row r="88" spans="1:5" ht="63.75">
      <c r="A88" s="35" t="s">
        <v>56</v>
      </c>
      <c r="E88" s="40" t="s">
        <v>4702</v>
      </c>
    </row>
    <row r="89" spans="1:5" ht="369.75">
      <c r="A89" t="s">
        <v>57</v>
      </c>
      <c r="E89" s="39" t="s">
        <v>3951</v>
      </c>
    </row>
    <row r="90" spans="1:16" ht="12.75">
      <c r="A90" t="s">
        <v>49</v>
      </c>
      <c s="34" t="s">
        <v>165</v>
      </c>
      <c s="34" t="s">
        <v>3956</v>
      </c>
      <c s="35" t="s">
        <v>55</v>
      </c>
      <c s="6" t="s">
        <v>3957</v>
      </c>
      <c s="36" t="s">
        <v>108</v>
      </c>
      <c s="37">
        <v>3.388</v>
      </c>
      <c s="36">
        <v>0</v>
      </c>
      <c s="36">
        <f>ROUND(G90*H90,6)</f>
      </c>
      <c r="L90" s="38">
        <v>0</v>
      </c>
      <c s="32">
        <f>ROUND(ROUND(L90,2)*ROUND(G90,3),2)</f>
      </c>
      <c s="36" t="s">
        <v>3071</v>
      </c>
      <c>
        <f>(M90*21)/100</f>
      </c>
      <c t="s">
        <v>27</v>
      </c>
    </row>
    <row r="91" spans="1:5" ht="12.75">
      <c r="A91" s="35" t="s">
        <v>54</v>
      </c>
      <c r="E91" s="39" t="s">
        <v>55</v>
      </c>
    </row>
    <row r="92" spans="1:5" ht="89.25">
      <c r="A92" s="35" t="s">
        <v>56</v>
      </c>
      <c r="E92" s="40" t="s">
        <v>4703</v>
      </c>
    </row>
    <row r="93" spans="1:5" ht="369.75">
      <c r="A93" t="s">
        <v>57</v>
      </c>
      <c r="E93" s="39" t="s">
        <v>3951</v>
      </c>
    </row>
    <row r="94" spans="1:16" ht="12.75">
      <c r="A94" t="s">
        <v>49</v>
      </c>
      <c s="34" t="s">
        <v>168</v>
      </c>
      <c s="34" t="s">
        <v>3959</v>
      </c>
      <c s="35" t="s">
        <v>55</v>
      </c>
      <c s="6" t="s">
        <v>3960</v>
      </c>
      <c s="36" t="s">
        <v>108</v>
      </c>
      <c s="37">
        <v>5.082</v>
      </c>
      <c s="36">
        <v>0</v>
      </c>
      <c s="36">
        <f>ROUND(G94*H94,6)</f>
      </c>
      <c r="L94" s="38">
        <v>0</v>
      </c>
      <c s="32">
        <f>ROUND(ROUND(L94,2)*ROUND(G94,3),2)</f>
      </c>
      <c s="36" t="s">
        <v>3071</v>
      </c>
      <c>
        <f>(M94*21)/100</f>
      </c>
      <c t="s">
        <v>27</v>
      </c>
    </row>
    <row r="95" spans="1:5" ht="12.75">
      <c r="A95" s="35" t="s">
        <v>54</v>
      </c>
      <c r="E95" s="39" t="s">
        <v>55</v>
      </c>
    </row>
    <row r="96" spans="1:5" ht="102">
      <c r="A96" s="35" t="s">
        <v>56</v>
      </c>
      <c r="E96" s="40" t="s">
        <v>4704</v>
      </c>
    </row>
    <row r="97" spans="1:5" ht="38.25">
      <c r="A97" t="s">
        <v>57</v>
      </c>
      <c r="E97" s="39" t="s">
        <v>3225</v>
      </c>
    </row>
    <row r="98" spans="1:16" ht="12.75">
      <c r="A98" t="s">
        <v>49</v>
      </c>
      <c s="34" t="s">
        <v>171</v>
      </c>
      <c s="34" t="s">
        <v>3226</v>
      </c>
      <c s="35" t="s">
        <v>55</v>
      </c>
      <c s="6" t="s">
        <v>3227</v>
      </c>
      <c s="36" t="s">
        <v>108</v>
      </c>
      <c s="37">
        <v>5.082</v>
      </c>
      <c s="36">
        <v>0</v>
      </c>
      <c s="36">
        <f>ROUND(G98*H98,6)</f>
      </c>
      <c r="L98" s="38">
        <v>0</v>
      </c>
      <c s="32">
        <f>ROUND(ROUND(L98,2)*ROUND(G98,3),2)</f>
      </c>
      <c s="36" t="s">
        <v>3071</v>
      </c>
      <c>
        <f>(M98*21)/100</f>
      </c>
      <c t="s">
        <v>27</v>
      </c>
    </row>
    <row r="99" spans="1:5" ht="12.75">
      <c r="A99" s="35" t="s">
        <v>54</v>
      </c>
      <c r="E99" s="39" t="s">
        <v>55</v>
      </c>
    </row>
    <row r="100" spans="1:5" ht="89.25">
      <c r="A100" s="35" t="s">
        <v>56</v>
      </c>
      <c r="E100" s="40" t="s">
        <v>4705</v>
      </c>
    </row>
    <row r="101" spans="1:5" ht="102">
      <c r="A101" t="s">
        <v>57</v>
      </c>
      <c r="E101" s="39" t="s">
        <v>3229</v>
      </c>
    </row>
    <row r="102" spans="1:13" ht="12.75">
      <c r="A102" t="s">
        <v>46</v>
      </c>
      <c r="C102" s="31" t="s">
        <v>110</v>
      </c>
      <c r="E102" s="33" t="s">
        <v>3963</v>
      </c>
      <c r="J102" s="32">
        <f>0</f>
      </c>
      <c s="32">
        <f>0</f>
      </c>
      <c s="32">
        <f>0+L103+L107+L111</f>
      </c>
      <c s="32">
        <f>0+M103+M107+M111</f>
      </c>
    </row>
    <row r="103" spans="1:16" ht="25.5">
      <c r="A103" t="s">
        <v>49</v>
      </c>
      <c s="34" t="s">
        <v>174</v>
      </c>
      <c s="34" t="s">
        <v>3964</v>
      </c>
      <c s="35" t="s">
        <v>55</v>
      </c>
      <c s="6" t="s">
        <v>3965</v>
      </c>
      <c s="36" t="s">
        <v>100</v>
      </c>
      <c s="37">
        <v>41.513</v>
      </c>
      <c s="36">
        <v>0</v>
      </c>
      <c s="36">
        <f>ROUND(G103*H103,6)</f>
      </c>
      <c r="L103" s="38">
        <v>0</v>
      </c>
      <c s="32">
        <f>ROUND(ROUND(L103,2)*ROUND(G103,3),2)</f>
      </c>
      <c s="36" t="s">
        <v>3071</v>
      </c>
      <c>
        <f>(M103*21)/100</f>
      </c>
      <c t="s">
        <v>27</v>
      </c>
    </row>
    <row r="104" spans="1:5" ht="12.75">
      <c r="A104" s="35" t="s">
        <v>54</v>
      </c>
      <c r="E104" s="39" t="s">
        <v>3966</v>
      </c>
    </row>
    <row r="105" spans="1:5" ht="25.5">
      <c r="A105" s="35" t="s">
        <v>56</v>
      </c>
      <c r="E105" s="40" t="s">
        <v>4675</v>
      </c>
    </row>
    <row r="106" spans="1:5" ht="191.25">
      <c r="A106" t="s">
        <v>57</v>
      </c>
      <c r="E106" s="39" t="s">
        <v>3968</v>
      </c>
    </row>
    <row r="107" spans="1:16" ht="25.5">
      <c r="A107" t="s">
        <v>49</v>
      </c>
      <c s="34" t="s">
        <v>177</v>
      </c>
      <c s="34" t="s">
        <v>3969</v>
      </c>
      <c s="35" t="s">
        <v>55</v>
      </c>
      <c s="6" t="s">
        <v>3970</v>
      </c>
      <c s="36" t="s">
        <v>100</v>
      </c>
      <c s="37">
        <v>83.026</v>
      </c>
      <c s="36">
        <v>0</v>
      </c>
      <c s="36">
        <f>ROUND(G107*H107,6)</f>
      </c>
      <c r="L107" s="38">
        <v>0</v>
      </c>
      <c s="32">
        <f>ROUND(ROUND(L107,2)*ROUND(G107,3),2)</f>
      </c>
      <c s="36" t="s">
        <v>3071</v>
      </c>
      <c>
        <f>(M107*21)/100</f>
      </c>
      <c t="s">
        <v>27</v>
      </c>
    </row>
    <row r="108" spans="1:5" ht="12.75">
      <c r="A108" s="35" t="s">
        <v>54</v>
      </c>
      <c r="E108" s="39" t="s">
        <v>3971</v>
      </c>
    </row>
    <row r="109" spans="1:5" ht="12.75">
      <c r="A109" s="35" t="s">
        <v>56</v>
      </c>
      <c r="E109" s="40" t="s">
        <v>4676</v>
      </c>
    </row>
    <row r="110" spans="1:5" ht="191.25">
      <c r="A110" t="s">
        <v>57</v>
      </c>
      <c r="E110" s="39" t="s">
        <v>3968</v>
      </c>
    </row>
    <row r="111" spans="1:16" ht="12.75">
      <c r="A111" t="s">
        <v>49</v>
      </c>
      <c s="34" t="s">
        <v>180</v>
      </c>
      <c s="34" t="s">
        <v>3973</v>
      </c>
      <c s="35" t="s">
        <v>55</v>
      </c>
      <c s="6" t="s">
        <v>3974</v>
      </c>
      <c s="36" t="s">
        <v>100</v>
      </c>
      <c s="37">
        <v>41.513</v>
      </c>
      <c s="36">
        <v>0</v>
      </c>
      <c s="36">
        <f>ROUND(G111*H111,6)</f>
      </c>
      <c r="L111" s="38">
        <v>0</v>
      </c>
      <c s="32">
        <f>ROUND(ROUND(L111,2)*ROUND(G111,3),2)</f>
      </c>
      <c s="36" t="s">
        <v>3071</v>
      </c>
      <c>
        <f>(M111*21)/100</f>
      </c>
      <c t="s">
        <v>27</v>
      </c>
    </row>
    <row r="112" spans="1:5" ht="12.75">
      <c r="A112" s="35" t="s">
        <v>54</v>
      </c>
      <c r="E112" s="39" t="s">
        <v>55</v>
      </c>
    </row>
    <row r="113" spans="1:5" ht="51">
      <c r="A113" s="35" t="s">
        <v>56</v>
      </c>
      <c r="E113" s="40" t="s">
        <v>4677</v>
      </c>
    </row>
    <row r="114" spans="1:5" ht="38.25">
      <c r="A114" t="s">
        <v>57</v>
      </c>
      <c r="E114" s="39" t="s">
        <v>3976</v>
      </c>
    </row>
    <row r="115" spans="1:13" ht="12.75">
      <c r="A115" t="s">
        <v>46</v>
      </c>
      <c r="C115" s="31" t="s">
        <v>119</v>
      </c>
      <c r="E115" s="33" t="s">
        <v>3562</v>
      </c>
      <c r="J115" s="32">
        <f>0</f>
      </c>
      <c s="32">
        <f>0</f>
      </c>
      <c s="32">
        <f>0+L116+L120+L124+L128+L132+L136</f>
      </c>
      <c s="32">
        <f>0+M116+M120+M124+M128+M132+M136</f>
      </c>
    </row>
    <row r="116" spans="1:16" ht="12.75">
      <c r="A116" t="s">
        <v>49</v>
      </c>
      <c s="34" t="s">
        <v>183</v>
      </c>
      <c s="34" t="s">
        <v>4706</v>
      </c>
      <c s="35" t="s">
        <v>55</v>
      </c>
      <c s="6" t="s">
        <v>4707</v>
      </c>
      <c s="36" t="s">
        <v>104</v>
      </c>
      <c s="37">
        <v>7.4</v>
      </c>
      <c s="36">
        <v>0</v>
      </c>
      <c s="36">
        <f>ROUND(G116*H116,6)</f>
      </c>
      <c r="L116" s="38">
        <v>0</v>
      </c>
      <c s="32">
        <f>ROUND(ROUND(L116,2)*ROUND(G116,3),2)</f>
      </c>
      <c s="36" t="s">
        <v>53</v>
      </c>
      <c>
        <f>(M116*21)/100</f>
      </c>
      <c t="s">
        <v>27</v>
      </c>
    </row>
    <row r="117" spans="1:5" ht="12.75">
      <c r="A117" s="35" t="s">
        <v>54</v>
      </c>
      <c r="E117" s="39" t="s">
        <v>55</v>
      </c>
    </row>
    <row r="118" spans="1:5" ht="38.25">
      <c r="A118" s="35" t="s">
        <v>56</v>
      </c>
      <c r="E118" s="40" t="s">
        <v>4708</v>
      </c>
    </row>
    <row r="119" spans="1:5" ht="63.75">
      <c r="A119" t="s">
        <v>57</v>
      </c>
      <c r="E119" s="39" t="s">
        <v>3429</v>
      </c>
    </row>
    <row r="120" spans="1:16" ht="12.75">
      <c r="A120" t="s">
        <v>49</v>
      </c>
      <c s="34" t="s">
        <v>187</v>
      </c>
      <c s="34" t="s">
        <v>3981</v>
      </c>
      <c s="35" t="s">
        <v>55</v>
      </c>
      <c s="6" t="s">
        <v>3982</v>
      </c>
      <c s="36" t="s">
        <v>100</v>
      </c>
      <c s="37">
        <v>16.016</v>
      </c>
      <c s="36">
        <v>0</v>
      </c>
      <c s="36">
        <f>ROUND(G120*H120,6)</f>
      </c>
      <c r="L120" s="38">
        <v>0</v>
      </c>
      <c s="32">
        <f>ROUND(ROUND(L120,2)*ROUND(G120,3),2)</f>
      </c>
      <c s="36" t="s">
        <v>3071</v>
      </c>
      <c>
        <f>(M120*21)/100</f>
      </c>
      <c t="s">
        <v>27</v>
      </c>
    </row>
    <row r="121" spans="1:5" ht="12.75">
      <c r="A121" s="35" t="s">
        <v>54</v>
      </c>
      <c r="E121" s="39" t="s">
        <v>55</v>
      </c>
    </row>
    <row r="122" spans="1:5" ht="38.25">
      <c r="A122" s="35" t="s">
        <v>56</v>
      </c>
      <c r="E122" s="40" t="s">
        <v>4709</v>
      </c>
    </row>
    <row r="123" spans="1:5" ht="63.75">
      <c r="A123" t="s">
        <v>57</v>
      </c>
      <c r="E123" s="39" t="s">
        <v>3984</v>
      </c>
    </row>
    <row r="124" spans="1:16" ht="12.75">
      <c r="A124" t="s">
        <v>49</v>
      </c>
      <c s="34" t="s">
        <v>191</v>
      </c>
      <c s="34" t="s">
        <v>3985</v>
      </c>
      <c s="35" t="s">
        <v>55</v>
      </c>
      <c s="6" t="s">
        <v>3986</v>
      </c>
      <c s="36" t="s">
        <v>3987</v>
      </c>
      <c s="37">
        <v>0.754</v>
      </c>
      <c s="36">
        <v>0</v>
      </c>
      <c s="36">
        <f>ROUND(G124*H124,6)</f>
      </c>
      <c r="L124" s="38">
        <v>0</v>
      </c>
      <c s="32">
        <f>ROUND(ROUND(L124,2)*ROUND(G124,3),2)</f>
      </c>
      <c s="36" t="s">
        <v>3071</v>
      </c>
      <c>
        <f>(M124*21)/100</f>
      </c>
      <c t="s">
        <v>27</v>
      </c>
    </row>
    <row r="125" spans="1:5" ht="12.75">
      <c r="A125" s="35" t="s">
        <v>54</v>
      </c>
      <c r="E125" s="39" t="s">
        <v>55</v>
      </c>
    </row>
    <row r="126" spans="1:5" ht="102">
      <c r="A126" s="35" t="s">
        <v>56</v>
      </c>
      <c r="E126" s="40" t="s">
        <v>4710</v>
      </c>
    </row>
    <row r="127" spans="1:5" ht="357">
      <c r="A127" t="s">
        <v>57</v>
      </c>
      <c r="E127" s="39" t="s">
        <v>3989</v>
      </c>
    </row>
    <row r="128" spans="1:16" ht="12.75">
      <c r="A128" t="s">
        <v>49</v>
      </c>
      <c s="34" t="s">
        <v>195</v>
      </c>
      <c s="34" t="s">
        <v>3990</v>
      </c>
      <c s="35" t="s">
        <v>55</v>
      </c>
      <c s="6" t="s">
        <v>3991</v>
      </c>
      <c s="36" t="s">
        <v>108</v>
      </c>
      <c s="37">
        <v>15.55</v>
      </c>
      <c s="36">
        <v>0</v>
      </c>
      <c s="36">
        <f>ROUND(G128*H128,6)</f>
      </c>
      <c r="L128" s="38">
        <v>0</v>
      </c>
      <c s="32">
        <f>ROUND(ROUND(L128,2)*ROUND(G128,3),2)</f>
      </c>
      <c s="36" t="s">
        <v>3071</v>
      </c>
      <c>
        <f>(M128*21)/100</f>
      </c>
      <c t="s">
        <v>27</v>
      </c>
    </row>
    <row r="129" spans="1:5" ht="12.75">
      <c r="A129" s="35" t="s">
        <v>54</v>
      </c>
      <c r="E129" s="39" t="s">
        <v>55</v>
      </c>
    </row>
    <row r="130" spans="1:5" ht="102">
      <c r="A130" s="35" t="s">
        <v>56</v>
      </c>
      <c r="E130" s="40" t="s">
        <v>4711</v>
      </c>
    </row>
    <row r="131" spans="1:5" ht="114.75">
      <c r="A131" t="s">
        <v>57</v>
      </c>
      <c r="E131" s="39" t="s">
        <v>4218</v>
      </c>
    </row>
    <row r="132" spans="1:16" ht="12.75">
      <c r="A132" t="s">
        <v>49</v>
      </c>
      <c s="34" t="s">
        <v>200</v>
      </c>
      <c s="34" t="s">
        <v>3993</v>
      </c>
      <c s="35" t="s">
        <v>55</v>
      </c>
      <c s="6" t="s">
        <v>3994</v>
      </c>
      <c s="36" t="s">
        <v>108</v>
      </c>
      <c s="37">
        <v>15.958</v>
      </c>
      <c s="36">
        <v>0</v>
      </c>
      <c s="36">
        <f>ROUND(G132*H132,6)</f>
      </c>
      <c r="L132" s="38">
        <v>0</v>
      </c>
      <c s="32">
        <f>ROUND(ROUND(L132,2)*ROUND(G132,3),2)</f>
      </c>
      <c s="36" t="s">
        <v>3071</v>
      </c>
      <c>
        <f>(M132*21)/100</f>
      </c>
      <c t="s">
        <v>27</v>
      </c>
    </row>
    <row r="133" spans="1:5" ht="12.75">
      <c r="A133" s="35" t="s">
        <v>54</v>
      </c>
      <c r="E133" s="39" t="s">
        <v>55</v>
      </c>
    </row>
    <row r="134" spans="1:5" ht="38.25">
      <c r="A134" s="35" t="s">
        <v>56</v>
      </c>
      <c r="E134" s="40" t="s">
        <v>4712</v>
      </c>
    </row>
    <row r="135" spans="1:5" ht="114.75">
      <c r="A135" t="s">
        <v>57</v>
      </c>
      <c r="E135" s="39" t="s">
        <v>4218</v>
      </c>
    </row>
    <row r="136" spans="1:16" ht="12.75">
      <c r="A136" t="s">
        <v>49</v>
      </c>
      <c s="34" t="s">
        <v>206</v>
      </c>
      <c s="34" t="s">
        <v>4713</v>
      </c>
      <c s="35" t="s">
        <v>55</v>
      </c>
      <c s="6" t="s">
        <v>4714</v>
      </c>
      <c s="36" t="s">
        <v>104</v>
      </c>
      <c s="37">
        <v>7.5</v>
      </c>
      <c s="36">
        <v>0</v>
      </c>
      <c s="36">
        <f>ROUND(G136*H136,6)</f>
      </c>
      <c r="L136" s="38">
        <v>0</v>
      </c>
      <c s="32">
        <f>ROUND(ROUND(L136,2)*ROUND(G136,3),2)</f>
      </c>
      <c s="36" t="s">
        <v>3071</v>
      </c>
      <c>
        <f>(M136*21)/100</f>
      </c>
      <c t="s">
        <v>27</v>
      </c>
    </row>
    <row r="137" spans="1:5" ht="12.75">
      <c r="A137" s="35" t="s">
        <v>54</v>
      </c>
      <c r="E137" s="39" t="s">
        <v>55</v>
      </c>
    </row>
    <row r="138" spans="1:5" ht="25.5">
      <c r="A138" s="35" t="s">
        <v>56</v>
      </c>
      <c r="E138" s="40" t="s">
        <v>4715</v>
      </c>
    </row>
    <row r="139" spans="1:5" ht="127.5">
      <c r="A139" t="s">
        <v>57</v>
      </c>
      <c r="E139" s="39" t="s">
        <v>4583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6.xml><?xml version="1.0" encoding="utf-8"?>
<worksheet xmlns="http://schemas.openxmlformats.org/spreadsheetml/2006/main" xmlns:r="http://schemas.openxmlformats.org/officeDocument/2006/relationships">
  <dimension ref="A1:T10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3894</v>
      </c>
      <c s="41">
        <f>Rekapitulace!C81</f>
      </c>
      <c s="20" t="s">
        <v>0</v>
      </c>
      <c t="s">
        <v>23</v>
      </c>
      <c t="s">
        <v>27</v>
      </c>
    </row>
    <row r="4" spans="1:16" ht="32" customHeight="1">
      <c r="A4" s="24" t="s">
        <v>20</v>
      </c>
      <c s="25" t="s">
        <v>28</v>
      </c>
      <c s="27" t="s">
        <v>3894</v>
      </c>
      <c r="E4" s="26" t="s">
        <v>3895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COUNTIFS(L8:L103,"=0",A8:A103,"P")+COUNTIFS(L8:L103,"",A8:A103,"P")+SUM(Q8:Q103)</f>
      </c>
    </row>
    <row r="8" spans="1:13" ht="12.75">
      <c r="A8" t="s">
        <v>44</v>
      </c>
      <c r="C8" s="28" t="s">
        <v>4718</v>
      </c>
      <c r="E8" s="30" t="s">
        <v>4717</v>
      </c>
      <c r="J8" s="29">
        <f>0+J9+J18+J51+J68+J85+J98</f>
      </c>
      <c s="29">
        <f>0+K9+K18+K51+K68+K85+K98</f>
      </c>
      <c s="29">
        <f>0+L9+L18+L51+L68+L85+L98</f>
      </c>
      <c s="29">
        <f>0+M9+M18+M51+M68+M85+M98</f>
      </c>
    </row>
    <row r="9" spans="1:13" ht="12.75">
      <c r="A9" t="s">
        <v>46</v>
      </c>
      <c r="C9" s="31" t="s">
        <v>620</v>
      </c>
      <c r="E9" s="33" t="s">
        <v>621</v>
      </c>
      <c r="J9" s="32">
        <f>0</f>
      </c>
      <c s="32">
        <f>0</f>
      </c>
      <c s="32">
        <f>0+L10+L14</f>
      </c>
      <c s="32">
        <f>0+M10+M14</f>
      </c>
    </row>
    <row r="10" spans="1:16" ht="25.5">
      <c r="A10" t="s">
        <v>49</v>
      </c>
      <c s="34" t="s">
        <v>47</v>
      </c>
      <c s="34" t="s">
        <v>571</v>
      </c>
      <c s="35" t="s">
        <v>572</v>
      </c>
      <c s="6" t="s">
        <v>573</v>
      </c>
      <c s="36" t="s">
        <v>554</v>
      </c>
      <c s="37">
        <v>683.31</v>
      </c>
      <c s="36">
        <v>0</v>
      </c>
      <c s="36">
        <f>ROUND(G10*H10,6)</f>
      </c>
      <c r="L10" s="38">
        <v>0</v>
      </c>
      <c s="32">
        <f>ROUND(ROUND(L10,2)*ROUND(G10,3),2)</f>
      </c>
      <c s="36" t="s">
        <v>53</v>
      </c>
      <c>
        <f>(M10*21)/100</f>
      </c>
      <c t="s">
        <v>27</v>
      </c>
    </row>
    <row r="11" spans="1:5" ht="25.5">
      <c r="A11" s="35" t="s">
        <v>54</v>
      </c>
      <c r="E11" s="39" t="s">
        <v>555</v>
      </c>
    </row>
    <row r="12" spans="1:5" ht="25.5">
      <c r="A12" s="35" t="s">
        <v>56</v>
      </c>
      <c r="E12" s="40" t="s">
        <v>4719</v>
      </c>
    </row>
    <row r="13" spans="1:5" ht="165.75">
      <c r="A13" t="s">
        <v>57</v>
      </c>
      <c r="E13" s="39" t="s">
        <v>556</v>
      </c>
    </row>
    <row r="14" spans="1:16" ht="25.5">
      <c r="A14" t="s">
        <v>49</v>
      </c>
      <c s="34" t="s">
        <v>27</v>
      </c>
      <c s="34" t="s">
        <v>2787</v>
      </c>
      <c s="35" t="s">
        <v>2788</v>
      </c>
      <c s="6" t="s">
        <v>2789</v>
      </c>
      <c s="36" t="s">
        <v>554</v>
      </c>
      <c s="37">
        <v>79.693</v>
      </c>
      <c s="36">
        <v>0</v>
      </c>
      <c s="36">
        <f>ROUND(G14*H14,6)</f>
      </c>
      <c r="L14" s="38">
        <v>0</v>
      </c>
      <c s="32">
        <f>ROUND(ROUND(L14,2)*ROUND(G14,3),2)</f>
      </c>
      <c s="36" t="s">
        <v>53</v>
      </c>
      <c>
        <f>(M14*21)/100</f>
      </c>
      <c t="s">
        <v>27</v>
      </c>
    </row>
    <row r="15" spans="1:5" ht="25.5">
      <c r="A15" s="35" t="s">
        <v>54</v>
      </c>
      <c r="E15" s="39" t="s">
        <v>555</v>
      </c>
    </row>
    <row r="16" spans="1:5" ht="25.5">
      <c r="A16" s="35" t="s">
        <v>56</v>
      </c>
      <c r="E16" s="40" t="s">
        <v>4720</v>
      </c>
    </row>
    <row r="17" spans="1:5" ht="165.75">
      <c r="A17" t="s">
        <v>57</v>
      </c>
      <c r="E17" s="39" t="s">
        <v>556</v>
      </c>
    </row>
    <row r="18" spans="1:13" ht="12.75">
      <c r="A18" t="s">
        <v>46</v>
      </c>
      <c r="C18" s="31" t="s">
        <v>47</v>
      </c>
      <c r="E18" s="33" t="s">
        <v>86</v>
      </c>
      <c r="J18" s="32">
        <f>0</f>
      </c>
      <c s="32">
        <f>0</f>
      </c>
      <c s="32">
        <f>0+L19+L23+L27+L31+L35+L39+L43+L47</f>
      </c>
      <c s="32">
        <f>0+M19+M23+M27+M31+M35+M39+M43+M47</f>
      </c>
    </row>
    <row r="19" spans="1:16" ht="12.75">
      <c r="A19" t="s">
        <v>49</v>
      </c>
      <c s="34" t="s">
        <v>26</v>
      </c>
      <c s="34" t="s">
        <v>3289</v>
      </c>
      <c s="35" t="s">
        <v>55</v>
      </c>
      <c s="6" t="s">
        <v>99</v>
      </c>
      <c s="36" t="s">
        <v>100</v>
      </c>
      <c s="37">
        <v>247.971</v>
      </c>
      <c s="36">
        <v>0</v>
      </c>
      <c s="36">
        <f>ROUND(G19*H19,6)</f>
      </c>
      <c r="L19" s="38">
        <v>0</v>
      </c>
      <c s="32">
        <f>ROUND(ROUND(L19,2)*ROUND(G19,3),2)</f>
      </c>
      <c s="36" t="s">
        <v>3071</v>
      </c>
      <c>
        <f>(M19*21)/100</f>
      </c>
      <c t="s">
        <v>27</v>
      </c>
    </row>
    <row r="20" spans="1:5" ht="12.75">
      <c r="A20" s="35" t="s">
        <v>54</v>
      </c>
      <c r="E20" s="39" t="s">
        <v>55</v>
      </c>
    </row>
    <row r="21" spans="1:5" ht="89.25">
      <c r="A21" s="35" t="s">
        <v>56</v>
      </c>
      <c r="E21" s="40" t="s">
        <v>4721</v>
      </c>
    </row>
    <row r="22" spans="1:5" ht="38.25">
      <c r="A22" t="s">
        <v>57</v>
      </c>
      <c r="E22" s="39" t="s">
        <v>3903</v>
      </c>
    </row>
    <row r="23" spans="1:16" ht="12.75">
      <c r="A23" t="s">
        <v>49</v>
      </c>
      <c s="34" t="s">
        <v>65</v>
      </c>
      <c s="34" t="s">
        <v>3133</v>
      </c>
      <c s="35" t="s">
        <v>55</v>
      </c>
      <c s="6" t="s">
        <v>3134</v>
      </c>
      <c s="36" t="s">
        <v>108</v>
      </c>
      <c s="37">
        <v>37.195</v>
      </c>
      <c s="36">
        <v>0</v>
      </c>
      <c s="36">
        <f>ROUND(G23*H23,6)</f>
      </c>
      <c r="L23" s="38">
        <v>0</v>
      </c>
      <c s="32">
        <f>ROUND(ROUND(L23,2)*ROUND(G23,3),2)</f>
      </c>
      <c s="36" t="s">
        <v>3071</v>
      </c>
      <c>
        <f>(M23*21)/100</f>
      </c>
      <c t="s">
        <v>27</v>
      </c>
    </row>
    <row r="24" spans="1:5" ht="12.75">
      <c r="A24" s="35" t="s">
        <v>54</v>
      </c>
      <c r="E24" s="39" t="s">
        <v>55</v>
      </c>
    </row>
    <row r="25" spans="1:5" ht="102">
      <c r="A25" s="35" t="s">
        <v>56</v>
      </c>
      <c r="E25" s="40" t="s">
        <v>4722</v>
      </c>
    </row>
    <row r="26" spans="1:5" ht="38.25">
      <c r="A26" t="s">
        <v>57</v>
      </c>
      <c r="E26" s="39" t="s">
        <v>3136</v>
      </c>
    </row>
    <row r="27" spans="1:16" ht="12.75">
      <c r="A27" t="s">
        <v>49</v>
      </c>
      <c s="34" t="s">
        <v>70</v>
      </c>
      <c s="34" t="s">
        <v>3905</v>
      </c>
      <c s="35" t="s">
        <v>55</v>
      </c>
      <c s="6" t="s">
        <v>3906</v>
      </c>
      <c s="36" t="s">
        <v>108</v>
      </c>
      <c s="37">
        <v>341.655</v>
      </c>
      <c s="36">
        <v>0</v>
      </c>
      <c s="36">
        <f>ROUND(G27*H27,6)</f>
      </c>
      <c r="L27" s="38">
        <v>0</v>
      </c>
      <c s="32">
        <f>ROUND(ROUND(L27,2)*ROUND(G27,3),2)</f>
      </c>
      <c s="36" t="s">
        <v>3071</v>
      </c>
      <c>
        <f>(M27*21)/100</f>
      </c>
      <c t="s">
        <v>27</v>
      </c>
    </row>
    <row r="28" spans="1:5" ht="12.75">
      <c r="A28" s="35" t="s">
        <v>54</v>
      </c>
      <c r="E28" s="39" t="s">
        <v>55</v>
      </c>
    </row>
    <row r="29" spans="1:5" ht="114.75">
      <c r="A29" s="35" t="s">
        <v>56</v>
      </c>
      <c r="E29" s="40" t="s">
        <v>4723</v>
      </c>
    </row>
    <row r="30" spans="1:5" ht="318.75">
      <c r="A30" t="s">
        <v>57</v>
      </c>
      <c r="E30" s="39" t="s">
        <v>4157</v>
      </c>
    </row>
    <row r="31" spans="1:16" ht="12.75">
      <c r="A31" t="s">
        <v>49</v>
      </c>
      <c s="34" t="s">
        <v>75</v>
      </c>
      <c s="34" t="s">
        <v>3909</v>
      </c>
      <c s="35" t="s">
        <v>55</v>
      </c>
      <c s="6" t="s">
        <v>3910</v>
      </c>
      <c s="36" t="s">
        <v>108</v>
      </c>
      <c s="37">
        <v>341.655</v>
      </c>
      <c s="36">
        <v>0</v>
      </c>
      <c s="36">
        <f>ROUND(G31*H31,6)</f>
      </c>
      <c r="L31" s="38">
        <v>0</v>
      </c>
      <c s="32">
        <f>ROUND(ROUND(L31,2)*ROUND(G31,3),2)</f>
      </c>
      <c s="36" t="s">
        <v>3071</v>
      </c>
      <c>
        <f>(M31*21)/100</f>
      </c>
      <c t="s">
        <v>27</v>
      </c>
    </row>
    <row r="32" spans="1:5" ht="12.75">
      <c r="A32" s="35" t="s">
        <v>54</v>
      </c>
      <c r="E32" s="39" t="s">
        <v>55</v>
      </c>
    </row>
    <row r="33" spans="1:5" ht="25.5">
      <c r="A33" s="35" t="s">
        <v>56</v>
      </c>
      <c r="E33" s="40" t="s">
        <v>4724</v>
      </c>
    </row>
    <row r="34" spans="1:5" ht="191.25">
      <c r="A34" t="s">
        <v>57</v>
      </c>
      <c r="E34" s="39" t="s">
        <v>3912</v>
      </c>
    </row>
    <row r="35" spans="1:16" ht="12.75">
      <c r="A35" t="s">
        <v>49</v>
      </c>
      <c s="34" t="s">
        <v>110</v>
      </c>
      <c s="34" t="s">
        <v>3695</v>
      </c>
      <c s="35" t="s">
        <v>55</v>
      </c>
      <c s="6" t="s">
        <v>3696</v>
      </c>
      <c s="36" t="s">
        <v>108</v>
      </c>
      <c s="37">
        <v>303.053</v>
      </c>
      <c s="36">
        <v>0</v>
      </c>
      <c s="36">
        <f>ROUND(G35*H35,6)</f>
      </c>
      <c r="L35" s="38">
        <v>0</v>
      </c>
      <c s="32">
        <f>ROUND(ROUND(L35,2)*ROUND(G35,3),2)</f>
      </c>
      <c s="36" t="s">
        <v>3071</v>
      </c>
      <c>
        <f>(M35*21)/100</f>
      </c>
      <c t="s">
        <v>27</v>
      </c>
    </row>
    <row r="36" spans="1:5" ht="12.75">
      <c r="A36" s="35" t="s">
        <v>54</v>
      </c>
      <c r="E36" s="39" t="s">
        <v>55</v>
      </c>
    </row>
    <row r="37" spans="1:5" ht="25.5">
      <c r="A37" s="35" t="s">
        <v>56</v>
      </c>
      <c r="E37" s="40" t="s">
        <v>4725</v>
      </c>
    </row>
    <row r="38" spans="1:5" ht="293.25">
      <c r="A38" t="s">
        <v>57</v>
      </c>
      <c r="E38" s="39" t="s">
        <v>3915</v>
      </c>
    </row>
    <row r="39" spans="1:16" ht="12.75">
      <c r="A39" t="s">
        <v>49</v>
      </c>
      <c s="34" t="s">
        <v>114</v>
      </c>
      <c s="34" t="s">
        <v>3916</v>
      </c>
      <c s="35" t="s">
        <v>55</v>
      </c>
      <c s="6" t="s">
        <v>3917</v>
      </c>
      <c s="36" t="s">
        <v>100</v>
      </c>
      <c s="37">
        <v>247.971</v>
      </c>
      <c s="36">
        <v>0</v>
      </c>
      <c s="36">
        <f>ROUND(G39*H39,6)</f>
      </c>
      <c r="L39" s="38">
        <v>0</v>
      </c>
      <c s="32">
        <f>ROUND(ROUND(L39,2)*ROUND(G39,3),2)</f>
      </c>
      <c s="36" t="s">
        <v>3071</v>
      </c>
      <c>
        <f>(M39*21)/100</f>
      </c>
      <c t="s">
        <v>27</v>
      </c>
    </row>
    <row r="40" spans="1:5" ht="12.75">
      <c r="A40" s="35" t="s">
        <v>54</v>
      </c>
      <c r="E40" s="39" t="s">
        <v>55</v>
      </c>
    </row>
    <row r="41" spans="1:5" ht="89.25">
      <c r="A41" s="35" t="s">
        <v>56</v>
      </c>
      <c r="E41" s="40" t="s">
        <v>4726</v>
      </c>
    </row>
    <row r="42" spans="1:5" ht="38.25">
      <c r="A42" t="s">
        <v>57</v>
      </c>
      <c r="E42" s="39" t="s">
        <v>3177</v>
      </c>
    </row>
    <row r="43" spans="1:16" ht="12.75">
      <c r="A43" t="s">
        <v>49</v>
      </c>
      <c s="34" t="s">
        <v>119</v>
      </c>
      <c s="34" t="s">
        <v>3919</v>
      </c>
      <c s="35" t="s">
        <v>55</v>
      </c>
      <c s="6" t="s">
        <v>3920</v>
      </c>
      <c s="36" t="s">
        <v>100</v>
      </c>
      <c s="37">
        <v>247.971</v>
      </c>
      <c s="36">
        <v>0</v>
      </c>
      <c s="36">
        <f>ROUND(G43*H43,6)</f>
      </c>
      <c r="L43" s="38">
        <v>0</v>
      </c>
      <c s="32">
        <f>ROUND(ROUND(L43,2)*ROUND(G43,3),2)</f>
      </c>
      <c s="36" t="s">
        <v>3071</v>
      </c>
      <c>
        <f>(M43*21)/100</f>
      </c>
      <c t="s">
        <v>27</v>
      </c>
    </row>
    <row r="44" spans="1:5" ht="12.75">
      <c r="A44" s="35" t="s">
        <v>54</v>
      </c>
      <c r="E44" s="39" t="s">
        <v>55</v>
      </c>
    </row>
    <row r="45" spans="1:5" ht="89.25">
      <c r="A45" s="35" t="s">
        <v>56</v>
      </c>
      <c r="E45" s="40" t="s">
        <v>4726</v>
      </c>
    </row>
    <row r="46" spans="1:5" ht="25.5">
      <c r="A46" t="s">
        <v>57</v>
      </c>
      <c r="E46" s="39" t="s">
        <v>3921</v>
      </c>
    </row>
    <row r="47" spans="1:16" ht="12.75">
      <c r="A47" t="s">
        <v>49</v>
      </c>
      <c s="34" t="s">
        <v>123</v>
      </c>
      <c s="34" t="s">
        <v>3186</v>
      </c>
      <c s="35" t="s">
        <v>55</v>
      </c>
      <c s="6" t="s">
        <v>3187</v>
      </c>
      <c s="36" t="s">
        <v>100</v>
      </c>
      <c s="37">
        <v>247.971</v>
      </c>
      <c s="36">
        <v>0</v>
      </c>
      <c s="36">
        <f>ROUND(G47*H47,6)</f>
      </c>
      <c r="L47" s="38">
        <v>0</v>
      </c>
      <c s="32">
        <f>ROUND(ROUND(L47,2)*ROUND(G47,3),2)</f>
      </c>
      <c s="36" t="s">
        <v>3071</v>
      </c>
      <c>
        <f>(M47*21)/100</f>
      </c>
      <c t="s">
        <v>27</v>
      </c>
    </row>
    <row r="48" spans="1:5" ht="12.75">
      <c r="A48" s="35" t="s">
        <v>54</v>
      </c>
      <c r="E48" s="39" t="s">
        <v>55</v>
      </c>
    </row>
    <row r="49" spans="1:5" ht="89.25">
      <c r="A49" s="35" t="s">
        <v>56</v>
      </c>
      <c r="E49" s="40" t="s">
        <v>4726</v>
      </c>
    </row>
    <row r="50" spans="1:5" ht="38.25">
      <c r="A50" t="s">
        <v>57</v>
      </c>
      <c r="E50" s="39" t="s">
        <v>3189</v>
      </c>
    </row>
    <row r="51" spans="1:13" ht="12.75">
      <c r="A51" t="s">
        <v>46</v>
      </c>
      <c r="C51" s="31" t="s">
        <v>27</v>
      </c>
      <c r="E51" s="33" t="s">
        <v>3194</v>
      </c>
      <c r="J51" s="32">
        <f>0</f>
      </c>
      <c s="32">
        <f>0</f>
      </c>
      <c s="32">
        <f>0+L52+L56+L60+L64</f>
      </c>
      <c s="32">
        <f>0+M52+M56+M60+M64</f>
      </c>
    </row>
    <row r="52" spans="1:16" ht="12.75">
      <c r="A52" t="s">
        <v>49</v>
      </c>
      <c s="34" t="s">
        <v>127</v>
      </c>
      <c s="34" t="s">
        <v>3922</v>
      </c>
      <c s="35" t="s">
        <v>55</v>
      </c>
      <c s="6" t="s">
        <v>3923</v>
      </c>
      <c s="36" t="s">
        <v>108</v>
      </c>
      <c s="37">
        <v>3.856</v>
      </c>
      <c s="36">
        <v>0</v>
      </c>
      <c s="36">
        <f>ROUND(G52*H52,6)</f>
      </c>
      <c r="L52" s="38">
        <v>0</v>
      </c>
      <c s="32">
        <f>ROUND(ROUND(L52,2)*ROUND(G52,3),2)</f>
      </c>
      <c s="36" t="s">
        <v>3071</v>
      </c>
      <c>
        <f>(M52*21)/100</f>
      </c>
      <c t="s">
        <v>27</v>
      </c>
    </row>
    <row r="53" spans="1:5" ht="12.75">
      <c r="A53" s="35" t="s">
        <v>54</v>
      </c>
      <c r="E53" s="39" t="s">
        <v>55</v>
      </c>
    </row>
    <row r="54" spans="1:5" ht="102">
      <c r="A54" s="35" t="s">
        <v>56</v>
      </c>
      <c r="E54" s="40" t="s">
        <v>4727</v>
      </c>
    </row>
    <row r="55" spans="1:5" ht="38.25">
      <c r="A55" t="s">
        <v>57</v>
      </c>
      <c r="E55" s="39" t="s">
        <v>3225</v>
      </c>
    </row>
    <row r="56" spans="1:16" ht="12.75">
      <c r="A56" t="s">
        <v>49</v>
      </c>
      <c s="34" t="s">
        <v>131</v>
      </c>
      <c s="34" t="s">
        <v>3925</v>
      </c>
      <c s="35" t="s">
        <v>55</v>
      </c>
      <c s="6" t="s">
        <v>3926</v>
      </c>
      <c s="36" t="s">
        <v>108</v>
      </c>
      <c s="37">
        <v>11.336</v>
      </c>
      <c s="36">
        <v>0</v>
      </c>
      <c s="36">
        <f>ROUND(G56*H56,6)</f>
      </c>
      <c r="L56" s="38">
        <v>0</v>
      </c>
      <c s="32">
        <f>ROUND(ROUND(L56,2)*ROUND(G56,3),2)</f>
      </c>
      <c s="36" t="s">
        <v>3071</v>
      </c>
      <c>
        <f>(M56*21)/100</f>
      </c>
      <c t="s">
        <v>27</v>
      </c>
    </row>
    <row r="57" spans="1:5" ht="12.75">
      <c r="A57" s="35" t="s">
        <v>54</v>
      </c>
      <c r="E57" s="39" t="s">
        <v>55</v>
      </c>
    </row>
    <row r="58" spans="1:5" ht="102">
      <c r="A58" s="35" t="s">
        <v>56</v>
      </c>
      <c r="E58" s="40" t="s">
        <v>4728</v>
      </c>
    </row>
    <row r="59" spans="1:5" ht="369.75">
      <c r="A59" t="s">
        <v>57</v>
      </c>
      <c r="E59" s="39" t="s">
        <v>3928</v>
      </c>
    </row>
    <row r="60" spans="1:16" ht="12.75">
      <c r="A60" t="s">
        <v>49</v>
      </c>
      <c s="34" t="s">
        <v>135</v>
      </c>
      <c s="34" t="s">
        <v>3929</v>
      </c>
      <c s="35" t="s">
        <v>55</v>
      </c>
      <c s="6" t="s">
        <v>3930</v>
      </c>
      <c s="36" t="s">
        <v>554</v>
      </c>
      <c s="37">
        <v>0.215</v>
      </c>
      <c s="36">
        <v>0</v>
      </c>
      <c s="36">
        <f>ROUND(G60*H60,6)</f>
      </c>
      <c r="L60" s="38">
        <v>0</v>
      </c>
      <c s="32">
        <f>ROUND(ROUND(L60,2)*ROUND(G60,3),2)</f>
      </c>
      <c s="36" t="s">
        <v>3071</v>
      </c>
      <c>
        <f>(M60*21)/100</f>
      </c>
      <c t="s">
        <v>27</v>
      </c>
    </row>
    <row r="61" spans="1:5" ht="12.75">
      <c r="A61" s="35" t="s">
        <v>54</v>
      </c>
      <c r="E61" s="39" t="s">
        <v>55</v>
      </c>
    </row>
    <row r="62" spans="1:5" ht="38.25">
      <c r="A62" s="35" t="s">
        <v>56</v>
      </c>
      <c r="E62" s="40" t="s">
        <v>4729</v>
      </c>
    </row>
    <row r="63" spans="1:5" ht="267.75">
      <c r="A63" t="s">
        <v>57</v>
      </c>
      <c r="E63" s="39" t="s">
        <v>3932</v>
      </c>
    </row>
    <row r="64" spans="1:16" ht="12.75">
      <c r="A64" t="s">
        <v>49</v>
      </c>
      <c s="34" t="s">
        <v>140</v>
      </c>
      <c s="34" t="s">
        <v>3933</v>
      </c>
      <c s="35" t="s">
        <v>55</v>
      </c>
      <c s="6" t="s">
        <v>3934</v>
      </c>
      <c s="36" t="s">
        <v>554</v>
      </c>
      <c s="37">
        <v>0.573</v>
      </c>
      <c s="36">
        <v>0</v>
      </c>
      <c s="36">
        <f>ROUND(G64*H64,6)</f>
      </c>
      <c r="L64" s="38">
        <v>0</v>
      </c>
      <c s="32">
        <f>ROUND(ROUND(L64,2)*ROUND(G64,3),2)</f>
      </c>
      <c s="36" t="s">
        <v>3071</v>
      </c>
      <c>
        <f>(M64*21)/100</f>
      </c>
      <c t="s">
        <v>27</v>
      </c>
    </row>
    <row r="65" spans="1:5" ht="12.75">
      <c r="A65" s="35" t="s">
        <v>54</v>
      </c>
      <c r="E65" s="39" t="s">
        <v>55</v>
      </c>
    </row>
    <row r="66" spans="1:5" ht="76.5">
      <c r="A66" s="35" t="s">
        <v>56</v>
      </c>
      <c r="E66" s="40" t="s">
        <v>4730</v>
      </c>
    </row>
    <row r="67" spans="1:5" ht="267.75">
      <c r="A67" t="s">
        <v>57</v>
      </c>
      <c r="E67" s="39" t="s">
        <v>3932</v>
      </c>
    </row>
    <row r="68" spans="1:13" ht="12.75">
      <c r="A68" t="s">
        <v>46</v>
      </c>
      <c r="C68" s="31" t="s">
        <v>65</v>
      </c>
      <c r="E68" s="33" t="s">
        <v>3215</v>
      </c>
      <c r="J68" s="32">
        <f>0</f>
      </c>
      <c s="32">
        <f>0</f>
      </c>
      <c s="32">
        <f>0+L69+L73+L77+L81</f>
      </c>
      <c s="32">
        <f>0+M69+M73+M77+M81</f>
      </c>
    </row>
    <row r="69" spans="1:16" ht="12.75">
      <c r="A69" t="s">
        <v>49</v>
      </c>
      <c s="34" t="s">
        <v>145</v>
      </c>
      <c s="34" t="s">
        <v>3216</v>
      </c>
      <c s="35" t="s">
        <v>55</v>
      </c>
      <c s="6" t="s">
        <v>3217</v>
      </c>
      <c s="36" t="s">
        <v>108</v>
      </c>
      <c s="37">
        <v>3.4</v>
      </c>
      <c s="36">
        <v>0</v>
      </c>
      <c s="36">
        <f>ROUND(G69*H69,6)</f>
      </c>
      <c r="L69" s="38">
        <v>0</v>
      </c>
      <c s="32">
        <f>ROUND(ROUND(L69,2)*ROUND(G69,3),2)</f>
      </c>
      <c s="36" t="s">
        <v>3071</v>
      </c>
      <c>
        <f>(M69*21)/100</f>
      </c>
      <c t="s">
        <v>27</v>
      </c>
    </row>
    <row r="70" spans="1:5" ht="12.75">
      <c r="A70" s="35" t="s">
        <v>54</v>
      </c>
      <c r="E70" s="39" t="s">
        <v>55</v>
      </c>
    </row>
    <row r="71" spans="1:5" ht="38.25">
      <c r="A71" s="35" t="s">
        <v>56</v>
      </c>
      <c r="E71" s="40" t="s">
        <v>4731</v>
      </c>
    </row>
    <row r="72" spans="1:5" ht="369.75">
      <c r="A72" t="s">
        <v>57</v>
      </c>
      <c r="E72" s="39" t="s">
        <v>3951</v>
      </c>
    </row>
    <row r="73" spans="1:16" ht="12.75">
      <c r="A73" t="s">
        <v>49</v>
      </c>
      <c s="34" t="s">
        <v>149</v>
      </c>
      <c s="34" t="s">
        <v>3956</v>
      </c>
      <c s="35" t="s">
        <v>55</v>
      </c>
      <c s="6" t="s">
        <v>3957</v>
      </c>
      <c s="36" t="s">
        <v>108</v>
      </c>
      <c s="37">
        <v>6.052</v>
      </c>
      <c s="36">
        <v>0</v>
      </c>
      <c s="36">
        <f>ROUND(G73*H73,6)</f>
      </c>
      <c r="L73" s="38">
        <v>0</v>
      </c>
      <c s="32">
        <f>ROUND(ROUND(L73,2)*ROUND(G73,3),2)</f>
      </c>
      <c s="36" t="s">
        <v>3071</v>
      </c>
      <c>
        <f>(M73*21)/100</f>
      </c>
      <c t="s">
        <v>27</v>
      </c>
    </row>
    <row r="74" spans="1:5" ht="12.75">
      <c r="A74" s="35" t="s">
        <v>54</v>
      </c>
      <c r="E74" s="39" t="s">
        <v>55</v>
      </c>
    </row>
    <row r="75" spans="1:5" ht="102">
      <c r="A75" s="35" t="s">
        <v>56</v>
      </c>
      <c r="E75" s="40" t="s">
        <v>4732</v>
      </c>
    </row>
    <row r="76" spans="1:5" ht="369.75">
      <c r="A76" t="s">
        <v>57</v>
      </c>
      <c r="E76" s="39" t="s">
        <v>3951</v>
      </c>
    </row>
    <row r="77" spans="1:16" ht="12.75">
      <c r="A77" t="s">
        <v>49</v>
      </c>
      <c s="34" t="s">
        <v>153</v>
      </c>
      <c s="34" t="s">
        <v>3959</v>
      </c>
      <c s="35" t="s">
        <v>55</v>
      </c>
      <c s="6" t="s">
        <v>3960</v>
      </c>
      <c s="36" t="s">
        <v>108</v>
      </c>
      <c s="37">
        <v>4.817</v>
      </c>
      <c s="36">
        <v>0</v>
      </c>
      <c s="36">
        <f>ROUND(G77*H77,6)</f>
      </c>
      <c r="L77" s="38">
        <v>0</v>
      </c>
      <c s="32">
        <f>ROUND(ROUND(L77,2)*ROUND(G77,3),2)</f>
      </c>
      <c s="36" t="s">
        <v>3071</v>
      </c>
      <c>
        <f>(M77*21)/100</f>
      </c>
      <c t="s">
        <v>27</v>
      </c>
    </row>
    <row r="78" spans="1:5" ht="12.75">
      <c r="A78" s="35" t="s">
        <v>54</v>
      </c>
      <c r="E78" s="39" t="s">
        <v>55</v>
      </c>
    </row>
    <row r="79" spans="1:5" ht="102">
      <c r="A79" s="35" t="s">
        <v>56</v>
      </c>
      <c r="E79" s="40" t="s">
        <v>4733</v>
      </c>
    </row>
    <row r="80" spans="1:5" ht="38.25">
      <c r="A80" t="s">
        <v>57</v>
      </c>
      <c r="E80" s="39" t="s">
        <v>3225</v>
      </c>
    </row>
    <row r="81" spans="1:16" ht="12.75">
      <c r="A81" t="s">
        <v>49</v>
      </c>
      <c s="34" t="s">
        <v>157</v>
      </c>
      <c s="34" t="s">
        <v>3226</v>
      </c>
      <c s="35" t="s">
        <v>55</v>
      </c>
      <c s="6" t="s">
        <v>3227</v>
      </c>
      <c s="36" t="s">
        <v>108</v>
      </c>
      <c s="37">
        <v>7.225</v>
      </c>
      <c s="36">
        <v>0</v>
      </c>
      <c s="36">
        <f>ROUND(G81*H81,6)</f>
      </c>
      <c r="L81" s="38">
        <v>0</v>
      </c>
      <c s="32">
        <f>ROUND(ROUND(L81,2)*ROUND(G81,3),2)</f>
      </c>
      <c s="36" t="s">
        <v>3071</v>
      </c>
      <c>
        <f>(M81*21)/100</f>
      </c>
      <c t="s">
        <v>27</v>
      </c>
    </row>
    <row r="82" spans="1:5" ht="12.75">
      <c r="A82" s="35" t="s">
        <v>54</v>
      </c>
      <c r="E82" s="39" t="s">
        <v>55</v>
      </c>
    </row>
    <row r="83" spans="1:5" ht="89.25">
      <c r="A83" s="35" t="s">
        <v>56</v>
      </c>
      <c r="E83" s="40" t="s">
        <v>4734</v>
      </c>
    </row>
    <row r="84" spans="1:5" ht="102">
      <c r="A84" t="s">
        <v>57</v>
      </c>
      <c r="E84" s="39" t="s">
        <v>3229</v>
      </c>
    </row>
    <row r="85" spans="1:13" ht="12.75">
      <c r="A85" t="s">
        <v>46</v>
      </c>
      <c r="C85" s="31" t="s">
        <v>110</v>
      </c>
      <c r="E85" s="33" t="s">
        <v>3963</v>
      </c>
      <c r="J85" s="32">
        <f>0</f>
      </c>
      <c s="32">
        <f>0</f>
      </c>
      <c s="32">
        <f>0+L86+L90+L94</f>
      </c>
      <c s="32">
        <f>0+M86+M90+M94</f>
      </c>
    </row>
    <row r="86" spans="1:16" ht="25.5">
      <c r="A86" t="s">
        <v>49</v>
      </c>
      <c s="34" t="s">
        <v>161</v>
      </c>
      <c s="34" t="s">
        <v>3964</v>
      </c>
      <c s="35" t="s">
        <v>55</v>
      </c>
      <c s="6" t="s">
        <v>3965</v>
      </c>
      <c s="36" t="s">
        <v>100</v>
      </c>
      <c s="37">
        <v>85.86</v>
      </c>
      <c s="36">
        <v>0</v>
      </c>
      <c s="36">
        <f>ROUND(G86*H86,6)</f>
      </c>
      <c r="L86" s="38">
        <v>0</v>
      </c>
      <c s="32">
        <f>ROUND(ROUND(L86,2)*ROUND(G86,3),2)</f>
      </c>
      <c s="36" t="s">
        <v>3071</v>
      </c>
      <c>
        <f>(M86*21)/100</f>
      </c>
      <c t="s">
        <v>27</v>
      </c>
    </row>
    <row r="87" spans="1:5" ht="12.75">
      <c r="A87" s="35" t="s">
        <v>54</v>
      </c>
      <c r="E87" s="39" t="s">
        <v>3966</v>
      </c>
    </row>
    <row r="88" spans="1:5" ht="25.5">
      <c r="A88" s="35" t="s">
        <v>56</v>
      </c>
      <c r="E88" s="40" t="s">
        <v>4735</v>
      </c>
    </row>
    <row r="89" spans="1:5" ht="191.25">
      <c r="A89" t="s">
        <v>57</v>
      </c>
      <c r="E89" s="39" t="s">
        <v>3968</v>
      </c>
    </row>
    <row r="90" spans="1:16" ht="25.5">
      <c r="A90" t="s">
        <v>49</v>
      </c>
      <c s="34" t="s">
        <v>165</v>
      </c>
      <c s="34" t="s">
        <v>3969</v>
      </c>
      <c s="35" t="s">
        <v>55</v>
      </c>
      <c s="6" t="s">
        <v>3970</v>
      </c>
      <c s="36" t="s">
        <v>100</v>
      </c>
      <c s="37">
        <v>171.72</v>
      </c>
      <c s="36">
        <v>0</v>
      </c>
      <c s="36">
        <f>ROUND(G90*H90,6)</f>
      </c>
      <c r="L90" s="38">
        <v>0</v>
      </c>
      <c s="32">
        <f>ROUND(ROUND(L90,2)*ROUND(G90,3),2)</f>
      </c>
      <c s="36" t="s">
        <v>3071</v>
      </c>
      <c>
        <f>(M90*21)/100</f>
      </c>
      <c t="s">
        <v>27</v>
      </c>
    </row>
    <row r="91" spans="1:5" ht="12.75">
      <c r="A91" s="35" t="s">
        <v>54</v>
      </c>
      <c r="E91" s="39" t="s">
        <v>3971</v>
      </c>
    </row>
    <row r="92" spans="1:5" ht="12.75">
      <c r="A92" s="35" t="s">
        <v>56</v>
      </c>
      <c r="E92" s="40" t="s">
        <v>4736</v>
      </c>
    </row>
    <row r="93" spans="1:5" ht="191.25">
      <c r="A93" t="s">
        <v>57</v>
      </c>
      <c r="E93" s="39" t="s">
        <v>3968</v>
      </c>
    </row>
    <row r="94" spans="1:16" ht="12.75">
      <c r="A94" t="s">
        <v>49</v>
      </c>
      <c s="34" t="s">
        <v>168</v>
      </c>
      <c s="34" t="s">
        <v>3973</v>
      </c>
      <c s="35" t="s">
        <v>55</v>
      </c>
      <c s="6" t="s">
        <v>3974</v>
      </c>
      <c s="36" t="s">
        <v>100</v>
      </c>
      <c s="37">
        <v>85.86</v>
      </c>
      <c s="36">
        <v>0</v>
      </c>
      <c s="36">
        <f>ROUND(G94*H94,6)</f>
      </c>
      <c r="L94" s="38">
        <v>0</v>
      </c>
      <c s="32">
        <f>ROUND(ROUND(L94,2)*ROUND(G94,3),2)</f>
      </c>
      <c s="36" t="s">
        <v>3071</v>
      </c>
      <c>
        <f>(M94*21)/100</f>
      </c>
      <c t="s">
        <v>27</v>
      </c>
    </row>
    <row r="95" spans="1:5" ht="12.75">
      <c r="A95" s="35" t="s">
        <v>54</v>
      </c>
      <c r="E95" s="39" t="s">
        <v>55</v>
      </c>
    </row>
    <row r="96" spans="1:5" ht="38.25">
      <c r="A96" s="35" t="s">
        <v>56</v>
      </c>
      <c r="E96" s="40" t="s">
        <v>4737</v>
      </c>
    </row>
    <row r="97" spans="1:5" ht="38.25">
      <c r="A97" t="s">
        <v>57</v>
      </c>
      <c r="E97" s="39" t="s">
        <v>3976</v>
      </c>
    </row>
    <row r="98" spans="1:13" ht="12.75">
      <c r="A98" t="s">
        <v>46</v>
      </c>
      <c r="C98" s="31" t="s">
        <v>119</v>
      </c>
      <c r="E98" s="33" t="s">
        <v>3562</v>
      </c>
      <c r="J98" s="32">
        <f>0</f>
      </c>
      <c s="32">
        <f>0</f>
      </c>
      <c s="32">
        <f>0+L99+L103</f>
      </c>
      <c s="32">
        <f>0+M99+M103</f>
      </c>
    </row>
    <row r="99" spans="1:16" ht="12.75">
      <c r="A99" t="s">
        <v>49</v>
      </c>
      <c s="34" t="s">
        <v>171</v>
      </c>
      <c s="34" t="s">
        <v>4018</v>
      </c>
      <c s="35" t="s">
        <v>55</v>
      </c>
      <c s="6" t="s">
        <v>4019</v>
      </c>
      <c s="36" t="s">
        <v>104</v>
      </c>
      <c s="37">
        <v>16.2</v>
      </c>
      <c s="36">
        <v>0</v>
      </c>
      <c s="36">
        <f>ROUND(G99*H99,6)</f>
      </c>
      <c r="L99" s="38">
        <v>0</v>
      </c>
      <c s="32">
        <f>ROUND(ROUND(L99,2)*ROUND(G99,3),2)</f>
      </c>
      <c s="36" t="s">
        <v>53</v>
      </c>
      <c>
        <f>(M99*21)/100</f>
      </c>
      <c t="s">
        <v>27</v>
      </c>
    </row>
    <row r="100" spans="1:5" ht="12.75">
      <c r="A100" s="35" t="s">
        <v>54</v>
      </c>
      <c r="E100" s="39" t="s">
        <v>55</v>
      </c>
    </row>
    <row r="101" spans="1:5" ht="38.25">
      <c r="A101" s="35" t="s">
        <v>56</v>
      </c>
      <c r="E101" s="40" t="s">
        <v>4020</v>
      </c>
    </row>
    <row r="102" spans="1:5" ht="63.75">
      <c r="A102" t="s">
        <v>57</v>
      </c>
      <c r="E102" s="39" t="s">
        <v>3429</v>
      </c>
    </row>
    <row r="103" spans="1:16" ht="12.75">
      <c r="A103" t="s">
        <v>49</v>
      </c>
      <c s="34" t="s">
        <v>174</v>
      </c>
      <c s="34" t="s">
        <v>3990</v>
      </c>
      <c s="35" t="s">
        <v>55</v>
      </c>
      <c s="6" t="s">
        <v>3991</v>
      </c>
      <c s="36" t="s">
        <v>108</v>
      </c>
      <c s="37">
        <v>31.877</v>
      </c>
      <c s="36">
        <v>0</v>
      </c>
      <c s="36">
        <f>ROUND(G103*H103,6)</f>
      </c>
      <c r="L103" s="38">
        <v>0</v>
      </c>
      <c s="32">
        <f>ROUND(ROUND(L103,2)*ROUND(G103,3),2)</f>
      </c>
      <c s="36" t="s">
        <v>3071</v>
      </c>
      <c>
        <f>(M103*21)/100</f>
      </c>
      <c t="s">
        <v>27</v>
      </c>
    </row>
    <row r="104" spans="1:5" ht="12.75">
      <c r="A104" s="35" t="s">
        <v>54</v>
      </c>
      <c r="E104" s="39" t="s">
        <v>55</v>
      </c>
    </row>
    <row r="105" spans="1:5" ht="102">
      <c r="A105" s="35" t="s">
        <v>56</v>
      </c>
      <c r="E105" s="40" t="s">
        <v>4738</v>
      </c>
    </row>
    <row r="106" spans="1:5" ht="114.75">
      <c r="A106" t="s">
        <v>57</v>
      </c>
      <c r="E106" s="39" t="s">
        <v>4218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7.xml><?xml version="1.0" encoding="utf-8"?>
<worksheet xmlns="http://schemas.openxmlformats.org/spreadsheetml/2006/main" xmlns:r="http://schemas.openxmlformats.org/officeDocument/2006/relationships">
  <dimension ref="A1:T13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3894</v>
      </c>
      <c s="41">
        <f>Rekapitulace!C81</f>
      </c>
      <c s="20" t="s">
        <v>0</v>
      </c>
      <c t="s">
        <v>23</v>
      </c>
      <c t="s">
        <v>27</v>
      </c>
    </row>
    <row r="4" spans="1:16" ht="32" customHeight="1">
      <c r="A4" s="24" t="s">
        <v>20</v>
      </c>
      <c s="25" t="s">
        <v>28</v>
      </c>
      <c s="27" t="s">
        <v>3894</v>
      </c>
      <c r="E4" s="26" t="s">
        <v>3895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COUNTIFS(L8:L130,"=0",A8:A130,"P")+COUNTIFS(L8:L130,"",A8:A130,"P")+SUM(Q8:Q130)</f>
      </c>
    </row>
    <row r="8" spans="1:13" ht="12.75">
      <c r="A8" t="s">
        <v>44</v>
      </c>
      <c r="C8" s="28" t="s">
        <v>4741</v>
      </c>
      <c r="E8" s="30" t="s">
        <v>4740</v>
      </c>
      <c r="J8" s="29">
        <f>0+J9+J18+J51+J68+J73+J94+J107+J120+J125</f>
      </c>
      <c s="29">
        <f>0+K9+K18+K51+K68+K73+K94+K107+K120+K125</f>
      </c>
      <c s="29">
        <f>0+L9+L18+L51+L68+L73+L94+L107+L120+L125</f>
      </c>
      <c s="29">
        <f>0+M9+M18+M51+M68+M73+M94+M107+M120+M125</f>
      </c>
    </row>
    <row r="9" spans="1:13" ht="12.75">
      <c r="A9" t="s">
        <v>46</v>
      </c>
      <c r="C9" s="31" t="s">
        <v>620</v>
      </c>
      <c r="E9" s="33" t="s">
        <v>621</v>
      </c>
      <c r="J9" s="32">
        <f>0</f>
      </c>
      <c s="32">
        <f>0</f>
      </c>
      <c s="32">
        <f>0+L10+L14</f>
      </c>
      <c s="32">
        <f>0+M10+M14</f>
      </c>
    </row>
    <row r="10" spans="1:16" ht="25.5">
      <c r="A10" t="s">
        <v>49</v>
      </c>
      <c s="34" t="s">
        <v>47</v>
      </c>
      <c s="34" t="s">
        <v>571</v>
      </c>
      <c s="35" t="s">
        <v>572</v>
      </c>
      <c s="6" t="s">
        <v>573</v>
      </c>
      <c s="36" t="s">
        <v>554</v>
      </c>
      <c s="37">
        <v>825.904</v>
      </c>
      <c s="36">
        <v>0</v>
      </c>
      <c s="36">
        <f>ROUND(G10*H10,6)</f>
      </c>
      <c r="L10" s="38">
        <v>0</v>
      </c>
      <c s="32">
        <f>ROUND(ROUND(L10,2)*ROUND(G10,3),2)</f>
      </c>
      <c s="36" t="s">
        <v>53</v>
      </c>
      <c>
        <f>(M10*21)/100</f>
      </c>
      <c t="s">
        <v>27</v>
      </c>
    </row>
    <row r="11" spans="1:5" ht="25.5">
      <c r="A11" s="35" t="s">
        <v>54</v>
      </c>
      <c r="E11" s="39" t="s">
        <v>555</v>
      </c>
    </row>
    <row r="12" spans="1:5" ht="25.5">
      <c r="A12" s="35" t="s">
        <v>56</v>
      </c>
      <c r="E12" s="40" t="s">
        <v>4742</v>
      </c>
    </row>
    <row r="13" spans="1:5" ht="165.75">
      <c r="A13" t="s">
        <v>57</v>
      </c>
      <c r="E13" s="39" t="s">
        <v>556</v>
      </c>
    </row>
    <row r="14" spans="1:16" ht="25.5">
      <c r="A14" t="s">
        <v>49</v>
      </c>
      <c s="34" t="s">
        <v>27</v>
      </c>
      <c s="34" t="s">
        <v>2787</v>
      </c>
      <c s="35" t="s">
        <v>2788</v>
      </c>
      <c s="6" t="s">
        <v>2789</v>
      </c>
      <c s="36" t="s">
        <v>554</v>
      </c>
      <c s="37">
        <v>104.445</v>
      </c>
      <c s="36">
        <v>0</v>
      </c>
      <c s="36">
        <f>ROUND(G14*H14,6)</f>
      </c>
      <c r="L14" s="38">
        <v>0</v>
      </c>
      <c s="32">
        <f>ROUND(ROUND(L14,2)*ROUND(G14,3),2)</f>
      </c>
      <c s="36" t="s">
        <v>53</v>
      </c>
      <c>
        <f>(M14*21)/100</f>
      </c>
      <c t="s">
        <v>27</v>
      </c>
    </row>
    <row r="15" spans="1:5" ht="25.5">
      <c r="A15" s="35" t="s">
        <v>54</v>
      </c>
      <c r="E15" s="39" t="s">
        <v>555</v>
      </c>
    </row>
    <row r="16" spans="1:5" ht="25.5">
      <c r="A16" s="35" t="s">
        <v>56</v>
      </c>
      <c r="E16" s="40" t="s">
        <v>4743</v>
      </c>
    </row>
    <row r="17" spans="1:5" ht="165.75">
      <c r="A17" t="s">
        <v>57</v>
      </c>
      <c r="E17" s="39" t="s">
        <v>556</v>
      </c>
    </row>
    <row r="18" spans="1:13" ht="12.75">
      <c r="A18" t="s">
        <v>46</v>
      </c>
      <c r="C18" s="31" t="s">
        <v>47</v>
      </c>
      <c r="E18" s="33" t="s">
        <v>86</v>
      </c>
      <c r="J18" s="32">
        <f>0</f>
      </c>
      <c s="32">
        <f>0</f>
      </c>
      <c s="32">
        <f>0+L19+L23+L27+L31+L35+L39+L43+L47</f>
      </c>
      <c s="32">
        <f>0+M19+M23+M27+M31+M35+M39+M43+M47</f>
      </c>
    </row>
    <row r="19" spans="1:16" ht="12.75">
      <c r="A19" t="s">
        <v>49</v>
      </c>
      <c s="34" t="s">
        <v>26</v>
      </c>
      <c s="34" t="s">
        <v>3289</v>
      </c>
      <c s="35" t="s">
        <v>55</v>
      </c>
      <c s="6" t="s">
        <v>99</v>
      </c>
      <c s="36" t="s">
        <v>100</v>
      </c>
      <c s="37">
        <v>289.559</v>
      </c>
      <c s="36">
        <v>0</v>
      </c>
      <c s="36">
        <f>ROUND(G19*H19,6)</f>
      </c>
      <c r="L19" s="38">
        <v>0</v>
      </c>
      <c s="32">
        <f>ROUND(ROUND(L19,2)*ROUND(G19,3),2)</f>
      </c>
      <c s="36" t="s">
        <v>3071</v>
      </c>
      <c>
        <f>(M19*21)/100</f>
      </c>
      <c t="s">
        <v>27</v>
      </c>
    </row>
    <row r="20" spans="1:5" ht="12.75">
      <c r="A20" s="35" t="s">
        <v>54</v>
      </c>
      <c r="E20" s="39" t="s">
        <v>55</v>
      </c>
    </row>
    <row r="21" spans="1:5" ht="89.25">
      <c r="A21" s="35" t="s">
        <v>56</v>
      </c>
      <c r="E21" s="40" t="s">
        <v>4744</v>
      </c>
    </row>
    <row r="22" spans="1:5" ht="38.25">
      <c r="A22" t="s">
        <v>57</v>
      </c>
      <c r="E22" s="39" t="s">
        <v>3903</v>
      </c>
    </row>
    <row r="23" spans="1:16" ht="12.75">
      <c r="A23" t="s">
        <v>49</v>
      </c>
      <c s="34" t="s">
        <v>65</v>
      </c>
      <c s="34" t="s">
        <v>3133</v>
      </c>
      <c s="35" t="s">
        <v>55</v>
      </c>
      <c s="6" t="s">
        <v>3134</v>
      </c>
      <c s="36" t="s">
        <v>108</v>
      </c>
      <c s="37">
        <v>43.434</v>
      </c>
      <c s="36">
        <v>0</v>
      </c>
      <c s="36">
        <f>ROUND(G23*H23,6)</f>
      </c>
      <c r="L23" s="38">
        <v>0</v>
      </c>
      <c s="32">
        <f>ROUND(ROUND(L23,2)*ROUND(G23,3),2)</f>
      </c>
      <c s="36" t="s">
        <v>3071</v>
      </c>
      <c>
        <f>(M23*21)/100</f>
      </c>
      <c t="s">
        <v>27</v>
      </c>
    </row>
    <row r="24" spans="1:5" ht="12.75">
      <c r="A24" s="35" t="s">
        <v>54</v>
      </c>
      <c r="E24" s="39" t="s">
        <v>55</v>
      </c>
    </row>
    <row r="25" spans="1:5" ht="114.75">
      <c r="A25" s="35" t="s">
        <v>56</v>
      </c>
      <c r="E25" s="40" t="s">
        <v>4745</v>
      </c>
    </row>
    <row r="26" spans="1:5" ht="38.25">
      <c r="A26" t="s">
        <v>57</v>
      </c>
      <c r="E26" s="39" t="s">
        <v>3136</v>
      </c>
    </row>
    <row r="27" spans="1:16" ht="12.75">
      <c r="A27" t="s">
        <v>49</v>
      </c>
      <c s="34" t="s">
        <v>70</v>
      </c>
      <c s="34" t="s">
        <v>3905</v>
      </c>
      <c s="35" t="s">
        <v>55</v>
      </c>
      <c s="6" t="s">
        <v>3906</v>
      </c>
      <c s="36" t="s">
        <v>108</v>
      </c>
      <c s="37">
        <v>412.952</v>
      </c>
      <c s="36">
        <v>0</v>
      </c>
      <c s="36">
        <f>ROUND(G27*H27,6)</f>
      </c>
      <c r="L27" s="38">
        <v>0</v>
      </c>
      <c s="32">
        <f>ROUND(ROUND(L27,2)*ROUND(G27,3),2)</f>
      </c>
      <c s="36" t="s">
        <v>3071</v>
      </c>
      <c>
        <f>(M27*21)/100</f>
      </c>
      <c t="s">
        <v>27</v>
      </c>
    </row>
    <row r="28" spans="1:5" ht="12.75">
      <c r="A28" s="35" t="s">
        <v>54</v>
      </c>
      <c r="E28" s="39" t="s">
        <v>55</v>
      </c>
    </row>
    <row r="29" spans="1:5" ht="140.25">
      <c r="A29" s="35" t="s">
        <v>56</v>
      </c>
      <c r="E29" s="40" t="s">
        <v>4746</v>
      </c>
    </row>
    <row r="30" spans="1:5" ht="318.75">
      <c r="A30" t="s">
        <v>57</v>
      </c>
      <c r="E30" s="39" t="s">
        <v>4157</v>
      </c>
    </row>
    <row r="31" spans="1:16" ht="12.75">
      <c r="A31" t="s">
        <v>49</v>
      </c>
      <c s="34" t="s">
        <v>75</v>
      </c>
      <c s="34" t="s">
        <v>3909</v>
      </c>
      <c s="35" t="s">
        <v>55</v>
      </c>
      <c s="6" t="s">
        <v>3910</v>
      </c>
      <c s="36" t="s">
        <v>108</v>
      </c>
      <c s="37">
        <v>380.192</v>
      </c>
      <c s="36">
        <v>0</v>
      </c>
      <c s="36">
        <f>ROUND(G31*H31,6)</f>
      </c>
      <c r="L31" s="38">
        <v>0</v>
      </c>
      <c s="32">
        <f>ROUND(ROUND(L31,2)*ROUND(G31,3),2)</f>
      </c>
      <c s="36" t="s">
        <v>3071</v>
      </c>
      <c>
        <f>(M31*21)/100</f>
      </c>
      <c t="s">
        <v>27</v>
      </c>
    </row>
    <row r="32" spans="1:5" ht="12.75">
      <c r="A32" s="35" t="s">
        <v>54</v>
      </c>
      <c r="E32" s="39" t="s">
        <v>55</v>
      </c>
    </row>
    <row r="33" spans="1:5" ht="25.5">
      <c r="A33" s="35" t="s">
        <v>56</v>
      </c>
      <c r="E33" s="40" t="s">
        <v>4747</v>
      </c>
    </row>
    <row r="34" spans="1:5" ht="191.25">
      <c r="A34" t="s">
        <v>57</v>
      </c>
      <c r="E34" s="39" t="s">
        <v>3912</v>
      </c>
    </row>
    <row r="35" spans="1:16" ht="12.75">
      <c r="A35" t="s">
        <v>49</v>
      </c>
      <c s="34" t="s">
        <v>110</v>
      </c>
      <c s="34" t="s">
        <v>3695</v>
      </c>
      <c s="35" t="s">
        <v>55</v>
      </c>
      <c s="6" t="s">
        <v>3696</v>
      </c>
      <c s="36" t="s">
        <v>108</v>
      </c>
      <c s="37">
        <v>335.351</v>
      </c>
      <c s="36">
        <v>0</v>
      </c>
      <c s="36">
        <f>ROUND(G35*H35,6)</f>
      </c>
      <c r="L35" s="38">
        <v>0</v>
      </c>
      <c s="32">
        <f>ROUND(ROUND(L35,2)*ROUND(G35,3),2)</f>
      </c>
      <c s="36" t="s">
        <v>3071</v>
      </c>
      <c>
        <f>(M35*21)/100</f>
      </c>
      <c t="s">
        <v>27</v>
      </c>
    </row>
    <row r="36" spans="1:5" ht="12.75">
      <c r="A36" s="35" t="s">
        <v>54</v>
      </c>
      <c r="E36" s="39" t="s">
        <v>55</v>
      </c>
    </row>
    <row r="37" spans="1:5" ht="25.5">
      <c r="A37" s="35" t="s">
        <v>56</v>
      </c>
      <c r="E37" s="40" t="s">
        <v>4748</v>
      </c>
    </row>
    <row r="38" spans="1:5" ht="293.25">
      <c r="A38" t="s">
        <v>57</v>
      </c>
      <c r="E38" s="39" t="s">
        <v>3915</v>
      </c>
    </row>
    <row r="39" spans="1:16" ht="12.75">
      <c r="A39" t="s">
        <v>49</v>
      </c>
      <c s="34" t="s">
        <v>114</v>
      </c>
      <c s="34" t="s">
        <v>3916</v>
      </c>
      <c s="35" t="s">
        <v>55</v>
      </c>
      <c s="6" t="s">
        <v>3917</v>
      </c>
      <c s="36" t="s">
        <v>100</v>
      </c>
      <c s="37">
        <v>289.559</v>
      </c>
      <c s="36">
        <v>0</v>
      </c>
      <c s="36">
        <f>ROUND(G39*H39,6)</f>
      </c>
      <c r="L39" s="38">
        <v>0</v>
      </c>
      <c s="32">
        <f>ROUND(ROUND(L39,2)*ROUND(G39,3),2)</f>
      </c>
      <c s="36" t="s">
        <v>3071</v>
      </c>
      <c>
        <f>(M39*21)/100</f>
      </c>
      <c t="s">
        <v>27</v>
      </c>
    </row>
    <row r="40" spans="1:5" ht="12.75">
      <c r="A40" s="35" t="s">
        <v>54</v>
      </c>
      <c r="E40" s="39" t="s">
        <v>55</v>
      </c>
    </row>
    <row r="41" spans="1:5" ht="89.25">
      <c r="A41" s="35" t="s">
        <v>56</v>
      </c>
      <c r="E41" s="40" t="s">
        <v>4749</v>
      </c>
    </row>
    <row r="42" spans="1:5" ht="38.25">
      <c r="A42" t="s">
        <v>57</v>
      </c>
      <c r="E42" s="39" t="s">
        <v>3177</v>
      </c>
    </row>
    <row r="43" spans="1:16" ht="12.75">
      <c r="A43" t="s">
        <v>49</v>
      </c>
      <c s="34" t="s">
        <v>119</v>
      </c>
      <c s="34" t="s">
        <v>3919</v>
      </c>
      <c s="35" t="s">
        <v>55</v>
      </c>
      <c s="6" t="s">
        <v>3920</v>
      </c>
      <c s="36" t="s">
        <v>100</v>
      </c>
      <c s="37">
        <v>289.559</v>
      </c>
      <c s="36">
        <v>0</v>
      </c>
      <c s="36">
        <f>ROUND(G43*H43,6)</f>
      </c>
      <c r="L43" s="38">
        <v>0</v>
      </c>
      <c s="32">
        <f>ROUND(ROUND(L43,2)*ROUND(G43,3),2)</f>
      </c>
      <c s="36" t="s">
        <v>3071</v>
      </c>
      <c>
        <f>(M43*21)/100</f>
      </c>
      <c t="s">
        <v>27</v>
      </c>
    </row>
    <row r="44" spans="1:5" ht="12.75">
      <c r="A44" s="35" t="s">
        <v>54</v>
      </c>
      <c r="E44" s="39" t="s">
        <v>55</v>
      </c>
    </row>
    <row r="45" spans="1:5" ht="76.5">
      <c r="A45" s="35" t="s">
        <v>56</v>
      </c>
      <c r="E45" s="40" t="s">
        <v>4750</v>
      </c>
    </row>
    <row r="46" spans="1:5" ht="25.5">
      <c r="A46" t="s">
        <v>57</v>
      </c>
      <c r="E46" s="39" t="s">
        <v>3921</v>
      </c>
    </row>
    <row r="47" spans="1:16" ht="12.75">
      <c r="A47" t="s">
        <v>49</v>
      </c>
      <c s="34" t="s">
        <v>123</v>
      </c>
      <c s="34" t="s">
        <v>3186</v>
      </c>
      <c s="35" t="s">
        <v>55</v>
      </c>
      <c s="6" t="s">
        <v>3187</v>
      </c>
      <c s="36" t="s">
        <v>100</v>
      </c>
      <c s="37">
        <v>289.559</v>
      </c>
      <c s="36">
        <v>0</v>
      </c>
      <c s="36">
        <f>ROUND(G47*H47,6)</f>
      </c>
      <c r="L47" s="38">
        <v>0</v>
      </c>
      <c s="32">
        <f>ROUND(ROUND(L47,2)*ROUND(G47,3),2)</f>
      </c>
      <c s="36" t="s">
        <v>3071</v>
      </c>
      <c>
        <f>(M47*21)/100</f>
      </c>
      <c t="s">
        <v>27</v>
      </c>
    </row>
    <row r="48" spans="1:5" ht="12.75">
      <c r="A48" s="35" t="s">
        <v>54</v>
      </c>
      <c r="E48" s="39" t="s">
        <v>55</v>
      </c>
    </row>
    <row r="49" spans="1:5" ht="76.5">
      <c r="A49" s="35" t="s">
        <v>56</v>
      </c>
      <c r="E49" s="40" t="s">
        <v>4750</v>
      </c>
    </row>
    <row r="50" spans="1:5" ht="38.25">
      <c r="A50" t="s">
        <v>57</v>
      </c>
      <c r="E50" s="39" t="s">
        <v>3189</v>
      </c>
    </row>
    <row r="51" spans="1:13" ht="12.75">
      <c r="A51" t="s">
        <v>46</v>
      </c>
      <c r="C51" s="31" t="s">
        <v>27</v>
      </c>
      <c r="E51" s="33" t="s">
        <v>3194</v>
      </c>
      <c r="J51" s="32">
        <f>0</f>
      </c>
      <c s="32">
        <f>0</f>
      </c>
      <c s="32">
        <f>0+L52+L56+L60+L64</f>
      </c>
      <c s="32">
        <f>0+M52+M56+M60+M64</f>
      </c>
    </row>
    <row r="52" spans="1:16" ht="12.75">
      <c r="A52" t="s">
        <v>49</v>
      </c>
      <c s="34" t="s">
        <v>127</v>
      </c>
      <c s="34" t="s">
        <v>3922</v>
      </c>
      <c s="35" t="s">
        <v>55</v>
      </c>
      <c s="6" t="s">
        <v>3923</v>
      </c>
      <c s="36" t="s">
        <v>108</v>
      </c>
      <c s="37">
        <v>5.219</v>
      </c>
      <c s="36">
        <v>0</v>
      </c>
      <c s="36">
        <f>ROUND(G52*H52,6)</f>
      </c>
      <c r="L52" s="38">
        <v>0</v>
      </c>
      <c s="32">
        <f>ROUND(ROUND(L52,2)*ROUND(G52,3),2)</f>
      </c>
      <c s="36" t="s">
        <v>3071</v>
      </c>
      <c>
        <f>(M52*21)/100</f>
      </c>
      <c t="s">
        <v>27</v>
      </c>
    </row>
    <row r="53" spans="1:5" ht="12.75">
      <c r="A53" s="35" t="s">
        <v>54</v>
      </c>
      <c r="E53" s="39" t="s">
        <v>55</v>
      </c>
    </row>
    <row r="54" spans="1:5" ht="89.25">
      <c r="A54" s="35" t="s">
        <v>56</v>
      </c>
      <c r="E54" s="40" t="s">
        <v>4751</v>
      </c>
    </row>
    <row r="55" spans="1:5" ht="38.25">
      <c r="A55" t="s">
        <v>57</v>
      </c>
      <c r="E55" s="39" t="s">
        <v>3225</v>
      </c>
    </row>
    <row r="56" spans="1:16" ht="12.75">
      <c r="A56" t="s">
        <v>49</v>
      </c>
      <c s="34" t="s">
        <v>131</v>
      </c>
      <c s="34" t="s">
        <v>3925</v>
      </c>
      <c s="35" t="s">
        <v>55</v>
      </c>
      <c s="6" t="s">
        <v>3926</v>
      </c>
      <c s="36" t="s">
        <v>108</v>
      </c>
      <c s="37">
        <v>10.4</v>
      </c>
      <c s="36">
        <v>0</v>
      </c>
      <c s="36">
        <f>ROUND(G56*H56,6)</f>
      </c>
      <c r="L56" s="38">
        <v>0</v>
      </c>
      <c s="32">
        <f>ROUND(ROUND(L56,2)*ROUND(G56,3),2)</f>
      </c>
      <c s="36" t="s">
        <v>3071</v>
      </c>
      <c>
        <f>(M56*21)/100</f>
      </c>
      <c t="s">
        <v>27</v>
      </c>
    </row>
    <row r="57" spans="1:5" ht="12.75">
      <c r="A57" s="35" t="s">
        <v>54</v>
      </c>
      <c r="E57" s="39" t="s">
        <v>55</v>
      </c>
    </row>
    <row r="58" spans="1:5" ht="63.75">
      <c r="A58" s="35" t="s">
        <v>56</v>
      </c>
      <c r="E58" s="40" t="s">
        <v>4752</v>
      </c>
    </row>
    <row r="59" spans="1:5" ht="369.75">
      <c r="A59" t="s">
        <v>57</v>
      </c>
      <c r="E59" s="39" t="s">
        <v>3928</v>
      </c>
    </row>
    <row r="60" spans="1:16" ht="12.75">
      <c r="A60" t="s">
        <v>49</v>
      </c>
      <c s="34" t="s">
        <v>135</v>
      </c>
      <c s="34" t="s">
        <v>3929</v>
      </c>
      <c s="35" t="s">
        <v>55</v>
      </c>
      <c s="6" t="s">
        <v>3930</v>
      </c>
      <c s="36" t="s">
        <v>554</v>
      </c>
      <c s="37">
        <v>0.235</v>
      </c>
      <c s="36">
        <v>0</v>
      </c>
      <c s="36">
        <f>ROUND(G60*H60,6)</f>
      </c>
      <c r="L60" s="38">
        <v>0</v>
      </c>
      <c s="32">
        <f>ROUND(ROUND(L60,2)*ROUND(G60,3),2)</f>
      </c>
      <c s="36" t="s">
        <v>3071</v>
      </c>
      <c>
        <f>(M60*21)/100</f>
      </c>
      <c t="s">
        <v>27</v>
      </c>
    </row>
    <row r="61" spans="1:5" ht="12.75">
      <c r="A61" s="35" t="s">
        <v>54</v>
      </c>
      <c r="E61" s="39" t="s">
        <v>55</v>
      </c>
    </row>
    <row r="62" spans="1:5" ht="25.5">
      <c r="A62" s="35" t="s">
        <v>56</v>
      </c>
      <c r="E62" s="40" t="s">
        <v>4753</v>
      </c>
    </row>
    <row r="63" spans="1:5" ht="267.75">
      <c r="A63" t="s">
        <v>57</v>
      </c>
      <c r="E63" s="39" t="s">
        <v>3932</v>
      </c>
    </row>
    <row r="64" spans="1:16" ht="12.75">
      <c r="A64" t="s">
        <v>49</v>
      </c>
      <c s="34" t="s">
        <v>140</v>
      </c>
      <c s="34" t="s">
        <v>3933</v>
      </c>
      <c s="35" t="s">
        <v>55</v>
      </c>
      <c s="6" t="s">
        <v>3934</v>
      </c>
      <c s="36" t="s">
        <v>554</v>
      </c>
      <c s="37">
        <v>0.414</v>
      </c>
      <c s="36">
        <v>0</v>
      </c>
      <c s="36">
        <f>ROUND(G64*H64,6)</f>
      </c>
      <c r="L64" s="38">
        <v>0</v>
      </c>
      <c s="32">
        <f>ROUND(ROUND(L64,2)*ROUND(G64,3),2)</f>
      </c>
      <c s="36" t="s">
        <v>3071</v>
      </c>
      <c>
        <f>(M64*21)/100</f>
      </c>
      <c t="s">
        <v>27</v>
      </c>
    </row>
    <row r="65" spans="1:5" ht="12.75">
      <c r="A65" s="35" t="s">
        <v>54</v>
      </c>
      <c r="E65" s="39" t="s">
        <v>55</v>
      </c>
    </row>
    <row r="66" spans="1:5" ht="76.5">
      <c r="A66" s="35" t="s">
        <v>56</v>
      </c>
      <c r="E66" s="40" t="s">
        <v>4754</v>
      </c>
    </row>
    <row r="67" spans="1:5" ht="267.75">
      <c r="A67" t="s">
        <v>57</v>
      </c>
      <c r="E67" s="39" t="s">
        <v>3932</v>
      </c>
    </row>
    <row r="68" spans="1:13" ht="12.75">
      <c r="A68" t="s">
        <v>46</v>
      </c>
      <c r="C68" s="31" t="s">
        <v>26</v>
      </c>
      <c r="E68" s="33" t="s">
        <v>3532</v>
      </c>
      <c r="J68" s="32">
        <f>0</f>
      </c>
      <c s="32">
        <f>0</f>
      </c>
      <c s="32">
        <f>0+L69</f>
      </c>
      <c s="32">
        <f>0+M69</f>
      </c>
    </row>
    <row r="69" spans="1:16" ht="25.5">
      <c r="A69" t="s">
        <v>49</v>
      </c>
      <c s="34" t="s">
        <v>145</v>
      </c>
      <c s="34" t="s">
        <v>4167</v>
      </c>
      <c s="35" t="s">
        <v>55</v>
      </c>
      <c s="6" t="s">
        <v>4168</v>
      </c>
      <c s="36" t="s">
        <v>108</v>
      </c>
      <c s="37">
        <v>6.5</v>
      </c>
      <c s="36">
        <v>0</v>
      </c>
      <c s="36">
        <f>ROUND(G69*H69,6)</f>
      </c>
      <c r="L69" s="38">
        <v>0</v>
      </c>
      <c s="32">
        <f>ROUND(ROUND(L69,2)*ROUND(G69,3),2)</f>
      </c>
      <c s="36" t="s">
        <v>3071</v>
      </c>
      <c>
        <f>(M69*21)/100</f>
      </c>
      <c t="s">
        <v>27</v>
      </c>
    </row>
    <row r="70" spans="1:5" ht="12.75">
      <c r="A70" s="35" t="s">
        <v>54</v>
      </c>
      <c r="E70" s="39" t="s">
        <v>55</v>
      </c>
    </row>
    <row r="71" spans="1:5" ht="51">
      <c r="A71" s="35" t="s">
        <v>56</v>
      </c>
      <c r="E71" s="40" t="s">
        <v>4755</v>
      </c>
    </row>
    <row r="72" spans="1:5" ht="38.25">
      <c r="A72" t="s">
        <v>57</v>
      </c>
      <c r="E72" s="39" t="s">
        <v>4170</v>
      </c>
    </row>
    <row r="73" spans="1:13" ht="12.75">
      <c r="A73" t="s">
        <v>46</v>
      </c>
      <c r="C73" s="31" t="s">
        <v>65</v>
      </c>
      <c r="E73" s="33" t="s">
        <v>3215</v>
      </c>
      <c r="J73" s="32">
        <f>0</f>
      </c>
      <c s="32">
        <f>0</f>
      </c>
      <c s="32">
        <f>0+L74+L78+L82+L86+L90</f>
      </c>
      <c s="32">
        <f>0+M74+M78+M82+M86+M90</f>
      </c>
    </row>
    <row r="74" spans="1:16" ht="12.75">
      <c r="A74" t="s">
        <v>49</v>
      </c>
      <c s="34" t="s">
        <v>149</v>
      </c>
      <c s="34" t="s">
        <v>3216</v>
      </c>
      <c s="35" t="s">
        <v>55</v>
      </c>
      <c s="6" t="s">
        <v>3217</v>
      </c>
      <c s="36" t="s">
        <v>108</v>
      </c>
      <c s="37">
        <v>4.52</v>
      </c>
      <c s="36">
        <v>0</v>
      </c>
      <c s="36">
        <f>ROUND(G74*H74,6)</f>
      </c>
      <c r="L74" s="38">
        <v>0</v>
      </c>
      <c s="32">
        <f>ROUND(ROUND(L74,2)*ROUND(G74,3),2)</f>
      </c>
      <c s="36" t="s">
        <v>3071</v>
      </c>
      <c>
        <f>(M74*21)/100</f>
      </c>
      <c t="s">
        <v>27</v>
      </c>
    </row>
    <row r="75" spans="1:5" ht="12.75">
      <c r="A75" s="35" t="s">
        <v>54</v>
      </c>
      <c r="E75" s="39" t="s">
        <v>55</v>
      </c>
    </row>
    <row r="76" spans="1:5" ht="89.25">
      <c r="A76" s="35" t="s">
        <v>56</v>
      </c>
      <c r="E76" s="40" t="s">
        <v>4756</v>
      </c>
    </row>
    <row r="77" spans="1:5" ht="369.75">
      <c r="A77" t="s">
        <v>57</v>
      </c>
      <c r="E77" s="39" t="s">
        <v>3951</v>
      </c>
    </row>
    <row r="78" spans="1:16" ht="12.75">
      <c r="A78" t="s">
        <v>49</v>
      </c>
      <c s="34" t="s">
        <v>153</v>
      </c>
      <c s="34" t="s">
        <v>3956</v>
      </c>
      <c s="35" t="s">
        <v>55</v>
      </c>
      <c s="6" t="s">
        <v>3957</v>
      </c>
      <c s="36" t="s">
        <v>108</v>
      </c>
      <c s="37">
        <v>1.806</v>
      </c>
      <c s="36">
        <v>0</v>
      </c>
      <c s="36">
        <f>ROUND(G78*H78,6)</f>
      </c>
      <c r="L78" s="38">
        <v>0</v>
      </c>
      <c s="32">
        <f>ROUND(ROUND(L78,2)*ROUND(G78,3),2)</f>
      </c>
      <c s="36" t="s">
        <v>3071</v>
      </c>
      <c>
        <f>(M78*21)/100</f>
      </c>
      <c t="s">
        <v>27</v>
      </c>
    </row>
    <row r="79" spans="1:5" ht="12.75">
      <c r="A79" s="35" t="s">
        <v>54</v>
      </c>
      <c r="E79" s="39" t="s">
        <v>55</v>
      </c>
    </row>
    <row r="80" spans="1:5" ht="89.25">
      <c r="A80" s="35" t="s">
        <v>56</v>
      </c>
      <c r="E80" s="40" t="s">
        <v>4757</v>
      </c>
    </row>
    <row r="81" spans="1:5" ht="369.75">
      <c r="A81" t="s">
        <v>57</v>
      </c>
      <c r="E81" s="39" t="s">
        <v>3951</v>
      </c>
    </row>
    <row r="82" spans="1:16" ht="12.75">
      <c r="A82" t="s">
        <v>49</v>
      </c>
      <c s="34" t="s">
        <v>157</v>
      </c>
      <c s="34" t="s">
        <v>3959</v>
      </c>
      <c s="35" t="s">
        <v>55</v>
      </c>
      <c s="6" t="s">
        <v>3960</v>
      </c>
      <c s="36" t="s">
        <v>108</v>
      </c>
      <c s="37">
        <v>10.386</v>
      </c>
      <c s="36">
        <v>0</v>
      </c>
      <c s="36">
        <f>ROUND(G82*H82,6)</f>
      </c>
      <c r="L82" s="38">
        <v>0</v>
      </c>
      <c s="32">
        <f>ROUND(ROUND(L82,2)*ROUND(G82,3),2)</f>
      </c>
      <c s="36" t="s">
        <v>3071</v>
      </c>
      <c>
        <f>(M82*21)/100</f>
      </c>
      <c t="s">
        <v>27</v>
      </c>
    </row>
    <row r="83" spans="1:5" ht="12.75">
      <c r="A83" s="35" t="s">
        <v>54</v>
      </c>
      <c r="E83" s="39" t="s">
        <v>55</v>
      </c>
    </row>
    <row r="84" spans="1:5" ht="114.75">
      <c r="A84" s="35" t="s">
        <v>56</v>
      </c>
      <c r="E84" s="40" t="s">
        <v>4758</v>
      </c>
    </row>
    <row r="85" spans="1:5" ht="38.25">
      <c r="A85" t="s">
        <v>57</v>
      </c>
      <c r="E85" s="39" t="s">
        <v>3225</v>
      </c>
    </row>
    <row r="86" spans="1:16" ht="12.75">
      <c r="A86" t="s">
        <v>49</v>
      </c>
      <c s="34" t="s">
        <v>161</v>
      </c>
      <c s="34" t="s">
        <v>4759</v>
      </c>
      <c s="35" t="s">
        <v>55</v>
      </c>
      <c s="6" t="s">
        <v>4760</v>
      </c>
      <c s="36" t="s">
        <v>108</v>
      </c>
      <c s="37">
        <v>1.28</v>
      </c>
      <c s="36">
        <v>0</v>
      </c>
      <c s="36">
        <f>ROUND(G86*H86,6)</f>
      </c>
      <c r="L86" s="38">
        <v>0</v>
      </c>
      <c s="32">
        <f>ROUND(ROUND(L86,2)*ROUND(G86,3),2)</f>
      </c>
      <c s="36" t="s">
        <v>3071</v>
      </c>
      <c>
        <f>(M86*21)/100</f>
      </c>
      <c t="s">
        <v>27</v>
      </c>
    </row>
    <row r="87" spans="1:5" ht="12.75">
      <c r="A87" s="35" t="s">
        <v>54</v>
      </c>
      <c r="E87" s="39" t="s">
        <v>55</v>
      </c>
    </row>
    <row r="88" spans="1:5" ht="25.5">
      <c r="A88" s="35" t="s">
        <v>56</v>
      </c>
      <c r="E88" s="40" t="s">
        <v>4761</v>
      </c>
    </row>
    <row r="89" spans="1:5" ht="38.25">
      <c r="A89" t="s">
        <v>57</v>
      </c>
      <c r="E89" s="39" t="s">
        <v>3225</v>
      </c>
    </row>
    <row r="90" spans="1:16" ht="12.75">
      <c r="A90" t="s">
        <v>49</v>
      </c>
      <c s="34" t="s">
        <v>165</v>
      </c>
      <c s="34" t="s">
        <v>3226</v>
      </c>
      <c s="35" t="s">
        <v>55</v>
      </c>
      <c s="6" t="s">
        <v>3227</v>
      </c>
      <c s="36" t="s">
        <v>108</v>
      </c>
      <c s="37">
        <v>2.709</v>
      </c>
      <c s="36">
        <v>0</v>
      </c>
      <c s="36">
        <f>ROUND(G90*H90,6)</f>
      </c>
      <c r="L90" s="38">
        <v>0</v>
      </c>
      <c s="32">
        <f>ROUND(ROUND(L90,2)*ROUND(G90,3),2)</f>
      </c>
      <c s="36" t="s">
        <v>3071</v>
      </c>
      <c>
        <f>(M90*21)/100</f>
      </c>
      <c t="s">
        <v>27</v>
      </c>
    </row>
    <row r="91" spans="1:5" ht="12.75">
      <c r="A91" s="35" t="s">
        <v>54</v>
      </c>
      <c r="E91" s="39" t="s">
        <v>55</v>
      </c>
    </row>
    <row r="92" spans="1:5" ht="76.5">
      <c r="A92" s="35" t="s">
        <v>56</v>
      </c>
      <c r="E92" s="40" t="s">
        <v>4762</v>
      </c>
    </row>
    <row r="93" spans="1:5" ht="102">
      <c r="A93" t="s">
        <v>57</v>
      </c>
      <c r="E93" s="39" t="s">
        <v>3229</v>
      </c>
    </row>
    <row r="94" spans="1:13" ht="12.75">
      <c r="A94" t="s">
        <v>46</v>
      </c>
      <c r="C94" s="31" t="s">
        <v>70</v>
      </c>
      <c r="E94" s="33" t="s">
        <v>2981</v>
      </c>
      <c r="J94" s="32">
        <f>0</f>
      </c>
      <c s="32">
        <f>0</f>
      </c>
      <c s="32">
        <f>0+L95+L99+L103</f>
      </c>
      <c s="32">
        <f>0+M95+M99+M103</f>
      </c>
    </row>
    <row r="95" spans="1:16" ht="12.75">
      <c r="A95" t="s">
        <v>49</v>
      </c>
      <c s="34" t="s">
        <v>168</v>
      </c>
      <c s="34" t="s">
        <v>3339</v>
      </c>
      <c s="35" t="s">
        <v>55</v>
      </c>
      <c s="6" t="s">
        <v>3340</v>
      </c>
      <c s="36" t="s">
        <v>100</v>
      </c>
      <c s="37">
        <v>15</v>
      </c>
      <c s="36">
        <v>0</v>
      </c>
      <c s="36">
        <f>ROUND(G95*H95,6)</f>
      </c>
      <c r="L95" s="38">
        <v>0</v>
      </c>
      <c s="32">
        <f>ROUND(ROUND(L95,2)*ROUND(G95,3),2)</f>
      </c>
      <c s="36" t="s">
        <v>3071</v>
      </c>
      <c>
        <f>(M95*21)/100</f>
      </c>
      <c t="s">
        <v>27</v>
      </c>
    </row>
    <row r="96" spans="1:5" ht="12.75">
      <c r="A96" s="35" t="s">
        <v>54</v>
      </c>
      <c r="E96" s="39" t="s">
        <v>55</v>
      </c>
    </row>
    <row r="97" spans="1:5" ht="25.5">
      <c r="A97" s="35" t="s">
        <v>56</v>
      </c>
      <c r="E97" s="40" t="s">
        <v>4763</v>
      </c>
    </row>
    <row r="98" spans="1:5" ht="140.25">
      <c r="A98" t="s">
        <v>57</v>
      </c>
      <c r="E98" s="39" t="s">
        <v>4490</v>
      </c>
    </row>
    <row r="99" spans="1:16" ht="12.75">
      <c r="A99" t="s">
        <v>49</v>
      </c>
      <c s="34" t="s">
        <v>171</v>
      </c>
      <c s="34" t="s">
        <v>4491</v>
      </c>
      <c s="35" t="s">
        <v>55</v>
      </c>
      <c s="6" t="s">
        <v>4492</v>
      </c>
      <c s="36" t="s">
        <v>100</v>
      </c>
      <c s="37">
        <v>15</v>
      </c>
      <c s="36">
        <v>0</v>
      </c>
      <c s="36">
        <f>ROUND(G99*H99,6)</f>
      </c>
      <c r="L99" s="38">
        <v>0</v>
      </c>
      <c s="32">
        <f>ROUND(ROUND(L99,2)*ROUND(G99,3),2)</f>
      </c>
      <c s="36" t="s">
        <v>3071</v>
      </c>
      <c>
        <f>(M99*21)/100</f>
      </c>
      <c t="s">
        <v>27</v>
      </c>
    </row>
    <row r="100" spans="1:5" ht="12.75">
      <c r="A100" s="35" t="s">
        <v>54</v>
      </c>
      <c r="E100" s="39" t="s">
        <v>55</v>
      </c>
    </row>
    <row r="101" spans="1:5" ht="25.5">
      <c r="A101" s="35" t="s">
        <v>56</v>
      </c>
      <c r="E101" s="40" t="s">
        <v>4763</v>
      </c>
    </row>
    <row r="102" spans="1:5" ht="140.25">
      <c r="A102" t="s">
        <v>57</v>
      </c>
      <c r="E102" s="39" t="s">
        <v>4490</v>
      </c>
    </row>
    <row r="103" spans="1:16" ht="12.75">
      <c r="A103" t="s">
        <v>49</v>
      </c>
      <c s="34" t="s">
        <v>174</v>
      </c>
      <c s="34" t="s">
        <v>4493</v>
      </c>
      <c s="35" t="s">
        <v>55</v>
      </c>
      <c s="6" t="s">
        <v>4494</v>
      </c>
      <c s="36" t="s">
        <v>100</v>
      </c>
      <c s="37">
        <v>15</v>
      </c>
      <c s="36">
        <v>0</v>
      </c>
      <c s="36">
        <f>ROUND(G103*H103,6)</f>
      </c>
      <c r="L103" s="38">
        <v>0</v>
      </c>
      <c s="32">
        <f>ROUND(ROUND(L103,2)*ROUND(G103,3),2)</f>
      </c>
      <c s="36" t="s">
        <v>3071</v>
      </c>
      <c>
        <f>(M103*21)/100</f>
      </c>
      <c t="s">
        <v>27</v>
      </c>
    </row>
    <row r="104" spans="1:5" ht="12.75">
      <c r="A104" s="35" t="s">
        <v>54</v>
      </c>
      <c r="E104" s="39" t="s">
        <v>55</v>
      </c>
    </row>
    <row r="105" spans="1:5" ht="25.5">
      <c r="A105" s="35" t="s">
        <v>56</v>
      </c>
      <c r="E105" s="40" t="s">
        <v>4763</v>
      </c>
    </row>
    <row r="106" spans="1:5" ht="140.25">
      <c r="A106" t="s">
        <v>57</v>
      </c>
      <c r="E106" s="39" t="s">
        <v>4490</v>
      </c>
    </row>
    <row r="107" spans="1:13" ht="12.75">
      <c r="A107" t="s">
        <v>46</v>
      </c>
      <c r="C107" s="31" t="s">
        <v>110</v>
      </c>
      <c r="E107" s="33" t="s">
        <v>3963</v>
      </c>
      <c r="J107" s="32">
        <f>0</f>
      </c>
      <c s="32">
        <f>0</f>
      </c>
      <c s="32">
        <f>0+L108+L112+L116</f>
      </c>
      <c s="32">
        <f>0+M108+M112+M116</f>
      </c>
    </row>
    <row r="108" spans="1:16" ht="25.5">
      <c r="A108" t="s">
        <v>49</v>
      </c>
      <c s="34" t="s">
        <v>177</v>
      </c>
      <c s="34" t="s">
        <v>3964</v>
      </c>
      <c s="35" t="s">
        <v>55</v>
      </c>
      <c s="6" t="s">
        <v>3965</v>
      </c>
      <c s="36" t="s">
        <v>100</v>
      </c>
      <c s="37">
        <v>91.16</v>
      </c>
      <c s="36">
        <v>0</v>
      </c>
      <c s="36">
        <f>ROUND(G108*H108,6)</f>
      </c>
      <c r="L108" s="38">
        <v>0</v>
      </c>
      <c s="32">
        <f>ROUND(ROUND(L108,2)*ROUND(G108,3),2)</f>
      </c>
      <c s="36" t="s">
        <v>3071</v>
      </c>
      <c>
        <f>(M108*21)/100</f>
      </c>
      <c t="s">
        <v>27</v>
      </c>
    </row>
    <row r="109" spans="1:5" ht="12.75">
      <c r="A109" s="35" t="s">
        <v>54</v>
      </c>
      <c r="E109" s="39" t="s">
        <v>3966</v>
      </c>
    </row>
    <row r="110" spans="1:5" ht="25.5">
      <c r="A110" s="35" t="s">
        <v>56</v>
      </c>
      <c r="E110" s="40" t="s">
        <v>4764</v>
      </c>
    </row>
    <row r="111" spans="1:5" ht="191.25">
      <c r="A111" t="s">
        <v>57</v>
      </c>
      <c r="E111" s="39" t="s">
        <v>3968</v>
      </c>
    </row>
    <row r="112" spans="1:16" ht="25.5">
      <c r="A112" t="s">
        <v>49</v>
      </c>
      <c s="34" t="s">
        <v>180</v>
      </c>
      <c s="34" t="s">
        <v>3969</v>
      </c>
      <c s="35" t="s">
        <v>55</v>
      </c>
      <c s="6" t="s">
        <v>3970</v>
      </c>
      <c s="36" t="s">
        <v>100</v>
      </c>
      <c s="37">
        <v>182.32</v>
      </c>
      <c s="36">
        <v>0</v>
      </c>
      <c s="36">
        <f>ROUND(G112*H112,6)</f>
      </c>
      <c r="L112" s="38">
        <v>0</v>
      </c>
      <c s="32">
        <f>ROUND(ROUND(L112,2)*ROUND(G112,3),2)</f>
      </c>
      <c s="36" t="s">
        <v>3071</v>
      </c>
      <c>
        <f>(M112*21)/100</f>
      </c>
      <c t="s">
        <v>27</v>
      </c>
    </row>
    <row r="113" spans="1:5" ht="12.75">
      <c r="A113" s="35" t="s">
        <v>54</v>
      </c>
      <c r="E113" s="39" t="s">
        <v>3971</v>
      </c>
    </row>
    <row r="114" spans="1:5" ht="12.75">
      <c r="A114" s="35" t="s">
        <v>56</v>
      </c>
      <c r="E114" s="40" t="s">
        <v>4765</v>
      </c>
    </row>
    <row r="115" spans="1:5" ht="191.25">
      <c r="A115" t="s">
        <v>57</v>
      </c>
      <c r="E115" s="39" t="s">
        <v>3968</v>
      </c>
    </row>
    <row r="116" spans="1:16" ht="12.75">
      <c r="A116" t="s">
        <v>49</v>
      </c>
      <c s="34" t="s">
        <v>183</v>
      </c>
      <c s="34" t="s">
        <v>3973</v>
      </c>
      <c s="35" t="s">
        <v>55</v>
      </c>
      <c s="6" t="s">
        <v>3974</v>
      </c>
      <c s="36" t="s">
        <v>100</v>
      </c>
      <c s="37">
        <v>103.16</v>
      </c>
      <c s="36">
        <v>0</v>
      </c>
      <c s="36">
        <f>ROUND(G116*H116,6)</f>
      </c>
      <c r="L116" s="38">
        <v>0</v>
      </c>
      <c s="32">
        <f>ROUND(ROUND(L116,2)*ROUND(G116,3),2)</f>
      </c>
      <c s="36" t="s">
        <v>3071</v>
      </c>
      <c>
        <f>(M116*21)/100</f>
      </c>
      <c t="s">
        <v>27</v>
      </c>
    </row>
    <row r="117" spans="1:5" ht="12.75">
      <c r="A117" s="35" t="s">
        <v>54</v>
      </c>
      <c r="E117" s="39" t="s">
        <v>55</v>
      </c>
    </row>
    <row r="118" spans="1:5" ht="63.75">
      <c r="A118" s="35" t="s">
        <v>56</v>
      </c>
      <c r="E118" s="40" t="s">
        <v>4766</v>
      </c>
    </row>
    <row r="119" spans="1:5" ht="38.25">
      <c r="A119" t="s">
        <v>57</v>
      </c>
      <c r="E119" s="39" t="s">
        <v>3976</v>
      </c>
    </row>
    <row r="120" spans="1:13" ht="12.75">
      <c r="A120" t="s">
        <v>46</v>
      </c>
      <c r="C120" s="31" t="s">
        <v>114</v>
      </c>
      <c r="E120" s="33" t="s">
        <v>3251</v>
      </c>
      <c r="J120" s="32">
        <f>0</f>
      </c>
      <c s="32">
        <f>0</f>
      </c>
      <c s="32">
        <f>0+L121</f>
      </c>
      <c s="32">
        <f>0+M121</f>
      </c>
    </row>
    <row r="121" spans="1:16" ht="12.75">
      <c r="A121" t="s">
        <v>49</v>
      </c>
      <c s="34" t="s">
        <v>187</v>
      </c>
      <c s="34" t="s">
        <v>4202</v>
      </c>
      <c s="35" t="s">
        <v>55</v>
      </c>
      <c s="6" t="s">
        <v>4203</v>
      </c>
      <c s="36" t="s">
        <v>104</v>
      </c>
      <c s="37">
        <v>7</v>
      </c>
      <c s="36">
        <v>0</v>
      </c>
      <c s="36">
        <f>ROUND(G121*H121,6)</f>
      </c>
      <c r="L121" s="38">
        <v>0</v>
      </c>
      <c s="32">
        <f>ROUND(ROUND(L121,2)*ROUND(G121,3),2)</f>
      </c>
      <c s="36" t="s">
        <v>3071</v>
      </c>
      <c>
        <f>(M121*21)/100</f>
      </c>
      <c t="s">
        <v>27</v>
      </c>
    </row>
    <row r="122" spans="1:5" ht="12.75">
      <c r="A122" s="35" t="s">
        <v>54</v>
      </c>
      <c r="E122" s="39" t="s">
        <v>55</v>
      </c>
    </row>
    <row r="123" spans="1:5" ht="25.5">
      <c r="A123" s="35" t="s">
        <v>56</v>
      </c>
      <c r="E123" s="40" t="s">
        <v>4767</v>
      </c>
    </row>
    <row r="124" spans="1:5" ht="242.25">
      <c r="A124" t="s">
        <v>57</v>
      </c>
      <c r="E124" s="39" t="s">
        <v>4205</v>
      </c>
    </row>
    <row r="125" spans="1:13" ht="12.75">
      <c r="A125" t="s">
        <v>46</v>
      </c>
      <c r="C125" s="31" t="s">
        <v>119</v>
      </c>
      <c r="E125" s="33" t="s">
        <v>3562</v>
      </c>
      <c r="J125" s="32">
        <f>0</f>
      </c>
      <c s="32">
        <f>0</f>
      </c>
      <c s="32">
        <f>0+L126+L130</f>
      </c>
      <c s="32">
        <f>0+M126+M130</f>
      </c>
    </row>
    <row r="126" spans="1:16" ht="12.75">
      <c r="A126" t="s">
        <v>49</v>
      </c>
      <c s="34" t="s">
        <v>191</v>
      </c>
      <c s="34" t="s">
        <v>4018</v>
      </c>
      <c s="35" t="s">
        <v>55</v>
      </c>
      <c s="6" t="s">
        <v>4019</v>
      </c>
      <c s="36" t="s">
        <v>104</v>
      </c>
      <c s="37">
        <v>17.2</v>
      </c>
      <c s="36">
        <v>0</v>
      </c>
      <c s="36">
        <f>ROUND(G126*H126,6)</f>
      </c>
      <c r="L126" s="38">
        <v>0</v>
      </c>
      <c s="32">
        <f>ROUND(ROUND(L126,2)*ROUND(G126,3),2)</f>
      </c>
      <c s="36" t="s">
        <v>53</v>
      </c>
      <c>
        <f>(M126*21)/100</f>
      </c>
      <c t="s">
        <v>27</v>
      </c>
    </row>
    <row r="127" spans="1:5" ht="12.75">
      <c r="A127" s="35" t="s">
        <v>54</v>
      </c>
      <c r="E127" s="39" t="s">
        <v>55</v>
      </c>
    </row>
    <row r="128" spans="1:5" ht="38.25">
      <c r="A128" s="35" t="s">
        <v>56</v>
      </c>
      <c r="E128" s="40" t="s">
        <v>4768</v>
      </c>
    </row>
    <row r="129" spans="1:5" ht="63.75">
      <c r="A129" t="s">
        <v>57</v>
      </c>
      <c r="E129" s="39" t="s">
        <v>3429</v>
      </c>
    </row>
    <row r="130" spans="1:16" ht="12.75">
      <c r="A130" t="s">
        <v>49</v>
      </c>
      <c s="34" t="s">
        <v>195</v>
      </c>
      <c s="34" t="s">
        <v>3993</v>
      </c>
      <c s="35" t="s">
        <v>55</v>
      </c>
      <c s="6" t="s">
        <v>3994</v>
      </c>
      <c s="36" t="s">
        <v>108</v>
      </c>
      <c s="37">
        <v>41.778</v>
      </c>
      <c s="36">
        <v>0</v>
      </c>
      <c s="36">
        <f>ROUND(G130*H130,6)</f>
      </c>
      <c r="L130" s="38">
        <v>0</v>
      </c>
      <c s="32">
        <f>ROUND(ROUND(L130,2)*ROUND(G130,3),2)</f>
      </c>
      <c s="36" t="s">
        <v>3071</v>
      </c>
      <c>
        <f>(M130*21)/100</f>
      </c>
      <c t="s">
        <v>27</v>
      </c>
    </row>
    <row r="131" spans="1:5" ht="12.75">
      <c r="A131" s="35" t="s">
        <v>54</v>
      </c>
      <c r="E131" s="39" t="s">
        <v>55</v>
      </c>
    </row>
    <row r="132" spans="1:5" ht="140.25">
      <c r="A132" s="35" t="s">
        <v>56</v>
      </c>
      <c r="E132" s="40" t="s">
        <v>4769</v>
      </c>
    </row>
    <row r="133" spans="1:5" ht="114.75">
      <c r="A133" t="s">
        <v>57</v>
      </c>
      <c r="E133" s="39" t="s">
        <v>4218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8.xml><?xml version="1.0" encoding="utf-8"?>
<worksheet xmlns="http://schemas.openxmlformats.org/spreadsheetml/2006/main" xmlns:r="http://schemas.openxmlformats.org/officeDocument/2006/relationships">
  <dimension ref="A1:T19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3894</v>
      </c>
      <c s="41">
        <f>Rekapitulace!C81</f>
      </c>
      <c s="20" t="s">
        <v>0</v>
      </c>
      <c t="s">
        <v>23</v>
      </c>
      <c t="s">
        <v>27</v>
      </c>
    </row>
    <row r="4" spans="1:16" ht="32" customHeight="1">
      <c r="A4" s="24" t="s">
        <v>20</v>
      </c>
      <c s="25" t="s">
        <v>28</v>
      </c>
      <c s="27" t="s">
        <v>3894</v>
      </c>
      <c r="E4" s="26" t="s">
        <v>3895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COUNTIFS(L8:L189,"=0",A8:A189,"P")+COUNTIFS(L8:L189,"",A8:A189,"P")+SUM(Q8:Q189)</f>
      </c>
    </row>
    <row r="8" spans="1:13" ht="12.75">
      <c r="A8" t="s">
        <v>44</v>
      </c>
      <c r="C8" s="28" t="s">
        <v>4772</v>
      </c>
      <c r="E8" s="30" t="s">
        <v>4771</v>
      </c>
      <c r="J8" s="29">
        <f>0+J9+J18+J79+J92+J125+J150+J171+J180</f>
      </c>
      <c s="29">
        <f>0+K9+K18+K79+K92+K125+K150+K171+K180</f>
      </c>
      <c s="29">
        <f>0+L9+L18+L79+L92+L125+L150+L171+L180</f>
      </c>
      <c s="29">
        <f>0+M9+M18+M79+M92+M125+M150+M171+M180</f>
      </c>
    </row>
    <row r="9" spans="1:13" ht="12.75">
      <c r="A9" t="s">
        <v>46</v>
      </c>
      <c r="C9" s="31" t="s">
        <v>620</v>
      </c>
      <c r="E9" s="33" t="s">
        <v>621</v>
      </c>
      <c r="J9" s="32">
        <f>0</f>
      </c>
      <c s="32">
        <f>0</f>
      </c>
      <c s="32">
        <f>0+L10+L14</f>
      </c>
      <c s="32">
        <f>0+M10+M14</f>
      </c>
    </row>
    <row r="10" spans="1:16" ht="25.5">
      <c r="A10" t="s">
        <v>49</v>
      </c>
      <c s="34" t="s">
        <v>47</v>
      </c>
      <c s="34" t="s">
        <v>571</v>
      </c>
      <c s="35" t="s">
        <v>572</v>
      </c>
      <c s="6" t="s">
        <v>573</v>
      </c>
      <c s="36" t="s">
        <v>554</v>
      </c>
      <c s="37">
        <v>1788.244</v>
      </c>
      <c s="36">
        <v>0</v>
      </c>
      <c s="36">
        <f>ROUND(G10*H10,6)</f>
      </c>
      <c r="L10" s="38">
        <v>0</v>
      </c>
      <c s="32">
        <f>ROUND(ROUND(L10,2)*ROUND(G10,3),2)</f>
      </c>
      <c s="36" t="s">
        <v>53</v>
      </c>
      <c>
        <f>(M10*21)/100</f>
      </c>
      <c t="s">
        <v>27</v>
      </c>
    </row>
    <row r="11" spans="1:5" ht="25.5">
      <c r="A11" s="35" t="s">
        <v>54</v>
      </c>
      <c r="E11" s="39" t="s">
        <v>555</v>
      </c>
    </row>
    <row r="12" spans="1:5" ht="25.5">
      <c r="A12" s="35" t="s">
        <v>56</v>
      </c>
      <c r="E12" s="40" t="s">
        <v>4773</v>
      </c>
    </row>
    <row r="13" spans="1:5" ht="165.75">
      <c r="A13" t="s">
        <v>57</v>
      </c>
      <c r="E13" s="39" t="s">
        <v>556</v>
      </c>
    </row>
    <row r="14" spans="1:16" ht="25.5">
      <c r="A14" t="s">
        <v>49</v>
      </c>
      <c s="34" t="s">
        <v>27</v>
      </c>
      <c s="34" t="s">
        <v>2787</v>
      </c>
      <c s="35" t="s">
        <v>2788</v>
      </c>
      <c s="6" t="s">
        <v>2789</v>
      </c>
      <c s="36" t="s">
        <v>554</v>
      </c>
      <c s="37">
        <v>1093.588</v>
      </c>
      <c s="36">
        <v>0</v>
      </c>
      <c s="36">
        <f>ROUND(G14*H14,6)</f>
      </c>
      <c r="L14" s="38">
        <v>0</v>
      </c>
      <c s="32">
        <f>ROUND(ROUND(L14,2)*ROUND(G14,3),2)</f>
      </c>
      <c s="36" t="s">
        <v>53</v>
      </c>
      <c>
        <f>(M14*21)/100</f>
      </c>
      <c t="s">
        <v>27</v>
      </c>
    </row>
    <row r="15" spans="1:5" ht="25.5">
      <c r="A15" s="35" t="s">
        <v>54</v>
      </c>
      <c r="E15" s="39" t="s">
        <v>555</v>
      </c>
    </row>
    <row r="16" spans="1:5" ht="38.25">
      <c r="A16" s="35" t="s">
        <v>56</v>
      </c>
      <c r="E16" s="40" t="s">
        <v>4774</v>
      </c>
    </row>
    <row r="17" spans="1:5" ht="165.75">
      <c r="A17" t="s">
        <v>57</v>
      </c>
      <c r="E17" s="39" t="s">
        <v>556</v>
      </c>
    </row>
    <row r="18" spans="1:13" ht="12.75">
      <c r="A18" t="s">
        <v>46</v>
      </c>
      <c r="C18" s="31" t="s">
        <v>47</v>
      </c>
      <c r="E18" s="33" t="s">
        <v>86</v>
      </c>
      <c r="J18" s="32">
        <f>0</f>
      </c>
      <c s="32">
        <f>0</f>
      </c>
      <c s="32">
        <f>0+L19+L23+L27+L31+L35+L39+L43+L47+L51+L55+L59+L63+L67+L71+L75</f>
      </c>
      <c s="32">
        <f>0+M19+M23+M27+M31+M35+M39+M43+M47+M51+M55+M59+M63+M67+M71+M75</f>
      </c>
    </row>
    <row r="19" spans="1:16" ht="12.75">
      <c r="A19" t="s">
        <v>49</v>
      </c>
      <c s="34" t="s">
        <v>26</v>
      </c>
      <c s="34" t="s">
        <v>3289</v>
      </c>
      <c s="35" t="s">
        <v>55</v>
      </c>
      <c s="6" t="s">
        <v>99</v>
      </c>
      <c s="36" t="s">
        <v>100</v>
      </c>
      <c s="37">
        <v>380</v>
      </c>
      <c s="36">
        <v>0</v>
      </c>
      <c s="36">
        <f>ROUND(G19*H19,6)</f>
      </c>
      <c r="L19" s="38">
        <v>0</v>
      </c>
      <c s="32">
        <f>ROUND(ROUND(L19,2)*ROUND(G19,3),2)</f>
      </c>
      <c s="36" t="s">
        <v>3071</v>
      </c>
      <c>
        <f>(M19*21)/100</f>
      </c>
      <c t="s">
        <v>27</v>
      </c>
    </row>
    <row r="20" spans="1:5" ht="12.75">
      <c r="A20" s="35" t="s">
        <v>54</v>
      </c>
      <c r="E20" s="39" t="s">
        <v>55</v>
      </c>
    </row>
    <row r="21" spans="1:5" ht="76.5">
      <c r="A21" s="35" t="s">
        <v>56</v>
      </c>
      <c r="E21" s="40" t="s">
        <v>4775</v>
      </c>
    </row>
    <row r="22" spans="1:5" ht="38.25">
      <c r="A22" t="s">
        <v>57</v>
      </c>
      <c r="E22" s="39" t="s">
        <v>3903</v>
      </c>
    </row>
    <row r="23" spans="1:16" ht="12.75">
      <c r="A23" t="s">
        <v>49</v>
      </c>
      <c s="34" t="s">
        <v>65</v>
      </c>
      <c s="34" t="s">
        <v>4776</v>
      </c>
      <c s="35" t="s">
        <v>55</v>
      </c>
      <c s="6" t="s">
        <v>4777</v>
      </c>
      <c s="36" t="s">
        <v>68</v>
      </c>
      <c s="37">
        <v>240</v>
      </c>
      <c s="36">
        <v>0</v>
      </c>
      <c s="36">
        <f>ROUND(G23*H23,6)</f>
      </c>
      <c r="L23" s="38">
        <v>0</v>
      </c>
      <c s="32">
        <f>ROUND(ROUND(L23,2)*ROUND(G23,3),2)</f>
      </c>
      <c s="36" t="s">
        <v>3071</v>
      </c>
      <c>
        <f>(M23*21)/100</f>
      </c>
      <c t="s">
        <v>27</v>
      </c>
    </row>
    <row r="24" spans="1:5" ht="12.75">
      <c r="A24" s="35" t="s">
        <v>54</v>
      </c>
      <c r="E24" s="39" t="s">
        <v>55</v>
      </c>
    </row>
    <row r="25" spans="1:5" ht="25.5">
      <c r="A25" s="35" t="s">
        <v>56</v>
      </c>
      <c r="E25" s="40" t="s">
        <v>4778</v>
      </c>
    </row>
    <row r="26" spans="1:5" ht="38.25">
      <c r="A26" t="s">
        <v>57</v>
      </c>
      <c r="E26" s="39" t="s">
        <v>4779</v>
      </c>
    </row>
    <row r="27" spans="1:16" ht="12.75">
      <c r="A27" t="s">
        <v>49</v>
      </c>
      <c s="34" t="s">
        <v>70</v>
      </c>
      <c s="34" t="s">
        <v>4780</v>
      </c>
      <c s="35" t="s">
        <v>55</v>
      </c>
      <c s="6" t="s">
        <v>4781</v>
      </c>
      <c s="36" t="s">
        <v>104</v>
      </c>
      <c s="37">
        <v>20.5</v>
      </c>
      <c s="36">
        <v>0</v>
      </c>
      <c s="36">
        <f>ROUND(G27*H27,6)</f>
      </c>
      <c r="L27" s="38">
        <v>0</v>
      </c>
      <c s="32">
        <f>ROUND(ROUND(L27,2)*ROUND(G27,3),2)</f>
      </c>
      <c s="36" t="s">
        <v>3071</v>
      </c>
      <c>
        <f>(M27*21)/100</f>
      </c>
      <c t="s">
        <v>27</v>
      </c>
    </row>
    <row r="28" spans="1:5" ht="12.75">
      <c r="A28" s="35" t="s">
        <v>54</v>
      </c>
      <c r="E28" s="39" t="s">
        <v>55</v>
      </c>
    </row>
    <row r="29" spans="1:5" ht="38.25">
      <c r="A29" s="35" t="s">
        <v>56</v>
      </c>
      <c r="E29" s="40" t="s">
        <v>4782</v>
      </c>
    </row>
    <row r="30" spans="1:5" ht="38.25">
      <c r="A30" t="s">
        <v>57</v>
      </c>
      <c r="E30" s="39" t="s">
        <v>4783</v>
      </c>
    </row>
    <row r="31" spans="1:16" ht="12.75">
      <c r="A31" t="s">
        <v>49</v>
      </c>
      <c s="34" t="s">
        <v>75</v>
      </c>
      <c s="34" t="s">
        <v>3133</v>
      </c>
      <c s="35" t="s">
        <v>55</v>
      </c>
      <c s="6" t="s">
        <v>3134</v>
      </c>
      <c s="36" t="s">
        <v>108</v>
      </c>
      <c s="37">
        <v>75</v>
      </c>
      <c s="36">
        <v>0</v>
      </c>
      <c s="36">
        <f>ROUND(G31*H31,6)</f>
      </c>
      <c r="L31" s="38">
        <v>0</v>
      </c>
      <c s="32">
        <f>ROUND(ROUND(L31,2)*ROUND(G31,3),2)</f>
      </c>
      <c s="36" t="s">
        <v>3071</v>
      </c>
      <c>
        <f>(M31*21)/100</f>
      </c>
      <c t="s">
        <v>27</v>
      </c>
    </row>
    <row r="32" spans="1:5" ht="12.75">
      <c r="A32" s="35" t="s">
        <v>54</v>
      </c>
      <c r="E32" s="39" t="s">
        <v>55</v>
      </c>
    </row>
    <row r="33" spans="1:5" ht="102">
      <c r="A33" s="35" t="s">
        <v>56</v>
      </c>
      <c r="E33" s="40" t="s">
        <v>4784</v>
      </c>
    </row>
    <row r="34" spans="1:5" ht="38.25">
      <c r="A34" t="s">
        <v>57</v>
      </c>
      <c r="E34" s="39" t="s">
        <v>3136</v>
      </c>
    </row>
    <row r="35" spans="1:16" ht="12.75">
      <c r="A35" t="s">
        <v>49</v>
      </c>
      <c s="34" t="s">
        <v>110</v>
      </c>
      <c s="34" t="s">
        <v>4147</v>
      </c>
      <c s="35" t="s">
        <v>55</v>
      </c>
      <c s="6" t="s">
        <v>4148</v>
      </c>
      <c s="36" t="s">
        <v>108</v>
      </c>
      <c s="37">
        <v>525.372</v>
      </c>
      <c s="36">
        <v>0</v>
      </c>
      <c s="36">
        <f>ROUND(G35*H35,6)</f>
      </c>
      <c r="L35" s="38">
        <v>0</v>
      </c>
      <c s="32">
        <f>ROUND(ROUND(L35,2)*ROUND(G35,3),2)</f>
      </c>
      <c s="36" t="s">
        <v>3071</v>
      </c>
      <c>
        <f>(M35*21)/100</f>
      </c>
      <c t="s">
        <v>27</v>
      </c>
    </row>
    <row r="36" spans="1:5" ht="12.75">
      <c r="A36" s="35" t="s">
        <v>54</v>
      </c>
      <c r="E36" s="39" t="s">
        <v>55</v>
      </c>
    </row>
    <row r="37" spans="1:5" ht="63.75">
      <c r="A37" s="35" t="s">
        <v>56</v>
      </c>
      <c r="E37" s="40" t="s">
        <v>4785</v>
      </c>
    </row>
    <row r="38" spans="1:5" ht="369.75">
      <c r="A38" t="s">
        <v>57</v>
      </c>
      <c r="E38" s="39" t="s">
        <v>4358</v>
      </c>
    </row>
    <row r="39" spans="1:16" ht="12.75">
      <c r="A39" t="s">
        <v>49</v>
      </c>
      <c s="34" t="s">
        <v>114</v>
      </c>
      <c s="34" t="s">
        <v>4786</v>
      </c>
      <c s="35" t="s">
        <v>55</v>
      </c>
      <c s="6" t="s">
        <v>4787</v>
      </c>
      <c s="36" t="s">
        <v>108</v>
      </c>
      <c s="37">
        <v>882.572</v>
      </c>
      <c s="36">
        <v>0</v>
      </c>
      <c s="36">
        <f>ROUND(G39*H39,6)</f>
      </c>
      <c r="L39" s="38">
        <v>0</v>
      </c>
      <c s="32">
        <f>ROUND(ROUND(L39,2)*ROUND(G39,3),2)</f>
      </c>
      <c s="36" t="s">
        <v>3071</v>
      </c>
      <c>
        <f>(M39*21)/100</f>
      </c>
      <c t="s">
        <v>27</v>
      </c>
    </row>
    <row r="40" spans="1:5" ht="12.75">
      <c r="A40" s="35" t="s">
        <v>54</v>
      </c>
      <c r="E40" s="39" t="s">
        <v>55</v>
      </c>
    </row>
    <row r="41" spans="1:5" ht="89.25">
      <c r="A41" s="35" t="s">
        <v>56</v>
      </c>
      <c r="E41" s="40" t="s">
        <v>4788</v>
      </c>
    </row>
    <row r="42" spans="1:5" ht="369.75">
      <c r="A42" t="s">
        <v>57</v>
      </c>
      <c r="E42" s="39" t="s">
        <v>4451</v>
      </c>
    </row>
    <row r="43" spans="1:16" ht="12.75">
      <c r="A43" t="s">
        <v>49</v>
      </c>
      <c s="34" t="s">
        <v>119</v>
      </c>
      <c s="34" t="s">
        <v>4523</v>
      </c>
      <c s="35" t="s">
        <v>55</v>
      </c>
      <c s="6" t="s">
        <v>4524</v>
      </c>
      <c s="36" t="s">
        <v>108</v>
      </c>
      <c s="37">
        <v>11.55</v>
      </c>
      <c s="36">
        <v>0</v>
      </c>
      <c s="36">
        <f>ROUND(G43*H43,6)</f>
      </c>
      <c r="L43" s="38">
        <v>0</v>
      </c>
      <c s="32">
        <f>ROUND(ROUND(L43,2)*ROUND(G43,3),2)</f>
      </c>
      <c s="36" t="s">
        <v>3071</v>
      </c>
      <c>
        <f>(M43*21)/100</f>
      </c>
      <c t="s">
        <v>27</v>
      </c>
    </row>
    <row r="44" spans="1:5" ht="12.75">
      <c r="A44" s="35" t="s">
        <v>54</v>
      </c>
      <c r="E44" s="39" t="s">
        <v>55</v>
      </c>
    </row>
    <row r="45" spans="1:5" ht="25.5">
      <c r="A45" s="35" t="s">
        <v>56</v>
      </c>
      <c r="E45" s="40" t="s">
        <v>4789</v>
      </c>
    </row>
    <row r="46" spans="1:5" ht="63.75">
      <c r="A46" t="s">
        <v>57</v>
      </c>
      <c r="E46" s="39" t="s">
        <v>3143</v>
      </c>
    </row>
    <row r="47" spans="1:16" ht="12.75">
      <c r="A47" t="s">
        <v>49</v>
      </c>
      <c s="34" t="s">
        <v>123</v>
      </c>
      <c s="34" t="s">
        <v>4790</v>
      </c>
      <c s="35" t="s">
        <v>55</v>
      </c>
      <c s="6" t="s">
        <v>4791</v>
      </c>
      <c s="36" t="s">
        <v>554</v>
      </c>
      <c s="37">
        <v>5.898</v>
      </c>
      <c s="36">
        <v>0</v>
      </c>
      <c s="36">
        <f>ROUND(G47*H47,6)</f>
      </c>
      <c r="L47" s="38">
        <v>0</v>
      </c>
      <c s="32">
        <f>ROUND(ROUND(L47,2)*ROUND(G47,3),2)</f>
      </c>
      <c s="36" t="s">
        <v>3071</v>
      </c>
      <c>
        <f>(M47*21)/100</f>
      </c>
      <c t="s">
        <v>27</v>
      </c>
    </row>
    <row r="48" spans="1:5" ht="12.75">
      <c r="A48" s="35" t="s">
        <v>54</v>
      </c>
      <c r="E48" s="39" t="s">
        <v>55</v>
      </c>
    </row>
    <row r="49" spans="1:5" ht="38.25">
      <c r="A49" s="35" t="s">
        <v>56</v>
      </c>
      <c r="E49" s="40" t="s">
        <v>4792</v>
      </c>
    </row>
    <row r="50" spans="1:5" ht="229.5">
      <c r="A50" t="s">
        <v>57</v>
      </c>
      <c r="E50" s="39" t="s">
        <v>4793</v>
      </c>
    </row>
    <row r="51" spans="1:16" ht="12.75">
      <c r="A51" t="s">
        <v>49</v>
      </c>
      <c s="34" t="s">
        <v>127</v>
      </c>
      <c s="34" t="s">
        <v>3909</v>
      </c>
      <c s="35" t="s">
        <v>55</v>
      </c>
      <c s="6" t="s">
        <v>3910</v>
      </c>
      <c s="36" t="s">
        <v>108</v>
      </c>
      <c s="37">
        <v>2045.22</v>
      </c>
      <c s="36">
        <v>0</v>
      </c>
      <c s="36">
        <f>ROUND(G51*H51,6)</f>
      </c>
      <c r="L51" s="38">
        <v>0</v>
      </c>
      <c s="32">
        <f>ROUND(ROUND(L51,2)*ROUND(G51,3),2)</f>
      </c>
      <c s="36" t="s">
        <v>3071</v>
      </c>
      <c>
        <f>(M51*21)/100</f>
      </c>
      <c t="s">
        <v>27</v>
      </c>
    </row>
    <row r="52" spans="1:5" ht="12.75">
      <c r="A52" s="35" t="s">
        <v>54</v>
      </c>
      <c r="E52" s="39" t="s">
        <v>55</v>
      </c>
    </row>
    <row r="53" spans="1:5" ht="12.75">
      <c r="A53" s="35" t="s">
        <v>56</v>
      </c>
      <c r="E53" s="40" t="s">
        <v>4452</v>
      </c>
    </row>
    <row r="54" spans="1:5" ht="191.25">
      <c r="A54" t="s">
        <v>57</v>
      </c>
      <c r="E54" s="39" t="s">
        <v>3912</v>
      </c>
    </row>
    <row r="55" spans="1:16" ht="12.75">
      <c r="A55" t="s">
        <v>49</v>
      </c>
      <c s="34" t="s">
        <v>131</v>
      </c>
      <c s="34" t="s">
        <v>3153</v>
      </c>
      <c s="35" t="s">
        <v>55</v>
      </c>
      <c s="6" t="s">
        <v>137</v>
      </c>
      <c s="36" t="s">
        <v>108</v>
      </c>
      <c s="37">
        <v>567.645</v>
      </c>
      <c s="36">
        <v>0</v>
      </c>
      <c s="36">
        <f>ROUND(G55*H55,6)</f>
      </c>
      <c r="L55" s="38">
        <v>0</v>
      </c>
      <c s="32">
        <f>ROUND(ROUND(L55,2)*ROUND(G55,3),2)</f>
      </c>
      <c s="36" t="s">
        <v>3071</v>
      </c>
      <c>
        <f>(M55*21)/100</f>
      </c>
      <c t="s">
        <v>27</v>
      </c>
    </row>
    <row r="56" spans="1:5" ht="12.75">
      <c r="A56" s="35" t="s">
        <v>54</v>
      </c>
      <c r="E56" s="39" t="s">
        <v>55</v>
      </c>
    </row>
    <row r="57" spans="1:5" ht="76.5">
      <c r="A57" s="35" t="s">
        <v>56</v>
      </c>
      <c r="E57" s="40" t="s">
        <v>4794</v>
      </c>
    </row>
    <row r="58" spans="1:5" ht="229.5">
      <c r="A58" t="s">
        <v>57</v>
      </c>
      <c r="E58" s="39" t="s">
        <v>3155</v>
      </c>
    </row>
    <row r="59" spans="1:16" ht="12.75">
      <c r="A59" t="s">
        <v>49</v>
      </c>
      <c s="34" t="s">
        <v>135</v>
      </c>
      <c s="34" t="s">
        <v>3156</v>
      </c>
      <c s="35" t="s">
        <v>55</v>
      </c>
      <c s="6" t="s">
        <v>3157</v>
      </c>
      <c s="36" t="s">
        <v>108</v>
      </c>
      <c s="37">
        <v>861.753</v>
      </c>
      <c s="36">
        <v>0</v>
      </c>
      <c s="36">
        <f>ROUND(G59*H59,6)</f>
      </c>
      <c r="L59" s="38">
        <v>0</v>
      </c>
      <c s="32">
        <f>ROUND(ROUND(L59,2)*ROUND(G59,3),2)</f>
      </c>
      <c s="36" t="s">
        <v>3071</v>
      </c>
      <c>
        <f>(M59*21)/100</f>
      </c>
      <c t="s">
        <v>27</v>
      </c>
    </row>
    <row r="60" spans="1:5" ht="12.75">
      <c r="A60" s="35" t="s">
        <v>54</v>
      </c>
      <c r="E60" s="39" t="s">
        <v>55</v>
      </c>
    </row>
    <row r="61" spans="1:5" ht="38.25">
      <c r="A61" s="35" t="s">
        <v>56</v>
      </c>
      <c r="E61" s="40" t="s">
        <v>4795</v>
      </c>
    </row>
    <row r="62" spans="1:5" ht="229.5">
      <c r="A62" t="s">
        <v>57</v>
      </c>
      <c r="E62" s="39" t="s">
        <v>3159</v>
      </c>
    </row>
    <row r="63" spans="1:16" ht="12.75">
      <c r="A63" t="s">
        <v>49</v>
      </c>
      <c s="34" t="s">
        <v>140</v>
      </c>
      <c s="34" t="s">
        <v>3695</v>
      </c>
      <c s="35" t="s">
        <v>55</v>
      </c>
      <c s="6" t="s">
        <v>3696</v>
      </c>
      <c s="36" t="s">
        <v>108</v>
      </c>
      <c s="37">
        <v>11.04</v>
      </c>
      <c s="36">
        <v>0</v>
      </c>
      <c s="36">
        <f>ROUND(G63*H63,6)</f>
      </c>
      <c r="L63" s="38">
        <v>0</v>
      </c>
      <c s="32">
        <f>ROUND(ROUND(L63,2)*ROUND(G63,3),2)</f>
      </c>
      <c s="36" t="s">
        <v>3071</v>
      </c>
      <c>
        <f>(M63*21)/100</f>
      </c>
      <c t="s">
        <v>27</v>
      </c>
    </row>
    <row r="64" spans="1:5" ht="12.75">
      <c r="A64" s="35" t="s">
        <v>54</v>
      </c>
      <c r="E64" s="39" t="s">
        <v>55</v>
      </c>
    </row>
    <row r="65" spans="1:5" ht="89.25">
      <c r="A65" s="35" t="s">
        <v>56</v>
      </c>
      <c r="E65" s="40" t="s">
        <v>4796</v>
      </c>
    </row>
    <row r="66" spans="1:5" ht="293.25">
      <c r="A66" t="s">
        <v>57</v>
      </c>
      <c r="E66" s="39" t="s">
        <v>3915</v>
      </c>
    </row>
    <row r="67" spans="1:16" ht="12.75">
      <c r="A67" t="s">
        <v>49</v>
      </c>
      <c s="34" t="s">
        <v>145</v>
      </c>
      <c s="34" t="s">
        <v>3916</v>
      </c>
      <c s="35" t="s">
        <v>55</v>
      </c>
      <c s="6" t="s">
        <v>3917</v>
      </c>
      <c s="36" t="s">
        <v>100</v>
      </c>
      <c s="37">
        <v>500</v>
      </c>
      <c s="36">
        <v>0</v>
      </c>
      <c s="36">
        <f>ROUND(G67*H67,6)</f>
      </c>
      <c r="L67" s="38">
        <v>0</v>
      </c>
      <c s="32">
        <f>ROUND(ROUND(L67,2)*ROUND(G67,3),2)</f>
      </c>
      <c s="36" t="s">
        <v>3071</v>
      </c>
      <c>
        <f>(M67*21)/100</f>
      </c>
      <c t="s">
        <v>27</v>
      </c>
    </row>
    <row r="68" spans="1:5" ht="12.75">
      <c r="A68" s="35" t="s">
        <v>54</v>
      </c>
      <c r="E68" s="39" t="s">
        <v>55</v>
      </c>
    </row>
    <row r="69" spans="1:5" ht="89.25">
      <c r="A69" s="35" t="s">
        <v>56</v>
      </c>
      <c r="E69" s="40" t="s">
        <v>4797</v>
      </c>
    </row>
    <row r="70" spans="1:5" ht="38.25">
      <c r="A70" t="s">
        <v>57</v>
      </c>
      <c r="E70" s="39" t="s">
        <v>3177</v>
      </c>
    </row>
    <row r="71" spans="1:16" ht="12.75">
      <c r="A71" t="s">
        <v>49</v>
      </c>
      <c s="34" t="s">
        <v>149</v>
      </c>
      <c s="34" t="s">
        <v>3919</v>
      </c>
      <c s="35" t="s">
        <v>55</v>
      </c>
      <c s="6" t="s">
        <v>3920</v>
      </c>
      <c s="36" t="s">
        <v>100</v>
      </c>
      <c s="37">
        <v>500</v>
      </c>
      <c s="36">
        <v>0</v>
      </c>
      <c s="36">
        <f>ROUND(G71*H71,6)</f>
      </c>
      <c r="L71" s="38">
        <v>0</v>
      </c>
      <c s="32">
        <f>ROUND(ROUND(L71,2)*ROUND(G71,3),2)</f>
      </c>
      <c s="36" t="s">
        <v>3071</v>
      </c>
      <c>
        <f>(M71*21)/100</f>
      </c>
      <c t="s">
        <v>27</v>
      </c>
    </row>
    <row r="72" spans="1:5" ht="12.75">
      <c r="A72" s="35" t="s">
        <v>54</v>
      </c>
      <c r="E72" s="39" t="s">
        <v>55</v>
      </c>
    </row>
    <row r="73" spans="1:5" ht="89.25">
      <c r="A73" s="35" t="s">
        <v>56</v>
      </c>
      <c r="E73" s="40" t="s">
        <v>4797</v>
      </c>
    </row>
    <row r="74" spans="1:5" ht="25.5">
      <c r="A74" t="s">
        <v>57</v>
      </c>
      <c r="E74" s="39" t="s">
        <v>3921</v>
      </c>
    </row>
    <row r="75" spans="1:16" ht="12.75">
      <c r="A75" t="s">
        <v>49</v>
      </c>
      <c s="34" t="s">
        <v>153</v>
      </c>
      <c s="34" t="s">
        <v>3186</v>
      </c>
      <c s="35" t="s">
        <v>55</v>
      </c>
      <c s="6" t="s">
        <v>3187</v>
      </c>
      <c s="36" t="s">
        <v>100</v>
      </c>
      <c s="37">
        <v>500</v>
      </c>
      <c s="36">
        <v>0</v>
      </c>
      <c s="36">
        <f>ROUND(G75*H75,6)</f>
      </c>
      <c r="L75" s="38">
        <v>0</v>
      </c>
      <c s="32">
        <f>ROUND(ROUND(L75,2)*ROUND(G75,3),2)</f>
      </c>
      <c s="36" t="s">
        <v>3071</v>
      </c>
      <c>
        <f>(M75*21)/100</f>
      </c>
      <c t="s">
        <v>27</v>
      </c>
    </row>
    <row r="76" spans="1:5" ht="12.75">
      <c r="A76" s="35" t="s">
        <v>54</v>
      </c>
      <c r="E76" s="39" t="s">
        <v>55</v>
      </c>
    </row>
    <row r="77" spans="1:5" ht="89.25">
      <c r="A77" s="35" t="s">
        <v>56</v>
      </c>
      <c r="E77" s="40" t="s">
        <v>4797</v>
      </c>
    </row>
    <row r="78" spans="1:5" ht="38.25">
      <c r="A78" t="s">
        <v>57</v>
      </c>
      <c r="E78" s="39" t="s">
        <v>3189</v>
      </c>
    </row>
    <row r="79" spans="1:13" ht="12.75">
      <c r="A79" t="s">
        <v>46</v>
      </c>
      <c r="C79" s="31" t="s">
        <v>27</v>
      </c>
      <c r="E79" s="33" t="s">
        <v>3194</v>
      </c>
      <c r="J79" s="32">
        <f>0</f>
      </c>
      <c s="32">
        <f>0</f>
      </c>
      <c s="32">
        <f>0+L80+L84+L88</f>
      </c>
      <c s="32">
        <f>0+M80+M84+M88</f>
      </c>
    </row>
    <row r="80" spans="1:16" ht="12.75">
      <c r="A80" t="s">
        <v>49</v>
      </c>
      <c s="34" t="s">
        <v>157</v>
      </c>
      <c s="34" t="s">
        <v>4798</v>
      </c>
      <c s="35" t="s">
        <v>55</v>
      </c>
      <c s="6" t="s">
        <v>4799</v>
      </c>
      <c s="36" t="s">
        <v>100</v>
      </c>
      <c s="37">
        <v>58.344</v>
      </c>
      <c s="36">
        <v>0</v>
      </c>
      <c s="36">
        <f>ROUND(G80*H80,6)</f>
      </c>
      <c r="L80" s="38">
        <v>0</v>
      </c>
      <c s="32">
        <f>ROUND(ROUND(L80,2)*ROUND(G80,3),2)</f>
      </c>
      <c s="36" t="s">
        <v>3071</v>
      </c>
      <c>
        <f>(M80*21)/100</f>
      </c>
      <c t="s">
        <v>27</v>
      </c>
    </row>
    <row r="81" spans="1:5" ht="12.75">
      <c r="A81" s="35" t="s">
        <v>54</v>
      </c>
      <c r="E81" s="39" t="s">
        <v>55</v>
      </c>
    </row>
    <row r="82" spans="1:5" ht="38.25">
      <c r="A82" s="35" t="s">
        <v>56</v>
      </c>
      <c r="E82" s="40" t="s">
        <v>4800</v>
      </c>
    </row>
    <row r="83" spans="1:5" ht="409.5">
      <c r="A83" t="s">
        <v>57</v>
      </c>
      <c r="E83" s="39" t="s">
        <v>4801</v>
      </c>
    </row>
    <row r="84" spans="1:16" ht="25.5">
      <c r="A84" t="s">
        <v>49</v>
      </c>
      <c s="34" t="s">
        <v>161</v>
      </c>
      <c s="34" t="s">
        <v>4802</v>
      </c>
      <c s="35" t="s">
        <v>55</v>
      </c>
      <c s="6" t="s">
        <v>4803</v>
      </c>
      <c s="36" t="s">
        <v>104</v>
      </c>
      <c s="37">
        <v>175</v>
      </c>
      <c s="36">
        <v>0</v>
      </c>
      <c s="36">
        <f>ROUND(G84*H84,6)</f>
      </c>
      <c r="L84" s="38">
        <v>0</v>
      </c>
      <c s="32">
        <f>ROUND(ROUND(L84,2)*ROUND(G84,3),2)</f>
      </c>
      <c s="36" t="s">
        <v>3071</v>
      </c>
      <c>
        <f>(M84*21)/100</f>
      </c>
      <c t="s">
        <v>27</v>
      </c>
    </row>
    <row r="85" spans="1:5" ht="12.75">
      <c r="A85" s="35" t="s">
        <v>54</v>
      </c>
      <c r="E85" s="39" t="s">
        <v>55</v>
      </c>
    </row>
    <row r="86" spans="1:5" ht="25.5">
      <c r="A86" s="35" t="s">
        <v>56</v>
      </c>
      <c r="E86" s="40" t="s">
        <v>4804</v>
      </c>
    </row>
    <row r="87" spans="1:5" ht="63.75">
      <c r="A87" t="s">
        <v>57</v>
      </c>
      <c r="E87" s="39" t="s">
        <v>4805</v>
      </c>
    </row>
    <row r="88" spans="1:16" ht="12.75">
      <c r="A88" t="s">
        <v>49</v>
      </c>
      <c s="34" t="s">
        <v>165</v>
      </c>
      <c s="34" t="s">
        <v>3933</v>
      </c>
      <c s="35" t="s">
        <v>55</v>
      </c>
      <c s="6" t="s">
        <v>3934</v>
      </c>
      <c s="36" t="s">
        <v>554</v>
      </c>
      <c s="37">
        <v>0.51</v>
      </c>
      <c s="36">
        <v>0</v>
      </c>
      <c s="36">
        <f>ROUND(G88*H88,6)</f>
      </c>
      <c r="L88" s="38">
        <v>0</v>
      </c>
      <c s="32">
        <f>ROUND(ROUND(L88,2)*ROUND(G88,3),2)</f>
      </c>
      <c s="36" t="s">
        <v>3071</v>
      </c>
      <c>
        <f>(M88*21)/100</f>
      </c>
      <c t="s">
        <v>27</v>
      </c>
    </row>
    <row r="89" spans="1:5" ht="12.75">
      <c r="A89" s="35" t="s">
        <v>54</v>
      </c>
      <c r="E89" s="39" t="s">
        <v>55</v>
      </c>
    </row>
    <row r="90" spans="1:5" ht="38.25">
      <c r="A90" s="35" t="s">
        <v>56</v>
      </c>
      <c r="E90" s="40" t="s">
        <v>4806</v>
      </c>
    </row>
    <row r="91" spans="1:5" ht="267.75">
      <c r="A91" t="s">
        <v>57</v>
      </c>
      <c r="E91" s="39" t="s">
        <v>3932</v>
      </c>
    </row>
    <row r="92" spans="1:13" ht="12.75">
      <c r="A92" t="s">
        <v>46</v>
      </c>
      <c r="C92" s="31" t="s">
        <v>26</v>
      </c>
      <c r="E92" s="33" t="s">
        <v>3532</v>
      </c>
      <c r="J92" s="32">
        <f>0</f>
      </c>
      <c s="32">
        <f>0</f>
      </c>
      <c s="32">
        <f>0+L93+L97+L101+L105+L109+L113+L117+L121</f>
      </c>
      <c s="32">
        <f>0+M93+M97+M101+M105+M109+M113+M117+M121</f>
      </c>
    </row>
    <row r="93" spans="1:16" ht="12.75">
      <c r="A93" t="s">
        <v>49</v>
      </c>
      <c s="34" t="s">
        <v>168</v>
      </c>
      <c s="34" t="s">
        <v>3940</v>
      </c>
      <c s="35" t="s">
        <v>55</v>
      </c>
      <c s="6" t="s">
        <v>3941</v>
      </c>
      <c s="36" t="s">
        <v>108</v>
      </c>
      <c s="37">
        <v>5.624</v>
      </c>
      <c s="36">
        <v>0</v>
      </c>
      <c s="36">
        <f>ROUND(G93*H93,6)</f>
      </c>
      <c r="L93" s="38">
        <v>0</v>
      </c>
      <c s="32">
        <f>ROUND(ROUND(L93,2)*ROUND(G93,3),2)</f>
      </c>
      <c s="36" t="s">
        <v>3071</v>
      </c>
      <c>
        <f>(M93*21)/100</f>
      </c>
      <c t="s">
        <v>27</v>
      </c>
    </row>
    <row r="94" spans="1:5" ht="12.75">
      <c r="A94" s="35" t="s">
        <v>54</v>
      </c>
      <c r="E94" s="39" t="s">
        <v>55</v>
      </c>
    </row>
    <row r="95" spans="1:5" ht="89.25">
      <c r="A95" s="35" t="s">
        <v>56</v>
      </c>
      <c r="E95" s="40" t="s">
        <v>4807</v>
      </c>
    </row>
    <row r="96" spans="1:5" ht="382.5">
      <c r="A96" t="s">
        <v>57</v>
      </c>
      <c r="E96" s="39" t="s">
        <v>3943</v>
      </c>
    </row>
    <row r="97" spans="1:16" ht="12.75">
      <c r="A97" t="s">
        <v>49</v>
      </c>
      <c s="34" t="s">
        <v>171</v>
      </c>
      <c s="34" t="s">
        <v>3944</v>
      </c>
      <c s="35" t="s">
        <v>55</v>
      </c>
      <c s="6" t="s">
        <v>3945</v>
      </c>
      <c s="36" t="s">
        <v>554</v>
      </c>
      <c s="37">
        <v>0.844</v>
      </c>
      <c s="36">
        <v>0</v>
      </c>
      <c s="36">
        <f>ROUND(G97*H97,6)</f>
      </c>
      <c r="L97" s="38">
        <v>0</v>
      </c>
      <c s="32">
        <f>ROUND(ROUND(L97,2)*ROUND(G97,3),2)</f>
      </c>
      <c s="36" t="s">
        <v>3071</v>
      </c>
      <c>
        <f>(M97*21)/100</f>
      </c>
      <c t="s">
        <v>27</v>
      </c>
    </row>
    <row r="98" spans="1:5" ht="12.75">
      <c r="A98" s="35" t="s">
        <v>54</v>
      </c>
      <c r="E98" s="39" t="s">
        <v>55</v>
      </c>
    </row>
    <row r="99" spans="1:5" ht="25.5">
      <c r="A99" s="35" t="s">
        <v>56</v>
      </c>
      <c r="E99" s="40" t="s">
        <v>4808</v>
      </c>
    </row>
    <row r="100" spans="1:5" ht="242.25">
      <c r="A100" t="s">
        <v>57</v>
      </c>
      <c r="E100" s="39" t="s">
        <v>3947</v>
      </c>
    </row>
    <row r="101" spans="1:16" ht="12.75">
      <c r="A101" t="s">
        <v>49</v>
      </c>
      <c s="34" t="s">
        <v>174</v>
      </c>
      <c s="34" t="s">
        <v>4809</v>
      </c>
      <c s="35" t="s">
        <v>55</v>
      </c>
      <c s="6" t="s">
        <v>4810</v>
      </c>
      <c s="36" t="s">
        <v>108</v>
      </c>
      <c s="37">
        <v>8.16</v>
      </c>
      <c s="36">
        <v>0</v>
      </c>
      <c s="36">
        <f>ROUND(G101*H101,6)</f>
      </c>
      <c r="L101" s="38">
        <v>0</v>
      </c>
      <c s="32">
        <f>ROUND(ROUND(L101,2)*ROUND(G101,3),2)</f>
      </c>
      <c s="36" t="s">
        <v>3071</v>
      </c>
      <c>
        <f>(M101*21)/100</f>
      </c>
      <c t="s">
        <v>27</v>
      </c>
    </row>
    <row r="102" spans="1:5" ht="12.75">
      <c r="A102" s="35" t="s">
        <v>54</v>
      </c>
      <c r="E102" s="39" t="s">
        <v>55</v>
      </c>
    </row>
    <row r="103" spans="1:5" ht="25.5">
      <c r="A103" s="35" t="s">
        <v>56</v>
      </c>
      <c r="E103" s="40" t="s">
        <v>4811</v>
      </c>
    </row>
    <row r="104" spans="1:5" ht="38.25">
      <c r="A104" t="s">
        <v>57</v>
      </c>
      <c r="E104" s="39" t="s">
        <v>4373</v>
      </c>
    </row>
    <row r="105" spans="1:16" ht="25.5">
      <c r="A105" t="s">
        <v>49</v>
      </c>
      <c s="34" t="s">
        <v>177</v>
      </c>
      <c s="34" t="s">
        <v>4167</v>
      </c>
      <c s="35" t="s">
        <v>55</v>
      </c>
      <c s="6" t="s">
        <v>4168</v>
      </c>
      <c s="36" t="s">
        <v>108</v>
      </c>
      <c s="37">
        <v>12.5</v>
      </c>
      <c s="36">
        <v>0</v>
      </c>
      <c s="36">
        <f>ROUND(G105*H105,6)</f>
      </c>
      <c r="L105" s="38">
        <v>0</v>
      </c>
      <c s="32">
        <f>ROUND(ROUND(L105,2)*ROUND(G105,3),2)</f>
      </c>
      <c s="36" t="s">
        <v>3071</v>
      </c>
      <c>
        <f>(M105*21)/100</f>
      </c>
      <c t="s">
        <v>27</v>
      </c>
    </row>
    <row r="106" spans="1:5" ht="12.75">
      <c r="A106" s="35" t="s">
        <v>54</v>
      </c>
      <c r="E106" s="39" t="s">
        <v>55</v>
      </c>
    </row>
    <row r="107" spans="1:5" ht="76.5">
      <c r="A107" s="35" t="s">
        <v>56</v>
      </c>
      <c r="E107" s="40" t="s">
        <v>4812</v>
      </c>
    </row>
    <row r="108" spans="1:5" ht="38.25">
      <c r="A108" t="s">
        <v>57</v>
      </c>
      <c r="E108" s="39" t="s">
        <v>4170</v>
      </c>
    </row>
    <row r="109" spans="1:16" ht="12.75">
      <c r="A109" t="s">
        <v>49</v>
      </c>
      <c s="34" t="s">
        <v>180</v>
      </c>
      <c s="34" t="s">
        <v>4459</v>
      </c>
      <c s="35" t="s">
        <v>55</v>
      </c>
      <c s="6" t="s">
        <v>4460</v>
      </c>
      <c s="36" t="s">
        <v>108</v>
      </c>
      <c s="37">
        <v>66.5</v>
      </c>
      <c s="36">
        <v>0</v>
      </c>
      <c s="36">
        <f>ROUND(G109*H109,6)</f>
      </c>
      <c r="L109" s="38">
        <v>0</v>
      </c>
      <c s="32">
        <f>ROUND(ROUND(L109,2)*ROUND(G109,3),2)</f>
      </c>
      <c s="36" t="s">
        <v>3071</v>
      </c>
      <c>
        <f>(M109*21)/100</f>
      </c>
      <c t="s">
        <v>27</v>
      </c>
    </row>
    <row r="110" spans="1:5" ht="12.75">
      <c r="A110" s="35" t="s">
        <v>54</v>
      </c>
      <c r="E110" s="39" t="s">
        <v>55</v>
      </c>
    </row>
    <row r="111" spans="1:5" ht="114.75">
      <c r="A111" s="35" t="s">
        <v>56</v>
      </c>
      <c r="E111" s="40" t="s">
        <v>4813</v>
      </c>
    </row>
    <row r="112" spans="1:5" ht="369.75">
      <c r="A112" t="s">
        <v>57</v>
      </c>
      <c r="E112" s="39" t="s">
        <v>3951</v>
      </c>
    </row>
    <row r="113" spans="1:16" ht="12.75">
      <c r="A113" t="s">
        <v>49</v>
      </c>
      <c s="34" t="s">
        <v>183</v>
      </c>
      <c s="34" t="s">
        <v>4462</v>
      </c>
      <c s="35" t="s">
        <v>55</v>
      </c>
      <c s="6" t="s">
        <v>4463</v>
      </c>
      <c s="36" t="s">
        <v>554</v>
      </c>
      <c s="37">
        <v>7.98</v>
      </c>
      <c s="36">
        <v>0</v>
      </c>
      <c s="36">
        <f>ROUND(G113*H113,6)</f>
      </c>
      <c r="L113" s="38">
        <v>0</v>
      </c>
      <c s="32">
        <f>ROUND(ROUND(L113,2)*ROUND(G113,3),2)</f>
      </c>
      <c s="36" t="s">
        <v>3071</v>
      </c>
      <c>
        <f>(M113*21)/100</f>
      </c>
      <c t="s">
        <v>27</v>
      </c>
    </row>
    <row r="114" spans="1:5" ht="12.75">
      <c r="A114" s="35" t="s">
        <v>54</v>
      </c>
      <c r="E114" s="39" t="s">
        <v>55</v>
      </c>
    </row>
    <row r="115" spans="1:5" ht="25.5">
      <c r="A115" s="35" t="s">
        <v>56</v>
      </c>
      <c r="E115" s="40" t="s">
        <v>4814</v>
      </c>
    </row>
    <row r="116" spans="1:5" ht="267.75">
      <c r="A116" t="s">
        <v>57</v>
      </c>
      <c r="E116" s="39" t="s">
        <v>3932</v>
      </c>
    </row>
    <row r="117" spans="1:16" ht="12.75">
      <c r="A117" t="s">
        <v>49</v>
      </c>
      <c s="34" t="s">
        <v>187</v>
      </c>
      <c s="34" t="s">
        <v>4465</v>
      </c>
      <c s="35" t="s">
        <v>55</v>
      </c>
      <c s="6" t="s">
        <v>4466</v>
      </c>
      <c s="36" t="s">
        <v>108</v>
      </c>
      <c s="37">
        <v>166.1</v>
      </c>
      <c s="36">
        <v>0</v>
      </c>
      <c s="36">
        <f>ROUND(G117*H117,6)</f>
      </c>
      <c r="L117" s="38">
        <v>0</v>
      </c>
      <c s="32">
        <f>ROUND(ROUND(L117,2)*ROUND(G117,3),2)</f>
      </c>
      <c s="36" t="s">
        <v>3071</v>
      </c>
      <c>
        <f>(M117*21)/100</f>
      </c>
      <c t="s">
        <v>27</v>
      </c>
    </row>
    <row r="118" spans="1:5" ht="12.75">
      <c r="A118" s="35" t="s">
        <v>54</v>
      </c>
      <c r="E118" s="39" t="s">
        <v>55</v>
      </c>
    </row>
    <row r="119" spans="1:5" ht="89.25">
      <c r="A119" s="35" t="s">
        <v>56</v>
      </c>
      <c r="E119" s="40" t="s">
        <v>4815</v>
      </c>
    </row>
    <row r="120" spans="1:5" ht="369.75">
      <c r="A120" t="s">
        <v>57</v>
      </c>
      <c r="E120" s="39" t="s">
        <v>3951</v>
      </c>
    </row>
    <row r="121" spans="1:16" ht="12.75">
      <c r="A121" t="s">
        <v>49</v>
      </c>
      <c s="34" t="s">
        <v>191</v>
      </c>
      <c s="34" t="s">
        <v>4468</v>
      </c>
      <c s="35" t="s">
        <v>55</v>
      </c>
      <c s="6" t="s">
        <v>4469</v>
      </c>
      <c s="36" t="s">
        <v>554</v>
      </c>
      <c s="37">
        <v>23.463</v>
      </c>
      <c s="36">
        <v>0</v>
      </c>
      <c s="36">
        <f>ROUND(G121*H121,6)</f>
      </c>
      <c r="L121" s="38">
        <v>0</v>
      </c>
      <c s="32">
        <f>ROUND(ROUND(L121,2)*ROUND(G121,3),2)</f>
      </c>
      <c s="36" t="s">
        <v>3071</v>
      </c>
      <c>
        <f>(M121*21)/100</f>
      </c>
      <c t="s">
        <v>27</v>
      </c>
    </row>
    <row r="122" spans="1:5" ht="12.75">
      <c r="A122" s="35" t="s">
        <v>54</v>
      </c>
      <c r="E122" s="39" t="s">
        <v>55</v>
      </c>
    </row>
    <row r="123" spans="1:5" ht="25.5">
      <c r="A123" s="35" t="s">
        <v>56</v>
      </c>
      <c r="E123" s="40" t="s">
        <v>4816</v>
      </c>
    </row>
    <row r="124" spans="1:5" ht="267.75">
      <c r="A124" t="s">
        <v>57</v>
      </c>
      <c r="E124" s="39" t="s">
        <v>3932</v>
      </c>
    </row>
    <row r="125" spans="1:13" ht="12.75">
      <c r="A125" t="s">
        <v>46</v>
      </c>
      <c r="C125" s="31" t="s">
        <v>65</v>
      </c>
      <c r="E125" s="33" t="s">
        <v>3215</v>
      </c>
      <c r="J125" s="32">
        <f>0</f>
      </c>
      <c s="32">
        <f>0</f>
      </c>
      <c s="32">
        <f>0+L126+L130+L134+L138+L142+L146</f>
      </c>
      <c s="32">
        <f>0+M126+M130+M134+M138+M142+M146</f>
      </c>
    </row>
    <row r="126" spans="1:16" ht="12.75">
      <c r="A126" t="s">
        <v>49</v>
      </c>
      <c s="34" t="s">
        <v>195</v>
      </c>
      <c s="34" t="s">
        <v>4817</v>
      </c>
      <c s="35" t="s">
        <v>55</v>
      </c>
      <c s="6" t="s">
        <v>4818</v>
      </c>
      <c s="36" t="s">
        <v>108</v>
      </c>
      <c s="37">
        <v>5.55</v>
      </c>
      <c s="36">
        <v>0</v>
      </c>
      <c s="36">
        <f>ROUND(G126*H126,6)</f>
      </c>
      <c r="L126" s="38">
        <v>0</v>
      </c>
      <c s="32">
        <f>ROUND(ROUND(L126,2)*ROUND(G126,3),2)</f>
      </c>
      <c s="36" t="s">
        <v>3071</v>
      </c>
      <c>
        <f>(M126*21)/100</f>
      </c>
      <c t="s">
        <v>27</v>
      </c>
    </row>
    <row r="127" spans="1:5" ht="12.75">
      <c r="A127" s="35" t="s">
        <v>54</v>
      </c>
      <c r="E127" s="39" t="s">
        <v>55</v>
      </c>
    </row>
    <row r="128" spans="1:5" ht="25.5">
      <c r="A128" s="35" t="s">
        <v>56</v>
      </c>
      <c r="E128" s="40" t="s">
        <v>4819</v>
      </c>
    </row>
    <row r="129" spans="1:5" ht="229.5">
      <c r="A129" t="s">
        <v>57</v>
      </c>
      <c r="E129" s="39" t="s">
        <v>4238</v>
      </c>
    </row>
    <row r="130" spans="1:16" ht="12.75">
      <c r="A130" t="s">
        <v>49</v>
      </c>
      <c s="34" t="s">
        <v>200</v>
      </c>
      <c s="34" t="s">
        <v>3216</v>
      </c>
      <c s="35" t="s">
        <v>55</v>
      </c>
      <c s="6" t="s">
        <v>3217</v>
      </c>
      <c s="36" t="s">
        <v>108</v>
      </c>
      <c s="37">
        <v>62.721</v>
      </c>
      <c s="36">
        <v>0</v>
      </c>
      <c s="36">
        <f>ROUND(G130*H130,6)</f>
      </c>
      <c r="L130" s="38">
        <v>0</v>
      </c>
      <c s="32">
        <f>ROUND(ROUND(L130,2)*ROUND(G130,3),2)</f>
      </c>
      <c s="36" t="s">
        <v>3071</v>
      </c>
      <c>
        <f>(M130*21)/100</f>
      </c>
      <c t="s">
        <v>27</v>
      </c>
    </row>
    <row r="131" spans="1:5" ht="12.75">
      <c r="A131" s="35" t="s">
        <v>54</v>
      </c>
      <c r="E131" s="39" t="s">
        <v>55</v>
      </c>
    </row>
    <row r="132" spans="1:5" ht="191.25">
      <c r="A132" s="35" t="s">
        <v>56</v>
      </c>
      <c r="E132" s="40" t="s">
        <v>4820</v>
      </c>
    </row>
    <row r="133" spans="1:5" ht="369.75">
      <c r="A133" t="s">
        <v>57</v>
      </c>
      <c r="E133" s="39" t="s">
        <v>3951</v>
      </c>
    </row>
    <row r="134" spans="1:16" ht="12.75">
      <c r="A134" t="s">
        <v>49</v>
      </c>
      <c s="34" t="s">
        <v>206</v>
      </c>
      <c s="34" t="s">
        <v>4179</v>
      </c>
      <c s="35" t="s">
        <v>55</v>
      </c>
      <c s="6" t="s">
        <v>4180</v>
      </c>
      <c s="36" t="s">
        <v>108</v>
      </c>
      <c s="37">
        <v>8.643</v>
      </c>
      <c s="36">
        <v>0</v>
      </c>
      <c s="36">
        <f>ROUND(G134*H134,6)</f>
      </c>
      <c r="L134" s="38">
        <v>0</v>
      </c>
      <c s="32">
        <f>ROUND(ROUND(L134,2)*ROUND(G134,3),2)</f>
      </c>
      <c s="36" t="s">
        <v>3071</v>
      </c>
      <c>
        <f>(M134*21)/100</f>
      </c>
      <c t="s">
        <v>27</v>
      </c>
    </row>
    <row r="135" spans="1:5" ht="12.75">
      <c r="A135" s="35" t="s">
        <v>54</v>
      </c>
      <c r="E135" s="39" t="s">
        <v>55</v>
      </c>
    </row>
    <row r="136" spans="1:5" ht="165.75">
      <c r="A136" s="35" t="s">
        <v>56</v>
      </c>
      <c r="E136" s="40" t="s">
        <v>4821</v>
      </c>
    </row>
    <row r="137" spans="1:5" ht="369.75">
      <c r="A137" t="s">
        <v>57</v>
      </c>
      <c r="E137" s="39" t="s">
        <v>3951</v>
      </c>
    </row>
    <row r="138" spans="1:16" ht="12.75">
      <c r="A138" t="s">
        <v>49</v>
      </c>
      <c s="34" t="s">
        <v>210</v>
      </c>
      <c s="34" t="s">
        <v>3959</v>
      </c>
      <c s="35" t="s">
        <v>55</v>
      </c>
      <c s="6" t="s">
        <v>3960</v>
      </c>
      <c s="36" t="s">
        <v>108</v>
      </c>
      <c s="37">
        <v>52.435</v>
      </c>
      <c s="36">
        <v>0</v>
      </c>
      <c s="36">
        <f>ROUND(G138*H138,6)</f>
      </c>
      <c r="L138" s="38">
        <v>0</v>
      </c>
      <c s="32">
        <f>ROUND(ROUND(L138,2)*ROUND(G138,3),2)</f>
      </c>
      <c s="36" t="s">
        <v>3071</v>
      </c>
      <c>
        <f>(M138*21)/100</f>
      </c>
      <c t="s">
        <v>27</v>
      </c>
    </row>
    <row r="139" spans="1:5" ht="12.75">
      <c r="A139" s="35" t="s">
        <v>54</v>
      </c>
      <c r="E139" s="39" t="s">
        <v>55</v>
      </c>
    </row>
    <row r="140" spans="1:5" ht="204">
      <c r="A140" s="35" t="s">
        <v>56</v>
      </c>
      <c r="E140" s="40" t="s">
        <v>4822</v>
      </c>
    </row>
    <row r="141" spans="1:5" ht="38.25">
      <c r="A141" t="s">
        <v>57</v>
      </c>
      <c r="E141" s="39" t="s">
        <v>3225</v>
      </c>
    </row>
    <row r="142" spans="1:16" ht="12.75">
      <c r="A142" t="s">
        <v>49</v>
      </c>
      <c s="34" t="s">
        <v>214</v>
      </c>
      <c s="34" t="s">
        <v>3414</v>
      </c>
      <c s="35" t="s">
        <v>55</v>
      </c>
      <c s="6" t="s">
        <v>3415</v>
      </c>
      <c s="36" t="s">
        <v>108</v>
      </c>
      <c s="37">
        <v>37.904</v>
      </c>
      <c s="36">
        <v>0</v>
      </c>
      <c s="36">
        <f>ROUND(G142*H142,6)</f>
      </c>
      <c r="L142" s="38">
        <v>0</v>
      </c>
      <c s="32">
        <f>ROUND(ROUND(L142,2)*ROUND(G142,3),2)</f>
      </c>
      <c s="36" t="s">
        <v>3071</v>
      </c>
      <c>
        <f>(M142*21)/100</f>
      </c>
      <c t="s">
        <v>27</v>
      </c>
    </row>
    <row r="143" spans="1:5" ht="12.75">
      <c r="A143" s="35" t="s">
        <v>54</v>
      </c>
      <c r="E143" s="39" t="s">
        <v>55</v>
      </c>
    </row>
    <row r="144" spans="1:5" ht="63.75">
      <c r="A144" s="35" t="s">
        <v>56</v>
      </c>
      <c r="E144" s="40" t="s">
        <v>4823</v>
      </c>
    </row>
    <row r="145" spans="1:5" ht="51">
      <c r="A145" t="s">
        <v>57</v>
      </c>
      <c r="E145" s="39" t="s">
        <v>3418</v>
      </c>
    </row>
    <row r="146" spans="1:16" ht="12.75">
      <c r="A146" t="s">
        <v>49</v>
      </c>
      <c s="34" t="s">
        <v>218</v>
      </c>
      <c s="34" t="s">
        <v>3226</v>
      </c>
      <c s="35" t="s">
        <v>55</v>
      </c>
      <c s="6" t="s">
        <v>3227</v>
      </c>
      <c s="36" t="s">
        <v>108</v>
      </c>
      <c s="37">
        <v>12.963</v>
      </c>
      <c s="36">
        <v>0</v>
      </c>
      <c s="36">
        <f>ROUND(G146*H146,6)</f>
      </c>
      <c r="L146" s="38">
        <v>0</v>
      </c>
      <c s="32">
        <f>ROUND(ROUND(L146,2)*ROUND(G146,3),2)</f>
      </c>
      <c s="36" t="s">
        <v>3071</v>
      </c>
      <c>
        <f>(M146*21)/100</f>
      </c>
      <c t="s">
        <v>27</v>
      </c>
    </row>
    <row r="147" spans="1:5" ht="12.75">
      <c r="A147" s="35" t="s">
        <v>54</v>
      </c>
      <c r="E147" s="39" t="s">
        <v>55</v>
      </c>
    </row>
    <row r="148" spans="1:5" ht="165.75">
      <c r="A148" s="35" t="s">
        <v>56</v>
      </c>
      <c r="E148" s="40" t="s">
        <v>4824</v>
      </c>
    </row>
    <row r="149" spans="1:5" ht="102">
      <c r="A149" t="s">
        <v>57</v>
      </c>
      <c r="E149" s="39" t="s">
        <v>3229</v>
      </c>
    </row>
    <row r="150" spans="1:13" ht="12.75">
      <c r="A150" t="s">
        <v>46</v>
      </c>
      <c r="C150" s="31" t="s">
        <v>110</v>
      </c>
      <c r="E150" s="33" t="s">
        <v>3963</v>
      </c>
      <c r="J150" s="32">
        <f>0</f>
      </c>
      <c s="32">
        <f>0</f>
      </c>
      <c s="32">
        <f>0+L151+L155+L159+L163+L167</f>
      </c>
      <c s="32">
        <f>0+M151+M155+M159+M163+M167</f>
      </c>
    </row>
    <row r="151" spans="1:16" ht="25.5">
      <c r="A151" t="s">
        <v>49</v>
      </c>
      <c s="34" t="s">
        <v>221</v>
      </c>
      <c s="34" t="s">
        <v>3964</v>
      </c>
      <c s="35" t="s">
        <v>55</v>
      </c>
      <c s="6" t="s">
        <v>3965</v>
      </c>
      <c s="36" t="s">
        <v>100</v>
      </c>
      <c s="37">
        <v>178.204</v>
      </c>
      <c s="36">
        <v>0</v>
      </c>
      <c s="36">
        <f>ROUND(G151*H151,6)</f>
      </c>
      <c r="L151" s="38">
        <v>0</v>
      </c>
      <c s="32">
        <f>ROUND(ROUND(L151,2)*ROUND(G151,3),2)</f>
      </c>
      <c s="36" t="s">
        <v>3071</v>
      </c>
      <c>
        <f>(M151*21)/100</f>
      </c>
      <c t="s">
        <v>27</v>
      </c>
    </row>
    <row r="152" spans="1:5" ht="12.75">
      <c r="A152" s="35" t="s">
        <v>54</v>
      </c>
      <c r="E152" s="39" t="s">
        <v>3966</v>
      </c>
    </row>
    <row r="153" spans="1:5" ht="63.75">
      <c r="A153" s="35" t="s">
        <v>56</v>
      </c>
      <c r="E153" s="40" t="s">
        <v>4825</v>
      </c>
    </row>
    <row r="154" spans="1:5" ht="191.25">
      <c r="A154" t="s">
        <v>57</v>
      </c>
      <c r="E154" s="39" t="s">
        <v>3968</v>
      </c>
    </row>
    <row r="155" spans="1:16" ht="25.5">
      <c r="A155" t="s">
        <v>49</v>
      </c>
      <c s="34" t="s">
        <v>225</v>
      </c>
      <c s="34" t="s">
        <v>3969</v>
      </c>
      <c s="35" t="s">
        <v>55</v>
      </c>
      <c s="6" t="s">
        <v>3970</v>
      </c>
      <c s="36" t="s">
        <v>100</v>
      </c>
      <c s="37">
        <v>134.909</v>
      </c>
      <c s="36">
        <v>0</v>
      </c>
      <c s="36">
        <f>ROUND(G155*H155,6)</f>
      </c>
      <c r="L155" s="38">
        <v>0</v>
      </c>
      <c s="32">
        <f>ROUND(ROUND(L155,2)*ROUND(G155,3),2)</f>
      </c>
      <c s="36" t="s">
        <v>3071</v>
      </c>
      <c>
        <f>(M155*21)/100</f>
      </c>
      <c t="s">
        <v>27</v>
      </c>
    </row>
    <row r="156" spans="1:5" ht="12.75">
      <c r="A156" s="35" t="s">
        <v>54</v>
      </c>
      <c r="E156" s="39" t="s">
        <v>3971</v>
      </c>
    </row>
    <row r="157" spans="1:5" ht="51">
      <c r="A157" s="35" t="s">
        <v>56</v>
      </c>
      <c r="E157" s="40" t="s">
        <v>4826</v>
      </c>
    </row>
    <row r="158" spans="1:5" ht="191.25">
      <c r="A158" t="s">
        <v>57</v>
      </c>
      <c r="E158" s="39" t="s">
        <v>3968</v>
      </c>
    </row>
    <row r="159" spans="1:16" ht="12.75">
      <c r="A159" t="s">
        <v>49</v>
      </c>
      <c s="34" t="s">
        <v>229</v>
      </c>
      <c s="34" t="s">
        <v>4258</v>
      </c>
      <c s="35" t="s">
        <v>55</v>
      </c>
      <c s="6" t="s">
        <v>4259</v>
      </c>
      <c s="36" t="s">
        <v>100</v>
      </c>
      <c s="37">
        <v>581.846</v>
      </c>
      <c s="36">
        <v>0</v>
      </c>
      <c s="36">
        <f>ROUND(G159*H159,6)</f>
      </c>
      <c r="L159" s="38">
        <v>0</v>
      </c>
      <c s="32">
        <f>ROUND(ROUND(L159,2)*ROUND(G159,3),2)</f>
      </c>
      <c s="36" t="s">
        <v>3071</v>
      </c>
      <c>
        <f>(M159*21)/100</f>
      </c>
      <c t="s">
        <v>27</v>
      </c>
    </row>
    <row r="160" spans="1:5" ht="12.75">
      <c r="A160" s="35" t="s">
        <v>54</v>
      </c>
      <c r="E160" s="39" t="s">
        <v>55</v>
      </c>
    </row>
    <row r="161" spans="1:5" ht="267.75">
      <c r="A161" s="35" t="s">
        <v>56</v>
      </c>
      <c r="E161" s="40" t="s">
        <v>4827</v>
      </c>
    </row>
    <row r="162" spans="1:5" ht="204">
      <c r="A162" t="s">
        <v>57</v>
      </c>
      <c r="E162" s="39" t="s">
        <v>4201</v>
      </c>
    </row>
    <row r="163" spans="1:16" ht="12.75">
      <c r="A163" t="s">
        <v>49</v>
      </c>
      <c s="34" t="s">
        <v>232</v>
      </c>
      <c s="34" t="s">
        <v>4503</v>
      </c>
      <c s="35" t="s">
        <v>55</v>
      </c>
      <c s="6" t="s">
        <v>4504</v>
      </c>
      <c s="36" t="s">
        <v>100</v>
      </c>
      <c s="37">
        <v>581.846</v>
      </c>
      <c s="36">
        <v>0</v>
      </c>
      <c s="36">
        <f>ROUND(G163*H163,6)</f>
      </c>
      <c r="L163" s="38">
        <v>0</v>
      </c>
      <c s="32">
        <f>ROUND(ROUND(L163,2)*ROUND(G163,3),2)</f>
      </c>
      <c s="36" t="s">
        <v>3071</v>
      </c>
      <c>
        <f>(M163*21)/100</f>
      </c>
      <c t="s">
        <v>27</v>
      </c>
    </row>
    <row r="164" spans="1:5" ht="12.75">
      <c r="A164" s="35" t="s">
        <v>54</v>
      </c>
      <c r="E164" s="39" t="s">
        <v>55</v>
      </c>
    </row>
    <row r="165" spans="1:5" ht="267.75">
      <c r="A165" s="35" t="s">
        <v>56</v>
      </c>
      <c r="E165" s="40" t="s">
        <v>4828</v>
      </c>
    </row>
    <row r="166" spans="1:5" ht="38.25">
      <c r="A166" t="s">
        <v>57</v>
      </c>
      <c r="E166" s="39" t="s">
        <v>3976</v>
      </c>
    </row>
    <row r="167" spans="1:16" ht="12.75">
      <c r="A167" t="s">
        <v>49</v>
      </c>
      <c s="34" t="s">
        <v>236</v>
      </c>
      <c s="34" t="s">
        <v>4396</v>
      </c>
      <c s="35" t="s">
        <v>55</v>
      </c>
      <c s="6" t="s">
        <v>4397</v>
      </c>
      <c s="36" t="s">
        <v>100</v>
      </c>
      <c s="37">
        <v>250.296</v>
      </c>
      <c s="36">
        <v>0</v>
      </c>
      <c s="36">
        <f>ROUND(G167*H167,6)</f>
      </c>
      <c r="L167" s="38">
        <v>0</v>
      </c>
      <c s="32">
        <f>ROUND(ROUND(L167,2)*ROUND(G167,3),2)</f>
      </c>
      <c s="36" t="s">
        <v>3071</v>
      </c>
      <c>
        <f>(M167*21)/100</f>
      </c>
      <c t="s">
        <v>27</v>
      </c>
    </row>
    <row r="168" spans="1:5" ht="12.75">
      <c r="A168" s="35" t="s">
        <v>54</v>
      </c>
      <c r="E168" s="39" t="s">
        <v>55</v>
      </c>
    </row>
    <row r="169" spans="1:5" ht="178.5">
      <c r="A169" s="35" t="s">
        <v>56</v>
      </c>
      <c r="E169" s="40" t="s">
        <v>4829</v>
      </c>
    </row>
    <row r="170" spans="1:5" ht="63.75">
      <c r="A170" t="s">
        <v>57</v>
      </c>
      <c r="E170" s="39" t="s">
        <v>4399</v>
      </c>
    </row>
    <row r="171" spans="1:13" ht="12.75">
      <c r="A171" t="s">
        <v>46</v>
      </c>
      <c r="C171" s="31" t="s">
        <v>114</v>
      </c>
      <c r="E171" s="33" t="s">
        <v>3251</v>
      </c>
      <c r="J171" s="32">
        <f>0</f>
      </c>
      <c s="32">
        <f>0</f>
      </c>
      <c s="32">
        <f>0+L172+L176</f>
      </c>
      <c s="32">
        <f>0+M172+M176</f>
      </c>
    </row>
    <row r="172" spans="1:16" ht="12.75">
      <c r="A172" t="s">
        <v>49</v>
      </c>
      <c s="34" t="s">
        <v>239</v>
      </c>
      <c s="34" t="s">
        <v>4202</v>
      </c>
      <c s="35" t="s">
        <v>55</v>
      </c>
      <c s="6" t="s">
        <v>4203</v>
      </c>
      <c s="36" t="s">
        <v>104</v>
      </c>
      <c s="37">
        <v>36.8</v>
      </c>
      <c s="36">
        <v>0</v>
      </c>
      <c s="36">
        <f>ROUND(G172*H172,6)</f>
      </c>
      <c r="L172" s="38">
        <v>0</v>
      </c>
      <c s="32">
        <f>ROUND(ROUND(L172,2)*ROUND(G172,3),2)</f>
      </c>
      <c s="36" t="s">
        <v>3071</v>
      </c>
      <c>
        <f>(M172*21)/100</f>
      </c>
      <c t="s">
        <v>27</v>
      </c>
    </row>
    <row r="173" spans="1:5" ht="12.75">
      <c r="A173" s="35" t="s">
        <v>54</v>
      </c>
      <c r="E173" s="39" t="s">
        <v>55</v>
      </c>
    </row>
    <row r="174" spans="1:5" ht="38.25">
      <c r="A174" s="35" t="s">
        <v>56</v>
      </c>
      <c r="E174" s="40" t="s">
        <v>4830</v>
      </c>
    </row>
    <row r="175" spans="1:5" ht="242.25">
      <c r="A175" t="s">
        <v>57</v>
      </c>
      <c r="E175" s="39" t="s">
        <v>4205</v>
      </c>
    </row>
    <row r="176" spans="1:16" ht="12.75">
      <c r="A176" t="s">
        <v>49</v>
      </c>
      <c s="34" t="s">
        <v>242</v>
      </c>
      <c s="34" t="s">
        <v>4831</v>
      </c>
      <c s="35" t="s">
        <v>55</v>
      </c>
      <c s="6" t="s">
        <v>4832</v>
      </c>
      <c s="36" t="s">
        <v>52</v>
      </c>
      <c s="37">
        <v>1</v>
      </c>
      <c s="36">
        <v>0</v>
      </c>
      <c s="36">
        <f>ROUND(G176*H176,6)</f>
      </c>
      <c r="L176" s="38">
        <v>0</v>
      </c>
      <c s="32">
        <f>ROUND(ROUND(L176,2)*ROUND(G176,3),2)</f>
      </c>
      <c s="36" t="s">
        <v>3071</v>
      </c>
      <c>
        <f>(M176*21)/100</f>
      </c>
      <c t="s">
        <v>27</v>
      </c>
    </row>
    <row r="177" spans="1:5" ht="12.75">
      <c r="A177" s="35" t="s">
        <v>54</v>
      </c>
      <c r="E177" s="39" t="s">
        <v>55</v>
      </c>
    </row>
    <row r="178" spans="1:5" ht="25.5">
      <c r="A178" s="35" t="s">
        <v>56</v>
      </c>
      <c r="E178" s="40" t="s">
        <v>4833</v>
      </c>
    </row>
    <row r="179" spans="1:5" ht="89.25">
      <c r="A179" t="s">
        <v>57</v>
      </c>
      <c r="E179" s="39" t="s">
        <v>3259</v>
      </c>
    </row>
    <row r="180" spans="1:13" ht="12.75">
      <c r="A180" t="s">
        <v>46</v>
      </c>
      <c r="C180" s="31" t="s">
        <v>119</v>
      </c>
      <c r="E180" s="33" t="s">
        <v>3562</v>
      </c>
      <c r="J180" s="32">
        <f>0</f>
      </c>
      <c s="32">
        <f>0</f>
      </c>
      <c s="32">
        <f>0+L181+L185+L189</f>
      </c>
      <c s="32">
        <f>0+M181+M185+M189</f>
      </c>
    </row>
    <row r="181" spans="1:16" ht="12.75">
      <c r="A181" t="s">
        <v>49</v>
      </c>
      <c s="34" t="s">
        <v>246</v>
      </c>
      <c s="34" t="s">
        <v>4264</v>
      </c>
      <c s="35" t="s">
        <v>55</v>
      </c>
      <c s="6" t="s">
        <v>4265</v>
      </c>
      <c s="36" t="s">
        <v>104</v>
      </c>
      <c s="37">
        <v>35.99</v>
      </c>
      <c s="36">
        <v>0</v>
      </c>
      <c s="36">
        <f>ROUND(G181*H181,6)</f>
      </c>
      <c r="L181" s="38">
        <v>0</v>
      </c>
      <c s="32">
        <f>ROUND(ROUND(L181,2)*ROUND(G181,3),2)</f>
      </c>
      <c s="36" t="s">
        <v>53</v>
      </c>
      <c>
        <f>(M181*21)/100</f>
      </c>
      <c t="s">
        <v>27</v>
      </c>
    </row>
    <row r="182" spans="1:5" ht="12.75">
      <c r="A182" s="35" t="s">
        <v>54</v>
      </c>
      <c r="E182" s="39" t="s">
        <v>55</v>
      </c>
    </row>
    <row r="183" spans="1:5" ht="178.5">
      <c r="A183" s="35" t="s">
        <v>56</v>
      </c>
      <c r="E183" s="40" t="s">
        <v>4834</v>
      </c>
    </row>
    <row r="184" spans="1:5" ht="63.75">
      <c r="A184" t="s">
        <v>57</v>
      </c>
      <c r="E184" s="39" t="s">
        <v>4267</v>
      </c>
    </row>
    <row r="185" spans="1:16" ht="12.75">
      <c r="A185" t="s">
        <v>49</v>
      </c>
      <c s="34" t="s">
        <v>250</v>
      </c>
      <c s="34" t="s">
        <v>4045</v>
      </c>
      <c s="35" t="s">
        <v>55</v>
      </c>
      <c s="6" t="s">
        <v>4046</v>
      </c>
      <c s="36" t="s">
        <v>104</v>
      </c>
      <c s="37">
        <v>24.475</v>
      </c>
      <c s="36">
        <v>0</v>
      </c>
      <c s="36">
        <f>ROUND(G185*H185,6)</f>
      </c>
      <c r="L185" s="38">
        <v>0</v>
      </c>
      <c s="32">
        <f>ROUND(ROUND(L185,2)*ROUND(G185,3),2)</f>
      </c>
      <c s="36" t="s">
        <v>3071</v>
      </c>
      <c>
        <f>(M185*21)/100</f>
      </c>
      <c t="s">
        <v>27</v>
      </c>
    </row>
    <row r="186" spans="1:5" ht="12.75">
      <c r="A186" s="35" t="s">
        <v>54</v>
      </c>
      <c r="E186" s="39" t="s">
        <v>55</v>
      </c>
    </row>
    <row r="187" spans="1:5" ht="76.5">
      <c r="A187" s="35" t="s">
        <v>56</v>
      </c>
      <c r="E187" s="40" t="s">
        <v>4835</v>
      </c>
    </row>
    <row r="188" spans="1:5" ht="38.25">
      <c r="A188" t="s">
        <v>57</v>
      </c>
      <c r="E188" s="39" t="s">
        <v>4048</v>
      </c>
    </row>
    <row r="189" spans="1:16" ht="12.75">
      <c r="A189" t="s">
        <v>49</v>
      </c>
      <c s="34" t="s">
        <v>255</v>
      </c>
      <c s="34" t="s">
        <v>3990</v>
      </c>
      <c s="35" t="s">
        <v>55</v>
      </c>
      <c s="6" t="s">
        <v>3991</v>
      </c>
      <c s="36" t="s">
        <v>108</v>
      </c>
      <c s="37">
        <v>390.567</v>
      </c>
      <c s="36">
        <v>0</v>
      </c>
      <c s="36">
        <f>ROUND(G189*H189,6)</f>
      </c>
      <c r="L189" s="38">
        <v>0</v>
      </c>
      <c s="32">
        <f>ROUND(ROUND(L189,2)*ROUND(G189,3),2)</f>
      </c>
      <c s="36" t="s">
        <v>3071</v>
      </c>
      <c>
        <f>(M189*21)/100</f>
      </c>
      <c t="s">
        <v>27</v>
      </c>
    </row>
    <row r="190" spans="1:5" ht="12.75">
      <c r="A190" s="35" t="s">
        <v>54</v>
      </c>
      <c r="E190" s="39" t="s">
        <v>55</v>
      </c>
    </row>
    <row r="191" spans="1:5" ht="318.75">
      <c r="A191" s="35" t="s">
        <v>56</v>
      </c>
      <c r="E191" s="40" t="s">
        <v>4836</v>
      </c>
    </row>
    <row r="192" spans="1:5" ht="114.75">
      <c r="A192" t="s">
        <v>57</v>
      </c>
      <c r="E192" s="39" t="s">
        <v>4218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9.xml><?xml version="1.0" encoding="utf-8"?>
<worksheet xmlns="http://schemas.openxmlformats.org/spreadsheetml/2006/main" xmlns:r="http://schemas.openxmlformats.org/officeDocument/2006/relationships">
  <dimension ref="A1:T10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3894</v>
      </c>
      <c s="41">
        <f>Rekapitulace!C81</f>
      </c>
      <c s="20" t="s">
        <v>0</v>
      </c>
      <c t="s">
        <v>23</v>
      </c>
      <c t="s">
        <v>27</v>
      </c>
    </row>
    <row r="4" spans="1:16" ht="32" customHeight="1">
      <c r="A4" s="24" t="s">
        <v>20</v>
      </c>
      <c s="25" t="s">
        <v>28</v>
      </c>
      <c s="27" t="s">
        <v>3894</v>
      </c>
      <c r="E4" s="26" t="s">
        <v>3895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COUNTIFS(L8:L100,"=0",A8:A100,"P")+COUNTIFS(L8:L100,"",A8:A100,"P")+SUM(Q8:Q100)</f>
      </c>
    </row>
    <row r="8" spans="1:13" ht="12.75">
      <c r="A8" t="s">
        <v>44</v>
      </c>
      <c r="C8" s="28" t="s">
        <v>4839</v>
      </c>
      <c r="E8" s="30" t="s">
        <v>4838</v>
      </c>
      <c r="J8" s="29">
        <f>0+J9+J18+J51+J68+J81+J90+J95</f>
      </c>
      <c s="29">
        <f>0+K9+K18+K51+K68+K81+K90+K95</f>
      </c>
      <c s="29">
        <f>0+L9+L18+L51+L68+L81+L90+L95</f>
      </c>
      <c s="29">
        <f>0+M9+M18+M51+M68+M81+M90+M95</f>
      </c>
    </row>
    <row r="9" spans="1:13" ht="12.75">
      <c r="A9" t="s">
        <v>46</v>
      </c>
      <c r="C9" s="31" t="s">
        <v>620</v>
      </c>
      <c r="E9" s="33" t="s">
        <v>621</v>
      </c>
      <c r="J9" s="32">
        <f>0</f>
      </c>
      <c s="32">
        <f>0</f>
      </c>
      <c s="32">
        <f>0+L10+L14</f>
      </c>
      <c s="32">
        <f>0+M10+M14</f>
      </c>
    </row>
    <row r="10" spans="1:16" ht="25.5">
      <c r="A10" t="s">
        <v>49</v>
      </c>
      <c s="34" t="s">
        <v>47</v>
      </c>
      <c s="34" t="s">
        <v>571</v>
      </c>
      <c s="35" t="s">
        <v>572</v>
      </c>
      <c s="6" t="s">
        <v>573</v>
      </c>
      <c s="36" t="s">
        <v>554</v>
      </c>
      <c s="37">
        <v>177.84</v>
      </c>
      <c s="36">
        <v>0</v>
      </c>
      <c s="36">
        <f>ROUND(G10*H10,6)</f>
      </c>
      <c r="L10" s="38">
        <v>0</v>
      </c>
      <c s="32">
        <f>ROUND(ROUND(L10,2)*ROUND(G10,3),2)</f>
      </c>
      <c s="36" t="s">
        <v>53</v>
      </c>
      <c>
        <f>(M10*21)/100</f>
      </c>
      <c t="s">
        <v>27</v>
      </c>
    </row>
    <row r="11" spans="1:5" ht="25.5">
      <c r="A11" s="35" t="s">
        <v>54</v>
      </c>
      <c r="E11" s="39" t="s">
        <v>555</v>
      </c>
    </row>
    <row r="12" spans="1:5" ht="25.5">
      <c r="A12" s="35" t="s">
        <v>56</v>
      </c>
      <c r="E12" s="40" t="s">
        <v>4840</v>
      </c>
    </row>
    <row r="13" spans="1:5" ht="165.75">
      <c r="A13" t="s">
        <v>57</v>
      </c>
      <c r="E13" s="39" t="s">
        <v>556</v>
      </c>
    </row>
    <row r="14" spans="1:16" ht="25.5">
      <c r="A14" t="s">
        <v>49</v>
      </c>
      <c s="34" t="s">
        <v>27</v>
      </c>
      <c s="34" t="s">
        <v>2787</v>
      </c>
      <c s="35" t="s">
        <v>2788</v>
      </c>
      <c s="6" t="s">
        <v>2789</v>
      </c>
      <c s="36" t="s">
        <v>554</v>
      </c>
      <c s="37">
        <v>31.675</v>
      </c>
      <c s="36">
        <v>0</v>
      </c>
      <c s="36">
        <f>ROUND(G14*H14,6)</f>
      </c>
      <c r="L14" s="38">
        <v>0</v>
      </c>
      <c s="32">
        <f>ROUND(ROUND(L14,2)*ROUND(G14,3),2)</f>
      </c>
      <c s="36" t="s">
        <v>53</v>
      </c>
      <c>
        <f>(M14*21)/100</f>
      </c>
      <c t="s">
        <v>27</v>
      </c>
    </row>
    <row r="15" spans="1:5" ht="25.5">
      <c r="A15" s="35" t="s">
        <v>54</v>
      </c>
      <c r="E15" s="39" t="s">
        <v>555</v>
      </c>
    </row>
    <row r="16" spans="1:5" ht="25.5">
      <c r="A16" s="35" t="s">
        <v>56</v>
      </c>
      <c r="E16" s="40" t="s">
        <v>4841</v>
      </c>
    </row>
    <row r="17" spans="1:5" ht="165.75">
      <c r="A17" t="s">
        <v>57</v>
      </c>
      <c r="E17" s="39" t="s">
        <v>556</v>
      </c>
    </row>
    <row r="18" spans="1:13" ht="12.75">
      <c r="A18" t="s">
        <v>46</v>
      </c>
      <c r="C18" s="31" t="s">
        <v>47</v>
      </c>
      <c r="E18" s="33" t="s">
        <v>86</v>
      </c>
      <c r="J18" s="32">
        <f>0</f>
      </c>
      <c s="32">
        <f>0</f>
      </c>
      <c s="32">
        <f>0+L19+L23+L27+L31+L35+L39+L43+L47</f>
      </c>
      <c s="32">
        <f>0+M19+M23+M27+M31+M35+M39+M43+M47</f>
      </c>
    </row>
    <row r="19" spans="1:16" ht="12.75">
      <c r="A19" t="s">
        <v>49</v>
      </c>
      <c s="34" t="s">
        <v>26</v>
      </c>
      <c s="34" t="s">
        <v>3289</v>
      </c>
      <c s="35" t="s">
        <v>55</v>
      </c>
      <c s="6" t="s">
        <v>99</v>
      </c>
      <c s="36" t="s">
        <v>100</v>
      </c>
      <c s="37">
        <v>201.32</v>
      </c>
      <c s="36">
        <v>0</v>
      </c>
      <c s="36">
        <f>ROUND(G19*H19,6)</f>
      </c>
      <c r="L19" s="38">
        <v>0</v>
      </c>
      <c s="32">
        <f>ROUND(ROUND(L19,2)*ROUND(G19,3),2)</f>
      </c>
      <c s="36" t="s">
        <v>3071</v>
      </c>
      <c>
        <f>(M19*21)/100</f>
      </c>
      <c t="s">
        <v>27</v>
      </c>
    </row>
    <row r="20" spans="1:5" ht="12.75">
      <c r="A20" s="35" t="s">
        <v>54</v>
      </c>
      <c r="E20" s="39" t="s">
        <v>55</v>
      </c>
    </row>
    <row r="21" spans="1:5" ht="63.75">
      <c r="A21" s="35" t="s">
        <v>56</v>
      </c>
      <c r="E21" s="40" t="s">
        <v>4842</v>
      </c>
    </row>
    <row r="22" spans="1:5" ht="38.25">
      <c r="A22" t="s">
        <v>57</v>
      </c>
      <c r="E22" s="39" t="s">
        <v>3903</v>
      </c>
    </row>
    <row r="23" spans="1:16" ht="12.75">
      <c r="A23" t="s">
        <v>49</v>
      </c>
      <c s="34" t="s">
        <v>65</v>
      </c>
      <c s="34" t="s">
        <v>3133</v>
      </c>
      <c s="35" t="s">
        <v>55</v>
      </c>
      <c s="6" t="s">
        <v>3134</v>
      </c>
      <c s="36" t="s">
        <v>108</v>
      </c>
      <c s="37">
        <v>30.198</v>
      </c>
      <c s="36">
        <v>0</v>
      </c>
      <c s="36">
        <f>ROUND(G23*H23,6)</f>
      </c>
      <c r="L23" s="38">
        <v>0</v>
      </c>
      <c s="32">
        <f>ROUND(ROUND(L23,2)*ROUND(G23,3),2)</f>
      </c>
      <c s="36" t="s">
        <v>3071</v>
      </c>
      <c>
        <f>(M23*21)/100</f>
      </c>
      <c t="s">
        <v>27</v>
      </c>
    </row>
    <row r="24" spans="1:5" ht="12.75">
      <c r="A24" s="35" t="s">
        <v>54</v>
      </c>
      <c r="E24" s="39" t="s">
        <v>55</v>
      </c>
    </row>
    <row r="25" spans="1:5" ht="76.5">
      <c r="A25" s="35" t="s">
        <v>56</v>
      </c>
      <c r="E25" s="40" t="s">
        <v>4843</v>
      </c>
    </row>
    <row r="26" spans="1:5" ht="38.25">
      <c r="A26" t="s">
        <v>57</v>
      </c>
      <c r="E26" s="39" t="s">
        <v>3136</v>
      </c>
    </row>
    <row r="27" spans="1:16" ht="12.75">
      <c r="A27" t="s">
        <v>49</v>
      </c>
      <c s="34" t="s">
        <v>70</v>
      </c>
      <c s="34" t="s">
        <v>4526</v>
      </c>
      <c s="35" t="s">
        <v>55</v>
      </c>
      <c s="6" t="s">
        <v>116</v>
      </c>
      <c s="36" t="s">
        <v>108</v>
      </c>
      <c s="37">
        <v>88.92</v>
      </c>
      <c s="36">
        <v>0</v>
      </c>
      <c s="36">
        <f>ROUND(G27*H27,6)</f>
      </c>
      <c r="L27" s="38">
        <v>0</v>
      </c>
      <c s="32">
        <f>ROUND(ROUND(L27,2)*ROUND(G27,3),2)</f>
      </c>
      <c s="36" t="s">
        <v>3071</v>
      </c>
      <c>
        <f>(M27*21)/100</f>
      </c>
      <c t="s">
        <v>27</v>
      </c>
    </row>
    <row r="28" spans="1:5" ht="12.75">
      <c r="A28" s="35" t="s">
        <v>54</v>
      </c>
      <c r="E28" s="39" t="s">
        <v>55</v>
      </c>
    </row>
    <row r="29" spans="1:5" ht="38.25">
      <c r="A29" s="35" t="s">
        <v>56</v>
      </c>
      <c r="E29" s="40" t="s">
        <v>4844</v>
      </c>
    </row>
    <row r="30" spans="1:5" ht="318.75">
      <c r="A30" t="s">
        <v>57</v>
      </c>
      <c r="E30" s="39" t="s">
        <v>4845</v>
      </c>
    </row>
    <row r="31" spans="1:16" ht="12.75">
      <c r="A31" t="s">
        <v>49</v>
      </c>
      <c s="34" t="s">
        <v>75</v>
      </c>
      <c s="34" t="s">
        <v>3909</v>
      </c>
      <c s="35" t="s">
        <v>55</v>
      </c>
      <c s="6" t="s">
        <v>3910</v>
      </c>
      <c s="36" t="s">
        <v>108</v>
      </c>
      <c s="37">
        <v>88.92</v>
      </c>
      <c s="36">
        <v>0</v>
      </c>
      <c s="36">
        <f>ROUND(G31*H31,6)</f>
      </c>
      <c r="L31" s="38">
        <v>0</v>
      </c>
      <c s="32">
        <f>ROUND(ROUND(L31,2)*ROUND(G31,3),2)</f>
      </c>
      <c s="36" t="s">
        <v>3071</v>
      </c>
      <c>
        <f>(M31*21)/100</f>
      </c>
      <c t="s">
        <v>27</v>
      </c>
    </row>
    <row r="32" spans="1:5" ht="12.75">
      <c r="A32" s="35" t="s">
        <v>54</v>
      </c>
      <c r="E32" s="39" t="s">
        <v>55</v>
      </c>
    </row>
    <row r="33" spans="1:5" ht="12.75">
      <c r="A33" s="35" t="s">
        <v>56</v>
      </c>
      <c r="E33" s="40" t="s">
        <v>4846</v>
      </c>
    </row>
    <row r="34" spans="1:5" ht="191.25">
      <c r="A34" t="s">
        <v>57</v>
      </c>
      <c r="E34" s="39" t="s">
        <v>3912</v>
      </c>
    </row>
    <row r="35" spans="1:16" ht="12.75">
      <c r="A35" t="s">
        <v>49</v>
      </c>
      <c s="34" t="s">
        <v>110</v>
      </c>
      <c s="34" t="s">
        <v>3695</v>
      </c>
      <c s="35" t="s">
        <v>55</v>
      </c>
      <c s="6" t="s">
        <v>3696</v>
      </c>
      <c s="36" t="s">
        <v>108</v>
      </c>
      <c s="37">
        <v>57.225</v>
      </c>
      <c s="36">
        <v>0</v>
      </c>
      <c s="36">
        <f>ROUND(G35*H35,6)</f>
      </c>
      <c r="L35" s="38">
        <v>0</v>
      </c>
      <c s="32">
        <f>ROUND(ROUND(L35,2)*ROUND(G35,3),2)</f>
      </c>
      <c s="36" t="s">
        <v>3071</v>
      </c>
      <c>
        <f>(M35*21)/100</f>
      </c>
      <c t="s">
        <v>27</v>
      </c>
    </row>
    <row r="36" spans="1:5" ht="12.75">
      <c r="A36" s="35" t="s">
        <v>54</v>
      </c>
      <c r="E36" s="39" t="s">
        <v>55</v>
      </c>
    </row>
    <row r="37" spans="1:5" ht="25.5">
      <c r="A37" s="35" t="s">
        <v>56</v>
      </c>
      <c r="E37" s="40" t="s">
        <v>4847</v>
      </c>
    </row>
    <row r="38" spans="1:5" ht="293.25">
      <c r="A38" t="s">
        <v>57</v>
      </c>
      <c r="E38" s="39" t="s">
        <v>3915</v>
      </c>
    </row>
    <row r="39" spans="1:16" ht="12.75">
      <c r="A39" t="s">
        <v>49</v>
      </c>
      <c s="34" t="s">
        <v>114</v>
      </c>
      <c s="34" t="s">
        <v>3916</v>
      </c>
      <c s="35" t="s">
        <v>55</v>
      </c>
      <c s="6" t="s">
        <v>3917</v>
      </c>
      <c s="36" t="s">
        <v>100</v>
      </c>
      <c s="37">
        <v>201.32</v>
      </c>
      <c s="36">
        <v>0</v>
      </c>
      <c s="36">
        <f>ROUND(G39*H39,6)</f>
      </c>
      <c r="L39" s="38">
        <v>0</v>
      </c>
      <c s="32">
        <f>ROUND(ROUND(L39,2)*ROUND(G39,3),2)</f>
      </c>
      <c s="36" t="s">
        <v>3071</v>
      </c>
      <c>
        <f>(M39*21)/100</f>
      </c>
      <c t="s">
        <v>27</v>
      </c>
    </row>
    <row r="40" spans="1:5" ht="12.75">
      <c r="A40" s="35" t="s">
        <v>54</v>
      </c>
      <c r="E40" s="39" t="s">
        <v>55</v>
      </c>
    </row>
    <row r="41" spans="1:5" ht="63.75">
      <c r="A41" s="35" t="s">
        <v>56</v>
      </c>
      <c r="E41" s="40" t="s">
        <v>4842</v>
      </c>
    </row>
    <row r="42" spans="1:5" ht="38.25">
      <c r="A42" t="s">
        <v>57</v>
      </c>
      <c r="E42" s="39" t="s">
        <v>3177</v>
      </c>
    </row>
    <row r="43" spans="1:16" ht="12.75">
      <c r="A43" t="s">
        <v>49</v>
      </c>
      <c s="34" t="s">
        <v>119</v>
      </c>
      <c s="34" t="s">
        <v>3919</v>
      </c>
      <c s="35" t="s">
        <v>55</v>
      </c>
      <c s="6" t="s">
        <v>3920</v>
      </c>
      <c s="36" t="s">
        <v>100</v>
      </c>
      <c s="37">
        <v>201.32</v>
      </c>
      <c s="36">
        <v>0</v>
      </c>
      <c s="36">
        <f>ROUND(G43*H43,6)</f>
      </c>
      <c r="L43" s="38">
        <v>0</v>
      </c>
      <c s="32">
        <f>ROUND(ROUND(L43,2)*ROUND(G43,3),2)</f>
      </c>
      <c s="36" t="s">
        <v>3071</v>
      </c>
      <c>
        <f>(M43*21)/100</f>
      </c>
      <c t="s">
        <v>27</v>
      </c>
    </row>
    <row r="44" spans="1:5" ht="12.75">
      <c r="A44" s="35" t="s">
        <v>54</v>
      </c>
      <c r="E44" s="39" t="s">
        <v>55</v>
      </c>
    </row>
    <row r="45" spans="1:5" ht="63.75">
      <c r="A45" s="35" t="s">
        <v>56</v>
      </c>
      <c r="E45" s="40" t="s">
        <v>4842</v>
      </c>
    </row>
    <row r="46" spans="1:5" ht="25.5">
      <c r="A46" t="s">
        <v>57</v>
      </c>
      <c r="E46" s="39" t="s">
        <v>3921</v>
      </c>
    </row>
    <row r="47" spans="1:16" ht="12.75">
      <c r="A47" t="s">
        <v>49</v>
      </c>
      <c s="34" t="s">
        <v>123</v>
      </c>
      <c s="34" t="s">
        <v>3186</v>
      </c>
      <c s="35" t="s">
        <v>55</v>
      </c>
      <c s="6" t="s">
        <v>3187</v>
      </c>
      <c s="36" t="s">
        <v>100</v>
      </c>
      <c s="37">
        <v>201.32</v>
      </c>
      <c s="36">
        <v>0</v>
      </c>
      <c s="36">
        <f>ROUND(G47*H47,6)</f>
      </c>
      <c r="L47" s="38">
        <v>0</v>
      </c>
      <c s="32">
        <f>ROUND(ROUND(L47,2)*ROUND(G47,3),2)</f>
      </c>
      <c s="36" t="s">
        <v>3071</v>
      </c>
      <c>
        <f>(M47*21)/100</f>
      </c>
      <c t="s">
        <v>27</v>
      </c>
    </row>
    <row r="48" spans="1:5" ht="12.75">
      <c r="A48" s="35" t="s">
        <v>54</v>
      </c>
      <c r="E48" s="39" t="s">
        <v>55</v>
      </c>
    </row>
    <row r="49" spans="1:5" ht="63.75">
      <c r="A49" s="35" t="s">
        <v>56</v>
      </c>
      <c r="E49" s="40" t="s">
        <v>4842</v>
      </c>
    </row>
    <row r="50" spans="1:5" ht="38.25">
      <c r="A50" t="s">
        <v>57</v>
      </c>
      <c r="E50" s="39" t="s">
        <v>3189</v>
      </c>
    </row>
    <row r="51" spans="1:13" ht="12.75">
      <c r="A51" t="s">
        <v>46</v>
      </c>
      <c r="C51" s="31" t="s">
        <v>27</v>
      </c>
      <c r="E51" s="33" t="s">
        <v>3194</v>
      </c>
      <c r="J51" s="32">
        <f>0</f>
      </c>
      <c s="32">
        <f>0</f>
      </c>
      <c s="32">
        <f>0+L52+L56+L60+L64</f>
      </c>
      <c s="32">
        <f>0+M52+M56+M60+M64</f>
      </c>
    </row>
    <row r="52" spans="1:16" ht="12.75">
      <c r="A52" t="s">
        <v>49</v>
      </c>
      <c s="34" t="s">
        <v>127</v>
      </c>
      <c s="34" t="s">
        <v>3922</v>
      </c>
      <c s="35" t="s">
        <v>55</v>
      </c>
      <c s="6" t="s">
        <v>3923</v>
      </c>
      <c s="36" t="s">
        <v>108</v>
      </c>
      <c s="37">
        <v>0.144</v>
      </c>
      <c s="36">
        <v>0</v>
      </c>
      <c s="36">
        <f>ROUND(G52*H52,6)</f>
      </c>
      <c r="L52" s="38">
        <v>0</v>
      </c>
      <c s="32">
        <f>ROUND(ROUND(L52,2)*ROUND(G52,3),2)</f>
      </c>
      <c s="36" t="s">
        <v>3071</v>
      </c>
      <c>
        <f>(M52*21)/100</f>
      </c>
      <c t="s">
        <v>27</v>
      </c>
    </row>
    <row r="53" spans="1:5" ht="12.75">
      <c r="A53" s="35" t="s">
        <v>54</v>
      </c>
      <c r="E53" s="39" t="s">
        <v>55</v>
      </c>
    </row>
    <row r="54" spans="1:5" ht="25.5">
      <c r="A54" s="35" t="s">
        <v>56</v>
      </c>
      <c r="E54" s="40" t="s">
        <v>4848</v>
      </c>
    </row>
    <row r="55" spans="1:5" ht="38.25">
      <c r="A55" t="s">
        <v>57</v>
      </c>
      <c r="E55" s="39" t="s">
        <v>3225</v>
      </c>
    </row>
    <row r="56" spans="1:16" ht="12.75">
      <c r="A56" t="s">
        <v>49</v>
      </c>
      <c s="34" t="s">
        <v>131</v>
      </c>
      <c s="34" t="s">
        <v>3925</v>
      </c>
      <c s="35" t="s">
        <v>55</v>
      </c>
      <c s="6" t="s">
        <v>3926</v>
      </c>
      <c s="36" t="s">
        <v>108</v>
      </c>
      <c s="37">
        <v>6.5</v>
      </c>
      <c s="36">
        <v>0</v>
      </c>
      <c s="36">
        <f>ROUND(G56*H56,6)</f>
      </c>
      <c r="L56" s="38">
        <v>0</v>
      </c>
      <c s="32">
        <f>ROUND(ROUND(L56,2)*ROUND(G56,3),2)</f>
      </c>
      <c s="36" t="s">
        <v>3071</v>
      </c>
      <c>
        <f>(M56*21)/100</f>
      </c>
      <c t="s">
        <v>27</v>
      </c>
    </row>
    <row r="57" spans="1:5" ht="12.75">
      <c r="A57" s="35" t="s">
        <v>54</v>
      </c>
      <c r="E57" s="39" t="s">
        <v>55</v>
      </c>
    </row>
    <row r="58" spans="1:5" ht="63.75">
      <c r="A58" s="35" t="s">
        <v>56</v>
      </c>
      <c r="E58" s="40" t="s">
        <v>4849</v>
      </c>
    </row>
    <row r="59" spans="1:5" ht="369.75">
      <c r="A59" t="s">
        <v>57</v>
      </c>
      <c r="E59" s="39" t="s">
        <v>3928</v>
      </c>
    </row>
    <row r="60" spans="1:16" ht="12.75">
      <c r="A60" t="s">
        <v>49</v>
      </c>
      <c s="34" t="s">
        <v>135</v>
      </c>
      <c s="34" t="s">
        <v>3929</v>
      </c>
      <c s="35" t="s">
        <v>55</v>
      </c>
      <c s="6" t="s">
        <v>3930</v>
      </c>
      <c s="36" t="s">
        <v>554</v>
      </c>
      <c s="37">
        <v>0.25</v>
      </c>
      <c s="36">
        <v>0</v>
      </c>
      <c s="36">
        <f>ROUND(G60*H60,6)</f>
      </c>
      <c r="L60" s="38">
        <v>0</v>
      </c>
      <c s="32">
        <f>ROUND(ROUND(L60,2)*ROUND(G60,3),2)</f>
      </c>
      <c s="36" t="s">
        <v>3071</v>
      </c>
      <c>
        <f>(M60*21)/100</f>
      </c>
      <c t="s">
        <v>27</v>
      </c>
    </row>
    <row r="61" spans="1:5" ht="12.75">
      <c r="A61" s="35" t="s">
        <v>54</v>
      </c>
      <c r="E61" s="39" t="s">
        <v>55</v>
      </c>
    </row>
    <row r="62" spans="1:5" ht="12.75">
      <c r="A62" s="35" t="s">
        <v>56</v>
      </c>
      <c r="E62" s="40" t="s">
        <v>4850</v>
      </c>
    </row>
    <row r="63" spans="1:5" ht="267.75">
      <c r="A63" t="s">
        <v>57</v>
      </c>
      <c r="E63" s="39" t="s">
        <v>3932</v>
      </c>
    </row>
    <row r="64" spans="1:16" ht="12.75">
      <c r="A64" t="s">
        <v>49</v>
      </c>
      <c s="34" t="s">
        <v>140</v>
      </c>
      <c s="34" t="s">
        <v>3933</v>
      </c>
      <c s="35" t="s">
        <v>55</v>
      </c>
      <c s="6" t="s">
        <v>3934</v>
      </c>
      <c s="36" t="s">
        <v>554</v>
      </c>
      <c s="37">
        <v>0.417</v>
      </c>
      <c s="36">
        <v>0</v>
      </c>
      <c s="36">
        <f>ROUND(G64*H64,6)</f>
      </c>
      <c r="L64" s="38">
        <v>0</v>
      </c>
      <c s="32">
        <f>ROUND(ROUND(L64,2)*ROUND(G64,3),2)</f>
      </c>
      <c s="36" t="s">
        <v>3071</v>
      </c>
      <c>
        <f>(M64*21)/100</f>
      </c>
      <c t="s">
        <v>27</v>
      </c>
    </row>
    <row r="65" spans="1:5" ht="12.75">
      <c r="A65" s="35" t="s">
        <v>54</v>
      </c>
      <c r="E65" s="39" t="s">
        <v>55</v>
      </c>
    </row>
    <row r="66" spans="1:5" ht="51">
      <c r="A66" s="35" t="s">
        <v>56</v>
      </c>
      <c r="E66" s="40" t="s">
        <v>4851</v>
      </c>
    </row>
    <row r="67" spans="1:5" ht="267.75">
      <c r="A67" t="s">
        <v>57</v>
      </c>
      <c r="E67" s="39" t="s">
        <v>3932</v>
      </c>
    </row>
    <row r="68" spans="1:13" ht="12.75">
      <c r="A68" t="s">
        <v>46</v>
      </c>
      <c r="C68" s="31" t="s">
        <v>65</v>
      </c>
      <c r="E68" s="33" t="s">
        <v>3215</v>
      </c>
      <c r="J68" s="32">
        <f>0</f>
      </c>
      <c s="32">
        <f>0</f>
      </c>
      <c s="32">
        <f>0+L69+L73+L77</f>
      </c>
      <c s="32">
        <f>0+M69+M73+M77</f>
      </c>
    </row>
    <row r="69" spans="1:16" ht="12.75">
      <c r="A69" t="s">
        <v>49</v>
      </c>
      <c s="34" t="s">
        <v>145</v>
      </c>
      <c s="34" t="s">
        <v>3216</v>
      </c>
      <c s="35" t="s">
        <v>55</v>
      </c>
      <c s="6" t="s">
        <v>3217</v>
      </c>
      <c s="36" t="s">
        <v>108</v>
      </c>
      <c s="37">
        <v>1.919</v>
      </c>
      <c s="36">
        <v>0</v>
      </c>
      <c s="36">
        <f>ROUND(G69*H69,6)</f>
      </c>
      <c r="L69" s="38">
        <v>0</v>
      </c>
      <c s="32">
        <f>ROUND(ROUND(L69,2)*ROUND(G69,3),2)</f>
      </c>
      <c s="36" t="s">
        <v>3071</v>
      </c>
      <c>
        <f>(M69*21)/100</f>
      </c>
      <c t="s">
        <v>27</v>
      </c>
    </row>
    <row r="70" spans="1:5" ht="12.75">
      <c r="A70" s="35" t="s">
        <v>54</v>
      </c>
      <c r="E70" s="39" t="s">
        <v>55</v>
      </c>
    </row>
    <row r="71" spans="1:5" ht="25.5">
      <c r="A71" s="35" t="s">
        <v>56</v>
      </c>
      <c r="E71" s="40" t="s">
        <v>4852</v>
      </c>
    </row>
    <row r="72" spans="1:5" ht="369.75">
      <c r="A72" t="s">
        <v>57</v>
      </c>
      <c r="E72" s="39" t="s">
        <v>3951</v>
      </c>
    </row>
    <row r="73" spans="1:16" ht="12.75">
      <c r="A73" t="s">
        <v>49</v>
      </c>
      <c s="34" t="s">
        <v>149</v>
      </c>
      <c s="34" t="s">
        <v>3959</v>
      </c>
      <c s="35" t="s">
        <v>55</v>
      </c>
      <c s="6" t="s">
        <v>3960</v>
      </c>
      <c s="36" t="s">
        <v>108</v>
      </c>
      <c s="37">
        <v>1.439</v>
      </c>
      <c s="36">
        <v>0</v>
      </c>
      <c s="36">
        <f>ROUND(G73*H73,6)</f>
      </c>
      <c r="L73" s="38">
        <v>0</v>
      </c>
      <c s="32">
        <f>ROUND(ROUND(L73,2)*ROUND(G73,3),2)</f>
      </c>
      <c s="36" t="s">
        <v>3071</v>
      </c>
      <c>
        <f>(M73*21)/100</f>
      </c>
      <c t="s">
        <v>27</v>
      </c>
    </row>
    <row r="74" spans="1:5" ht="12.75">
      <c r="A74" s="35" t="s">
        <v>54</v>
      </c>
      <c r="E74" s="39" t="s">
        <v>55</v>
      </c>
    </row>
    <row r="75" spans="1:5" ht="76.5">
      <c r="A75" s="35" t="s">
        <v>56</v>
      </c>
      <c r="E75" s="40" t="s">
        <v>4853</v>
      </c>
    </row>
    <row r="76" spans="1:5" ht="38.25">
      <c r="A76" t="s">
        <v>57</v>
      </c>
      <c r="E76" s="39" t="s">
        <v>3225</v>
      </c>
    </row>
    <row r="77" spans="1:16" ht="12.75">
      <c r="A77" t="s">
        <v>49</v>
      </c>
      <c s="34" t="s">
        <v>153</v>
      </c>
      <c s="34" t="s">
        <v>3226</v>
      </c>
      <c s="35" t="s">
        <v>55</v>
      </c>
      <c s="6" t="s">
        <v>3227</v>
      </c>
      <c s="36" t="s">
        <v>108</v>
      </c>
      <c s="37">
        <v>3.597</v>
      </c>
      <c s="36">
        <v>0</v>
      </c>
      <c s="36">
        <f>ROUND(G77*H77,6)</f>
      </c>
      <c r="L77" s="38">
        <v>0</v>
      </c>
      <c s="32">
        <f>ROUND(ROUND(L77,2)*ROUND(G77,3),2)</f>
      </c>
      <c s="36" t="s">
        <v>3071</v>
      </c>
      <c>
        <f>(M77*21)/100</f>
      </c>
      <c t="s">
        <v>27</v>
      </c>
    </row>
    <row r="78" spans="1:5" ht="12.75">
      <c r="A78" s="35" t="s">
        <v>54</v>
      </c>
      <c r="E78" s="39" t="s">
        <v>55</v>
      </c>
    </row>
    <row r="79" spans="1:5" ht="63.75">
      <c r="A79" s="35" t="s">
        <v>56</v>
      </c>
      <c r="E79" s="40" t="s">
        <v>4854</v>
      </c>
    </row>
    <row r="80" spans="1:5" ht="102">
      <c r="A80" t="s">
        <v>57</v>
      </c>
      <c r="E80" s="39" t="s">
        <v>3229</v>
      </c>
    </row>
    <row r="81" spans="1:13" ht="12.75">
      <c r="A81" t="s">
        <v>46</v>
      </c>
      <c r="C81" s="31" t="s">
        <v>110</v>
      </c>
      <c r="E81" s="33" t="s">
        <v>3963</v>
      </c>
      <c r="J81" s="32">
        <f>0</f>
      </c>
      <c s="32">
        <f>0</f>
      </c>
      <c s="32">
        <f>0+L82+L86</f>
      </c>
      <c s="32">
        <f>0+M82+M86</f>
      </c>
    </row>
    <row r="82" spans="1:16" ht="25.5">
      <c r="A82" t="s">
        <v>49</v>
      </c>
      <c s="34" t="s">
        <v>157</v>
      </c>
      <c s="34" t="s">
        <v>4855</v>
      </c>
      <c s="35" t="s">
        <v>55</v>
      </c>
      <c s="6" t="s">
        <v>4856</v>
      </c>
      <c s="36" t="s">
        <v>100</v>
      </c>
      <c s="37">
        <v>148.458</v>
      </c>
      <c s="36">
        <v>0</v>
      </c>
      <c s="36">
        <f>ROUND(G82*H82,6)</f>
      </c>
      <c r="L82" s="38">
        <v>0</v>
      </c>
      <c s="32">
        <f>ROUND(ROUND(L82,2)*ROUND(G82,3),2)</f>
      </c>
      <c s="36" t="s">
        <v>3071</v>
      </c>
      <c>
        <f>(M82*21)/100</f>
      </c>
      <c t="s">
        <v>27</v>
      </c>
    </row>
    <row r="83" spans="1:5" ht="12.75">
      <c r="A83" s="35" t="s">
        <v>54</v>
      </c>
      <c r="E83" s="39" t="s">
        <v>55</v>
      </c>
    </row>
    <row r="84" spans="1:5" ht="63.75">
      <c r="A84" s="35" t="s">
        <v>56</v>
      </c>
      <c r="E84" s="40" t="s">
        <v>4857</v>
      </c>
    </row>
    <row r="85" spans="1:5" ht="191.25">
      <c r="A85" t="s">
        <v>57</v>
      </c>
      <c r="E85" s="39" t="s">
        <v>3968</v>
      </c>
    </row>
    <row r="86" spans="1:16" ht="12.75">
      <c r="A86" t="s">
        <v>49</v>
      </c>
      <c s="34" t="s">
        <v>161</v>
      </c>
      <c s="34" t="s">
        <v>3973</v>
      </c>
      <c s="35" t="s">
        <v>55</v>
      </c>
      <c s="6" t="s">
        <v>3974</v>
      </c>
      <c s="36" t="s">
        <v>100</v>
      </c>
      <c s="37">
        <v>49.486</v>
      </c>
      <c s="36">
        <v>0</v>
      </c>
      <c s="36">
        <f>ROUND(G86*H86,6)</f>
      </c>
      <c r="L86" s="38">
        <v>0</v>
      </c>
      <c s="32">
        <f>ROUND(ROUND(L86,2)*ROUND(G86,3),2)</f>
      </c>
      <c s="36" t="s">
        <v>3071</v>
      </c>
      <c>
        <f>(M86*21)/100</f>
      </c>
      <c t="s">
        <v>27</v>
      </c>
    </row>
    <row r="87" spans="1:5" ht="12.75">
      <c r="A87" s="35" t="s">
        <v>54</v>
      </c>
      <c r="E87" s="39" t="s">
        <v>55</v>
      </c>
    </row>
    <row r="88" spans="1:5" ht="25.5">
      <c r="A88" s="35" t="s">
        <v>56</v>
      </c>
      <c r="E88" s="40" t="s">
        <v>4858</v>
      </c>
    </row>
    <row r="89" spans="1:5" ht="38.25">
      <c r="A89" t="s">
        <v>57</v>
      </c>
      <c r="E89" s="39" t="s">
        <v>3976</v>
      </c>
    </row>
    <row r="90" spans="1:13" ht="12.75">
      <c r="A90" t="s">
        <v>46</v>
      </c>
      <c r="C90" s="31" t="s">
        <v>114</v>
      </c>
      <c r="E90" s="33" t="s">
        <v>3251</v>
      </c>
      <c r="J90" s="32">
        <f>0</f>
      </c>
      <c s="32">
        <f>0</f>
      </c>
      <c s="32">
        <f>0+L91</f>
      </c>
      <c s="32">
        <f>0+M91</f>
      </c>
    </row>
    <row r="91" spans="1:16" ht="12.75">
      <c r="A91" t="s">
        <v>49</v>
      </c>
      <c s="34" t="s">
        <v>165</v>
      </c>
      <c s="34" t="s">
        <v>4859</v>
      </c>
      <c s="35" t="s">
        <v>55</v>
      </c>
      <c s="6" t="s">
        <v>4860</v>
      </c>
      <c s="36" t="s">
        <v>104</v>
      </c>
      <c s="37">
        <v>3.2</v>
      </c>
      <c s="36">
        <v>0</v>
      </c>
      <c s="36">
        <f>ROUND(G91*H91,6)</f>
      </c>
      <c r="L91" s="38">
        <v>0</v>
      </c>
      <c s="32">
        <f>ROUND(ROUND(L91,2)*ROUND(G91,3),2)</f>
      </c>
      <c s="36" t="s">
        <v>3071</v>
      </c>
      <c>
        <f>(M91*21)/100</f>
      </c>
      <c t="s">
        <v>27</v>
      </c>
    </row>
    <row r="92" spans="1:5" ht="12.75">
      <c r="A92" s="35" t="s">
        <v>54</v>
      </c>
      <c r="E92" s="39" t="s">
        <v>55</v>
      </c>
    </row>
    <row r="93" spans="1:5" ht="25.5">
      <c r="A93" s="35" t="s">
        <v>56</v>
      </c>
      <c r="E93" s="40" t="s">
        <v>4861</v>
      </c>
    </row>
    <row r="94" spans="1:5" ht="242.25">
      <c r="A94" t="s">
        <v>57</v>
      </c>
      <c r="E94" s="39" t="s">
        <v>4862</v>
      </c>
    </row>
    <row r="95" spans="1:13" ht="12.75">
      <c r="A95" t="s">
        <v>46</v>
      </c>
      <c r="C95" s="31" t="s">
        <v>119</v>
      </c>
      <c r="E95" s="33" t="s">
        <v>3562</v>
      </c>
      <c r="J95" s="32">
        <f>0</f>
      </c>
      <c s="32">
        <f>0</f>
      </c>
      <c s="32">
        <f>0+L96+L100</f>
      </c>
      <c s="32">
        <f>0+M96+M100</f>
      </c>
    </row>
    <row r="96" spans="1:16" ht="12.75">
      <c r="A96" t="s">
        <v>49</v>
      </c>
      <c s="34" t="s">
        <v>168</v>
      </c>
      <c s="34" t="s">
        <v>4706</v>
      </c>
      <c s="35" t="s">
        <v>55</v>
      </c>
      <c s="6" t="s">
        <v>4707</v>
      </c>
      <c s="36" t="s">
        <v>104</v>
      </c>
      <c s="37">
        <v>10.9</v>
      </c>
      <c s="36">
        <v>0</v>
      </c>
      <c s="36">
        <f>ROUND(G96*H96,6)</f>
      </c>
      <c r="L96" s="38">
        <v>0</v>
      </c>
      <c s="32">
        <f>ROUND(ROUND(L96,2)*ROUND(G96,3),2)</f>
      </c>
      <c s="36" t="s">
        <v>3071</v>
      </c>
      <c>
        <f>(M96*21)/100</f>
      </c>
      <c t="s">
        <v>27</v>
      </c>
    </row>
    <row r="97" spans="1:5" ht="12.75">
      <c r="A97" s="35" t="s">
        <v>54</v>
      </c>
      <c r="E97" s="39" t="s">
        <v>55</v>
      </c>
    </row>
    <row r="98" spans="1:5" ht="38.25">
      <c r="A98" s="35" t="s">
        <v>56</v>
      </c>
      <c r="E98" s="40" t="s">
        <v>4863</v>
      </c>
    </row>
    <row r="99" spans="1:5" ht="63.75">
      <c r="A99" t="s">
        <v>57</v>
      </c>
      <c r="E99" s="39" t="s">
        <v>3429</v>
      </c>
    </row>
    <row r="100" spans="1:16" ht="12.75">
      <c r="A100" t="s">
        <v>49</v>
      </c>
      <c s="34" t="s">
        <v>171</v>
      </c>
      <c s="34" t="s">
        <v>4864</v>
      </c>
      <c s="35" t="s">
        <v>55</v>
      </c>
      <c s="6" t="s">
        <v>4865</v>
      </c>
      <c s="36" t="s">
        <v>108</v>
      </c>
      <c s="37">
        <v>12.67</v>
      </c>
      <c s="36">
        <v>0</v>
      </c>
      <c s="36">
        <f>ROUND(G100*H100,6)</f>
      </c>
      <c r="L100" s="38">
        <v>0</v>
      </c>
      <c s="32">
        <f>ROUND(ROUND(L100,2)*ROUND(G100,3),2)</f>
      </c>
      <c s="36" t="s">
        <v>3071</v>
      </c>
      <c>
        <f>(M100*21)/100</f>
      </c>
      <c t="s">
        <v>27</v>
      </c>
    </row>
    <row r="101" spans="1:5" ht="12.75">
      <c r="A101" s="35" t="s">
        <v>54</v>
      </c>
      <c r="E101" s="39" t="s">
        <v>55</v>
      </c>
    </row>
    <row r="102" spans="1:5" ht="102">
      <c r="A102" s="35" t="s">
        <v>56</v>
      </c>
      <c r="E102" s="40" t="s">
        <v>4866</v>
      </c>
    </row>
    <row r="103" spans="1:5" ht="102">
      <c r="A103" t="s">
        <v>57</v>
      </c>
      <c r="E103" s="39" t="s">
        <v>4867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0.xml><?xml version="1.0" encoding="utf-8"?>
<worksheet xmlns="http://schemas.openxmlformats.org/spreadsheetml/2006/main" xmlns:r="http://schemas.openxmlformats.org/officeDocument/2006/relationships">
  <dimension ref="A1:T10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3894</v>
      </c>
      <c s="41">
        <f>Rekapitulace!C81</f>
      </c>
      <c s="20" t="s">
        <v>0</v>
      </c>
      <c t="s">
        <v>23</v>
      </c>
      <c t="s">
        <v>27</v>
      </c>
    </row>
    <row r="4" spans="1:16" ht="32" customHeight="1">
      <c r="A4" s="24" t="s">
        <v>20</v>
      </c>
      <c s="25" t="s">
        <v>28</v>
      </c>
      <c s="27" t="s">
        <v>3894</v>
      </c>
      <c r="E4" s="26" t="s">
        <v>3895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COUNTIFS(L8:L103,"=0",A8:A103,"P")+COUNTIFS(L8:L103,"",A8:A103,"P")+SUM(Q8:Q103)</f>
      </c>
    </row>
    <row r="8" spans="1:13" ht="12.75">
      <c r="A8" t="s">
        <v>44</v>
      </c>
      <c r="C8" s="28" t="s">
        <v>4870</v>
      </c>
      <c r="E8" s="30" t="s">
        <v>4869</v>
      </c>
      <c r="J8" s="29">
        <f>0+J9+J22+J55+J72+J85+J94</f>
      </c>
      <c s="29">
        <f>0+K9+K22+K55+K72+K85+K94</f>
      </c>
      <c s="29">
        <f>0+L9+L22+L55+L72+L85+L94</f>
      </c>
      <c s="29">
        <f>0+M9+M22+M55+M72+M85+M94</f>
      </c>
    </row>
    <row r="9" spans="1:13" ht="12.75">
      <c r="A9" t="s">
        <v>46</v>
      </c>
      <c r="C9" s="31" t="s">
        <v>620</v>
      </c>
      <c r="E9" s="33" t="s">
        <v>621</v>
      </c>
      <c r="J9" s="32">
        <f>0</f>
      </c>
      <c s="32">
        <f>0</f>
      </c>
      <c s="32">
        <f>0+L10+L14+L18</f>
      </c>
      <c s="32">
        <f>0+M10+M14+M18</f>
      </c>
    </row>
    <row r="10" spans="1:16" ht="25.5">
      <c r="A10" t="s">
        <v>49</v>
      </c>
      <c s="34" t="s">
        <v>47</v>
      </c>
      <c s="34" t="s">
        <v>571</v>
      </c>
      <c s="35" t="s">
        <v>572</v>
      </c>
      <c s="6" t="s">
        <v>573</v>
      </c>
      <c s="36" t="s">
        <v>554</v>
      </c>
      <c s="37">
        <v>401.758</v>
      </c>
      <c s="36">
        <v>0</v>
      </c>
      <c s="36">
        <f>ROUND(G10*H10,6)</f>
      </c>
      <c r="L10" s="38">
        <v>0</v>
      </c>
      <c s="32">
        <f>ROUND(ROUND(L10,2)*ROUND(G10,3),2)</f>
      </c>
      <c s="36" t="s">
        <v>53</v>
      </c>
      <c>
        <f>(M10*21)/100</f>
      </c>
      <c t="s">
        <v>27</v>
      </c>
    </row>
    <row r="11" spans="1:5" ht="25.5">
      <c r="A11" s="35" t="s">
        <v>54</v>
      </c>
      <c r="E11" s="39" t="s">
        <v>555</v>
      </c>
    </row>
    <row r="12" spans="1:5" ht="25.5">
      <c r="A12" s="35" t="s">
        <v>56</v>
      </c>
      <c r="E12" s="40" t="s">
        <v>4871</v>
      </c>
    </row>
    <row r="13" spans="1:5" ht="165.75">
      <c r="A13" t="s">
        <v>57</v>
      </c>
      <c r="E13" s="39" t="s">
        <v>556</v>
      </c>
    </row>
    <row r="14" spans="1:16" ht="25.5">
      <c r="A14" t="s">
        <v>49</v>
      </c>
      <c s="34" t="s">
        <v>27</v>
      </c>
      <c s="34" t="s">
        <v>2787</v>
      </c>
      <c s="35" t="s">
        <v>2788</v>
      </c>
      <c s="6" t="s">
        <v>2789</v>
      </c>
      <c s="36" t="s">
        <v>554</v>
      </c>
      <c s="37">
        <v>88.7</v>
      </c>
      <c s="36">
        <v>0</v>
      </c>
      <c s="36">
        <f>ROUND(G14*H14,6)</f>
      </c>
      <c r="L14" s="38">
        <v>0</v>
      </c>
      <c s="32">
        <f>ROUND(ROUND(L14,2)*ROUND(G14,3),2)</f>
      </c>
      <c s="36" t="s">
        <v>53</v>
      </c>
      <c>
        <f>(M14*21)/100</f>
      </c>
      <c t="s">
        <v>27</v>
      </c>
    </row>
    <row r="15" spans="1:5" ht="25.5">
      <c r="A15" s="35" t="s">
        <v>54</v>
      </c>
      <c r="E15" s="39" t="s">
        <v>555</v>
      </c>
    </row>
    <row r="16" spans="1:5" ht="25.5">
      <c r="A16" s="35" t="s">
        <v>56</v>
      </c>
      <c r="E16" s="40" t="s">
        <v>4872</v>
      </c>
    </row>
    <row r="17" spans="1:5" ht="165.75">
      <c r="A17" t="s">
        <v>57</v>
      </c>
      <c r="E17" s="39" t="s">
        <v>556</v>
      </c>
    </row>
    <row r="18" spans="1:16" ht="25.5">
      <c r="A18" t="s">
        <v>49</v>
      </c>
      <c s="34" t="s">
        <v>26</v>
      </c>
      <c s="34" t="s">
        <v>2780</v>
      </c>
      <c s="35" t="s">
        <v>2781</v>
      </c>
      <c s="6" t="s">
        <v>2782</v>
      </c>
      <c s="36" t="s">
        <v>554</v>
      </c>
      <c s="37">
        <v>0.695</v>
      </c>
      <c s="36">
        <v>0</v>
      </c>
      <c s="36">
        <f>ROUND(G18*H18,6)</f>
      </c>
      <c r="L18" s="38">
        <v>0</v>
      </c>
      <c s="32">
        <f>ROUND(ROUND(L18,2)*ROUND(G18,3),2)</f>
      </c>
      <c s="36" t="s">
        <v>53</v>
      </c>
      <c>
        <f>(M18*21)/100</f>
      </c>
      <c t="s">
        <v>27</v>
      </c>
    </row>
    <row r="19" spans="1:5" ht="25.5">
      <c r="A19" s="35" t="s">
        <v>54</v>
      </c>
      <c r="E19" s="39" t="s">
        <v>555</v>
      </c>
    </row>
    <row r="20" spans="1:5" ht="25.5">
      <c r="A20" s="35" t="s">
        <v>56</v>
      </c>
      <c r="E20" s="40" t="s">
        <v>4873</v>
      </c>
    </row>
    <row r="21" spans="1:5" ht="165.75">
      <c r="A21" t="s">
        <v>57</v>
      </c>
      <c r="E21" s="39" t="s">
        <v>556</v>
      </c>
    </row>
    <row r="22" spans="1:13" ht="12.75">
      <c r="A22" t="s">
        <v>46</v>
      </c>
      <c r="C22" s="31" t="s">
        <v>47</v>
      </c>
      <c r="E22" s="33" t="s">
        <v>86</v>
      </c>
      <c r="J22" s="32">
        <f>0</f>
      </c>
      <c s="32">
        <f>0</f>
      </c>
      <c s="32">
        <f>0+L23+L27+L31+L35+L39+L43+L47+L51</f>
      </c>
      <c s="32">
        <f>0+M23+M27+M31+M35+M39+M43+M47+M51</f>
      </c>
    </row>
    <row r="23" spans="1:16" ht="12.75">
      <c r="A23" t="s">
        <v>49</v>
      </c>
      <c s="34" t="s">
        <v>65</v>
      </c>
      <c s="34" t="s">
        <v>3289</v>
      </c>
      <c s="35" t="s">
        <v>55</v>
      </c>
      <c s="6" t="s">
        <v>99</v>
      </c>
      <c s="36" t="s">
        <v>100</v>
      </c>
      <c s="37">
        <v>151.407</v>
      </c>
      <c s="36">
        <v>0</v>
      </c>
      <c s="36">
        <f>ROUND(G23*H23,6)</f>
      </c>
      <c r="L23" s="38">
        <v>0</v>
      </c>
      <c s="32">
        <f>ROUND(ROUND(L23,2)*ROUND(G23,3),2)</f>
      </c>
      <c s="36" t="s">
        <v>3071</v>
      </c>
      <c>
        <f>(M23*21)/100</f>
      </c>
      <c t="s">
        <v>27</v>
      </c>
    </row>
    <row r="24" spans="1:5" ht="12.75">
      <c r="A24" s="35" t="s">
        <v>54</v>
      </c>
      <c r="E24" s="39" t="s">
        <v>55</v>
      </c>
    </row>
    <row r="25" spans="1:5" ht="63.75">
      <c r="A25" s="35" t="s">
        <v>56</v>
      </c>
      <c r="E25" s="40" t="s">
        <v>4874</v>
      </c>
    </row>
    <row r="26" spans="1:5" ht="38.25">
      <c r="A26" t="s">
        <v>57</v>
      </c>
      <c r="E26" s="39" t="s">
        <v>3903</v>
      </c>
    </row>
    <row r="27" spans="1:16" ht="12.75">
      <c r="A27" t="s">
        <v>49</v>
      </c>
      <c s="34" t="s">
        <v>70</v>
      </c>
      <c s="34" t="s">
        <v>3133</v>
      </c>
      <c s="35" t="s">
        <v>55</v>
      </c>
      <c s="6" t="s">
        <v>3134</v>
      </c>
      <c s="36" t="s">
        <v>108</v>
      </c>
      <c s="37">
        <v>22.711</v>
      </c>
      <c s="36">
        <v>0</v>
      </c>
      <c s="36">
        <f>ROUND(G27*H27,6)</f>
      </c>
      <c r="L27" s="38">
        <v>0</v>
      </c>
      <c s="32">
        <f>ROUND(ROUND(L27,2)*ROUND(G27,3),2)</f>
      </c>
      <c s="36" t="s">
        <v>3071</v>
      </c>
      <c>
        <f>(M27*21)/100</f>
      </c>
      <c t="s">
        <v>27</v>
      </c>
    </row>
    <row r="28" spans="1:5" ht="12.75">
      <c r="A28" s="35" t="s">
        <v>54</v>
      </c>
      <c r="E28" s="39" t="s">
        <v>55</v>
      </c>
    </row>
    <row r="29" spans="1:5" ht="76.5">
      <c r="A29" s="35" t="s">
        <v>56</v>
      </c>
      <c r="E29" s="40" t="s">
        <v>4875</v>
      </c>
    </row>
    <row r="30" spans="1:5" ht="38.25">
      <c r="A30" t="s">
        <v>57</v>
      </c>
      <c r="E30" s="39" t="s">
        <v>3136</v>
      </c>
    </row>
    <row r="31" spans="1:16" ht="12.75">
      <c r="A31" t="s">
        <v>49</v>
      </c>
      <c s="34" t="s">
        <v>75</v>
      </c>
      <c s="34" t="s">
        <v>4526</v>
      </c>
      <c s="35" t="s">
        <v>55</v>
      </c>
      <c s="6" t="s">
        <v>116</v>
      </c>
      <c s="36" t="s">
        <v>108</v>
      </c>
      <c s="37">
        <v>200.897</v>
      </c>
      <c s="36">
        <v>0</v>
      </c>
      <c s="36">
        <f>ROUND(G31*H31,6)</f>
      </c>
      <c r="L31" s="38">
        <v>0</v>
      </c>
      <c s="32">
        <f>ROUND(ROUND(L31,2)*ROUND(G31,3),2)</f>
      </c>
      <c s="36" t="s">
        <v>3071</v>
      </c>
      <c>
        <f>(M31*21)/100</f>
      </c>
      <c t="s">
        <v>27</v>
      </c>
    </row>
    <row r="32" spans="1:5" ht="12.75">
      <c r="A32" s="35" t="s">
        <v>54</v>
      </c>
      <c r="E32" s="39" t="s">
        <v>55</v>
      </c>
    </row>
    <row r="33" spans="1:5" ht="63.75">
      <c r="A33" s="35" t="s">
        <v>56</v>
      </c>
      <c r="E33" s="40" t="s">
        <v>4876</v>
      </c>
    </row>
    <row r="34" spans="1:5" ht="318.75">
      <c r="A34" t="s">
        <v>57</v>
      </c>
      <c r="E34" s="39" t="s">
        <v>4845</v>
      </c>
    </row>
    <row r="35" spans="1:16" ht="12.75">
      <c r="A35" t="s">
        <v>49</v>
      </c>
      <c s="34" t="s">
        <v>110</v>
      </c>
      <c s="34" t="s">
        <v>3909</v>
      </c>
      <c s="35" t="s">
        <v>55</v>
      </c>
      <c s="6" t="s">
        <v>3910</v>
      </c>
      <c s="36" t="s">
        <v>108</v>
      </c>
      <c s="37">
        <v>200.897</v>
      </c>
      <c s="36">
        <v>0</v>
      </c>
      <c s="36">
        <f>ROUND(G35*H35,6)</f>
      </c>
      <c r="L35" s="38">
        <v>0</v>
      </c>
      <c s="32">
        <f>ROUND(ROUND(L35,2)*ROUND(G35,3),2)</f>
      </c>
      <c s="36" t="s">
        <v>3071</v>
      </c>
      <c>
        <f>(M35*21)/100</f>
      </c>
      <c t="s">
        <v>27</v>
      </c>
    </row>
    <row r="36" spans="1:5" ht="12.75">
      <c r="A36" s="35" t="s">
        <v>54</v>
      </c>
      <c r="E36" s="39" t="s">
        <v>55</v>
      </c>
    </row>
    <row r="37" spans="1:5" ht="12.75">
      <c r="A37" s="35" t="s">
        <v>56</v>
      </c>
      <c r="E37" s="40" t="s">
        <v>4877</v>
      </c>
    </row>
    <row r="38" spans="1:5" ht="191.25">
      <c r="A38" t="s">
        <v>57</v>
      </c>
      <c r="E38" s="39" t="s">
        <v>3912</v>
      </c>
    </row>
    <row r="39" spans="1:16" ht="12.75">
      <c r="A39" t="s">
        <v>49</v>
      </c>
      <c s="34" t="s">
        <v>114</v>
      </c>
      <c s="34" t="s">
        <v>3695</v>
      </c>
      <c s="35" t="s">
        <v>55</v>
      </c>
      <c s="6" t="s">
        <v>3696</v>
      </c>
      <c s="36" t="s">
        <v>108</v>
      </c>
      <c s="37">
        <v>73.524</v>
      </c>
      <c s="36">
        <v>0</v>
      </c>
      <c s="36">
        <f>ROUND(G39*H39,6)</f>
      </c>
      <c r="L39" s="38">
        <v>0</v>
      </c>
      <c s="32">
        <f>ROUND(ROUND(L39,2)*ROUND(G39,3),2)</f>
      </c>
      <c s="36" t="s">
        <v>3071</v>
      </c>
      <c>
        <f>(M39*21)/100</f>
      </c>
      <c t="s">
        <v>27</v>
      </c>
    </row>
    <row r="40" spans="1:5" ht="12.75">
      <c r="A40" s="35" t="s">
        <v>54</v>
      </c>
      <c r="E40" s="39" t="s">
        <v>55</v>
      </c>
    </row>
    <row r="41" spans="1:5" ht="25.5">
      <c r="A41" s="35" t="s">
        <v>56</v>
      </c>
      <c r="E41" s="40" t="s">
        <v>4878</v>
      </c>
    </row>
    <row r="42" spans="1:5" ht="293.25">
      <c r="A42" t="s">
        <v>57</v>
      </c>
      <c r="E42" s="39" t="s">
        <v>3915</v>
      </c>
    </row>
    <row r="43" spans="1:16" ht="12.75">
      <c r="A43" t="s">
        <v>49</v>
      </c>
      <c s="34" t="s">
        <v>119</v>
      </c>
      <c s="34" t="s">
        <v>3916</v>
      </c>
      <c s="35" t="s">
        <v>55</v>
      </c>
      <c s="6" t="s">
        <v>3917</v>
      </c>
      <c s="36" t="s">
        <v>100</v>
      </c>
      <c s="37">
        <v>151.407</v>
      </c>
      <c s="36">
        <v>0</v>
      </c>
      <c s="36">
        <f>ROUND(G43*H43,6)</f>
      </c>
      <c r="L43" s="38">
        <v>0</v>
      </c>
      <c s="32">
        <f>ROUND(ROUND(L43,2)*ROUND(G43,3),2)</f>
      </c>
      <c s="36" t="s">
        <v>3071</v>
      </c>
      <c>
        <f>(M43*21)/100</f>
      </c>
      <c t="s">
        <v>27</v>
      </c>
    </row>
    <row r="44" spans="1:5" ht="12.75">
      <c r="A44" s="35" t="s">
        <v>54</v>
      </c>
      <c r="E44" s="39" t="s">
        <v>55</v>
      </c>
    </row>
    <row r="45" spans="1:5" ht="63.75">
      <c r="A45" s="35" t="s">
        <v>56</v>
      </c>
      <c r="E45" s="40" t="s">
        <v>4874</v>
      </c>
    </row>
    <row r="46" spans="1:5" ht="38.25">
      <c r="A46" t="s">
        <v>57</v>
      </c>
      <c r="E46" s="39" t="s">
        <v>3177</v>
      </c>
    </row>
    <row r="47" spans="1:16" ht="12.75">
      <c r="A47" t="s">
        <v>49</v>
      </c>
      <c s="34" t="s">
        <v>123</v>
      </c>
      <c s="34" t="s">
        <v>3919</v>
      </c>
      <c s="35" t="s">
        <v>55</v>
      </c>
      <c s="6" t="s">
        <v>3920</v>
      </c>
      <c s="36" t="s">
        <v>100</v>
      </c>
      <c s="37">
        <v>151.407</v>
      </c>
      <c s="36">
        <v>0</v>
      </c>
      <c s="36">
        <f>ROUND(G47*H47,6)</f>
      </c>
      <c r="L47" s="38">
        <v>0</v>
      </c>
      <c s="32">
        <f>ROUND(ROUND(L47,2)*ROUND(G47,3),2)</f>
      </c>
      <c s="36" t="s">
        <v>3071</v>
      </c>
      <c>
        <f>(M47*21)/100</f>
      </c>
      <c t="s">
        <v>27</v>
      </c>
    </row>
    <row r="48" spans="1:5" ht="12.75">
      <c r="A48" s="35" t="s">
        <v>54</v>
      </c>
      <c r="E48" s="39" t="s">
        <v>55</v>
      </c>
    </row>
    <row r="49" spans="1:5" ht="63.75">
      <c r="A49" s="35" t="s">
        <v>56</v>
      </c>
      <c r="E49" s="40" t="s">
        <v>4874</v>
      </c>
    </row>
    <row r="50" spans="1:5" ht="25.5">
      <c r="A50" t="s">
        <v>57</v>
      </c>
      <c r="E50" s="39" t="s">
        <v>3921</v>
      </c>
    </row>
    <row r="51" spans="1:16" ht="12.75">
      <c r="A51" t="s">
        <v>49</v>
      </c>
      <c s="34" t="s">
        <v>127</v>
      </c>
      <c s="34" t="s">
        <v>3186</v>
      </c>
      <c s="35" t="s">
        <v>55</v>
      </c>
      <c s="6" t="s">
        <v>3187</v>
      </c>
      <c s="36" t="s">
        <v>100</v>
      </c>
      <c s="37">
        <v>151.407</v>
      </c>
      <c s="36">
        <v>0</v>
      </c>
      <c s="36">
        <f>ROUND(G51*H51,6)</f>
      </c>
      <c r="L51" s="38">
        <v>0</v>
      </c>
      <c s="32">
        <f>ROUND(ROUND(L51,2)*ROUND(G51,3),2)</f>
      </c>
      <c s="36" t="s">
        <v>3071</v>
      </c>
      <c>
        <f>(M51*21)/100</f>
      </c>
      <c t="s">
        <v>27</v>
      </c>
    </row>
    <row r="52" spans="1:5" ht="12.75">
      <c r="A52" s="35" t="s">
        <v>54</v>
      </c>
      <c r="E52" s="39" t="s">
        <v>55</v>
      </c>
    </row>
    <row r="53" spans="1:5" ht="63.75">
      <c r="A53" s="35" t="s">
        <v>56</v>
      </c>
      <c r="E53" s="40" t="s">
        <v>4874</v>
      </c>
    </row>
    <row r="54" spans="1:5" ht="38.25">
      <c r="A54" t="s">
        <v>57</v>
      </c>
      <c r="E54" s="39" t="s">
        <v>3189</v>
      </c>
    </row>
    <row r="55" spans="1:13" ht="12.75">
      <c r="A55" t="s">
        <v>46</v>
      </c>
      <c r="C55" s="31" t="s">
        <v>27</v>
      </c>
      <c r="E55" s="33" t="s">
        <v>3194</v>
      </c>
      <c r="J55" s="32">
        <f>0</f>
      </c>
      <c s="32">
        <f>0</f>
      </c>
      <c s="32">
        <f>0+L56+L60+L64+L68</f>
      </c>
      <c s="32">
        <f>0+M56+M60+M64+M68</f>
      </c>
    </row>
    <row r="56" spans="1:16" ht="12.75">
      <c r="A56" t="s">
        <v>49</v>
      </c>
      <c s="34" t="s">
        <v>131</v>
      </c>
      <c s="34" t="s">
        <v>3922</v>
      </c>
      <c s="35" t="s">
        <v>55</v>
      </c>
      <c s="6" t="s">
        <v>3923</v>
      </c>
      <c s="36" t="s">
        <v>108</v>
      </c>
      <c s="37">
        <v>0.52</v>
      </c>
      <c s="36">
        <v>0</v>
      </c>
      <c s="36">
        <f>ROUND(G56*H56,6)</f>
      </c>
      <c r="L56" s="38">
        <v>0</v>
      </c>
      <c s="32">
        <f>ROUND(ROUND(L56,2)*ROUND(G56,3),2)</f>
      </c>
      <c s="36" t="s">
        <v>3071</v>
      </c>
      <c>
        <f>(M56*21)/100</f>
      </c>
      <c t="s">
        <v>27</v>
      </c>
    </row>
    <row r="57" spans="1:5" ht="12.75">
      <c r="A57" s="35" t="s">
        <v>54</v>
      </c>
      <c r="E57" s="39" t="s">
        <v>55</v>
      </c>
    </row>
    <row r="58" spans="1:5" ht="51">
      <c r="A58" s="35" t="s">
        <v>56</v>
      </c>
      <c r="E58" s="40" t="s">
        <v>4879</v>
      </c>
    </row>
    <row r="59" spans="1:5" ht="38.25">
      <c r="A59" t="s">
        <v>57</v>
      </c>
      <c r="E59" s="39" t="s">
        <v>3225</v>
      </c>
    </row>
    <row r="60" spans="1:16" ht="12.75">
      <c r="A60" t="s">
        <v>49</v>
      </c>
      <c s="34" t="s">
        <v>135</v>
      </c>
      <c s="34" t="s">
        <v>3925</v>
      </c>
      <c s="35" t="s">
        <v>55</v>
      </c>
      <c s="6" t="s">
        <v>3926</v>
      </c>
      <c s="36" t="s">
        <v>108</v>
      </c>
      <c s="37">
        <v>7.078</v>
      </c>
      <c s="36">
        <v>0</v>
      </c>
      <c s="36">
        <f>ROUND(G60*H60,6)</f>
      </c>
      <c r="L60" s="38">
        <v>0</v>
      </c>
      <c s="32">
        <f>ROUND(ROUND(L60,2)*ROUND(G60,3),2)</f>
      </c>
      <c s="36" t="s">
        <v>3071</v>
      </c>
      <c>
        <f>(M60*21)/100</f>
      </c>
      <c t="s">
        <v>27</v>
      </c>
    </row>
    <row r="61" spans="1:5" ht="12.75">
      <c r="A61" s="35" t="s">
        <v>54</v>
      </c>
      <c r="E61" s="39" t="s">
        <v>55</v>
      </c>
    </row>
    <row r="62" spans="1:5" ht="89.25">
      <c r="A62" s="35" t="s">
        <v>56</v>
      </c>
      <c r="E62" s="40" t="s">
        <v>4880</v>
      </c>
    </row>
    <row r="63" spans="1:5" ht="369.75">
      <c r="A63" t="s">
        <v>57</v>
      </c>
      <c r="E63" s="39" t="s">
        <v>3928</v>
      </c>
    </row>
    <row r="64" spans="1:16" ht="12.75">
      <c r="A64" t="s">
        <v>49</v>
      </c>
      <c s="34" t="s">
        <v>140</v>
      </c>
      <c s="34" t="s">
        <v>3929</v>
      </c>
      <c s="35" t="s">
        <v>55</v>
      </c>
      <c s="6" t="s">
        <v>3930</v>
      </c>
      <c s="36" t="s">
        <v>554</v>
      </c>
      <c s="37">
        <v>0.25</v>
      </c>
      <c s="36">
        <v>0</v>
      </c>
      <c s="36">
        <f>ROUND(G64*H64,6)</f>
      </c>
      <c r="L64" s="38">
        <v>0</v>
      </c>
      <c s="32">
        <f>ROUND(ROUND(L64,2)*ROUND(G64,3),2)</f>
      </c>
      <c s="36" t="s">
        <v>3071</v>
      </c>
      <c>
        <f>(M64*21)/100</f>
      </c>
      <c t="s">
        <v>27</v>
      </c>
    </row>
    <row r="65" spans="1:5" ht="12.75">
      <c r="A65" s="35" t="s">
        <v>54</v>
      </c>
      <c r="E65" s="39" t="s">
        <v>55</v>
      </c>
    </row>
    <row r="66" spans="1:5" ht="12.75">
      <c r="A66" s="35" t="s">
        <v>56</v>
      </c>
      <c r="E66" s="40" t="s">
        <v>4850</v>
      </c>
    </row>
    <row r="67" spans="1:5" ht="267.75">
      <c r="A67" t="s">
        <v>57</v>
      </c>
      <c r="E67" s="39" t="s">
        <v>3932</v>
      </c>
    </row>
    <row r="68" spans="1:16" ht="12.75">
      <c r="A68" t="s">
        <v>49</v>
      </c>
      <c s="34" t="s">
        <v>145</v>
      </c>
      <c s="34" t="s">
        <v>3933</v>
      </c>
      <c s="35" t="s">
        <v>55</v>
      </c>
      <c s="6" t="s">
        <v>3934</v>
      </c>
      <c s="36" t="s">
        <v>554</v>
      </c>
      <c s="37">
        <v>0.5</v>
      </c>
      <c s="36">
        <v>0</v>
      </c>
      <c s="36">
        <f>ROUND(G68*H68,6)</f>
      </c>
      <c r="L68" s="38">
        <v>0</v>
      </c>
      <c s="32">
        <f>ROUND(ROUND(L68,2)*ROUND(G68,3),2)</f>
      </c>
      <c s="36" t="s">
        <v>3071</v>
      </c>
      <c>
        <f>(M68*21)/100</f>
      </c>
      <c t="s">
        <v>27</v>
      </c>
    </row>
    <row r="69" spans="1:5" ht="12.75">
      <c r="A69" s="35" t="s">
        <v>54</v>
      </c>
      <c r="E69" s="39" t="s">
        <v>55</v>
      </c>
    </row>
    <row r="70" spans="1:5" ht="51">
      <c r="A70" s="35" t="s">
        <v>56</v>
      </c>
      <c r="E70" s="40" t="s">
        <v>4881</v>
      </c>
    </row>
    <row r="71" spans="1:5" ht="267.75">
      <c r="A71" t="s">
        <v>57</v>
      </c>
      <c r="E71" s="39" t="s">
        <v>3932</v>
      </c>
    </row>
    <row r="72" spans="1:13" ht="12.75">
      <c r="A72" t="s">
        <v>46</v>
      </c>
      <c r="C72" s="31" t="s">
        <v>65</v>
      </c>
      <c r="E72" s="33" t="s">
        <v>3215</v>
      </c>
      <c r="J72" s="32">
        <f>0</f>
      </c>
      <c s="32">
        <f>0</f>
      </c>
      <c s="32">
        <f>0+L73+L77+L81</f>
      </c>
      <c s="32">
        <f>0+M73+M77+M81</f>
      </c>
    </row>
    <row r="73" spans="1:16" ht="12.75">
      <c r="A73" t="s">
        <v>49</v>
      </c>
      <c s="34" t="s">
        <v>149</v>
      </c>
      <c s="34" t="s">
        <v>3216</v>
      </c>
      <c s="35" t="s">
        <v>55</v>
      </c>
      <c s="6" t="s">
        <v>3217</v>
      </c>
      <c s="36" t="s">
        <v>108</v>
      </c>
      <c s="37">
        <v>1.919</v>
      </c>
      <c s="36">
        <v>0</v>
      </c>
      <c s="36">
        <f>ROUND(G73*H73,6)</f>
      </c>
      <c r="L73" s="38">
        <v>0</v>
      </c>
      <c s="32">
        <f>ROUND(ROUND(L73,2)*ROUND(G73,3),2)</f>
      </c>
      <c s="36" t="s">
        <v>3071</v>
      </c>
      <c>
        <f>(M73*21)/100</f>
      </c>
      <c t="s">
        <v>27</v>
      </c>
    </row>
    <row r="74" spans="1:5" ht="12.75">
      <c r="A74" s="35" t="s">
        <v>54</v>
      </c>
      <c r="E74" s="39" t="s">
        <v>55</v>
      </c>
    </row>
    <row r="75" spans="1:5" ht="25.5">
      <c r="A75" s="35" t="s">
        <v>56</v>
      </c>
      <c r="E75" s="40" t="s">
        <v>4852</v>
      </c>
    </row>
    <row r="76" spans="1:5" ht="369.75">
      <c r="A76" t="s">
        <v>57</v>
      </c>
      <c r="E76" s="39" t="s">
        <v>3951</v>
      </c>
    </row>
    <row r="77" spans="1:16" ht="12.75">
      <c r="A77" t="s">
        <v>49</v>
      </c>
      <c s="34" t="s">
        <v>153</v>
      </c>
      <c s="34" t="s">
        <v>3959</v>
      </c>
      <c s="35" t="s">
        <v>55</v>
      </c>
      <c s="6" t="s">
        <v>3960</v>
      </c>
      <c s="36" t="s">
        <v>108</v>
      </c>
      <c s="37">
        <v>2.791</v>
      </c>
      <c s="36">
        <v>0</v>
      </c>
      <c s="36">
        <f>ROUND(G77*H77,6)</f>
      </c>
      <c r="L77" s="38">
        <v>0</v>
      </c>
      <c s="32">
        <f>ROUND(ROUND(L77,2)*ROUND(G77,3),2)</f>
      </c>
      <c s="36" t="s">
        <v>3071</v>
      </c>
      <c>
        <f>(M77*21)/100</f>
      </c>
      <c t="s">
        <v>27</v>
      </c>
    </row>
    <row r="78" spans="1:5" ht="12.75">
      <c r="A78" s="35" t="s">
        <v>54</v>
      </c>
      <c r="E78" s="39" t="s">
        <v>55</v>
      </c>
    </row>
    <row r="79" spans="1:5" ht="76.5">
      <c r="A79" s="35" t="s">
        <v>56</v>
      </c>
      <c r="E79" s="40" t="s">
        <v>4882</v>
      </c>
    </row>
    <row r="80" spans="1:5" ht="38.25">
      <c r="A80" t="s">
        <v>57</v>
      </c>
      <c r="E80" s="39" t="s">
        <v>3225</v>
      </c>
    </row>
    <row r="81" spans="1:16" ht="12.75">
      <c r="A81" t="s">
        <v>49</v>
      </c>
      <c s="34" t="s">
        <v>157</v>
      </c>
      <c s="34" t="s">
        <v>3226</v>
      </c>
      <c s="35" t="s">
        <v>55</v>
      </c>
      <c s="6" t="s">
        <v>3227</v>
      </c>
      <c s="36" t="s">
        <v>108</v>
      </c>
      <c s="37">
        <v>6.978</v>
      </c>
      <c s="36">
        <v>0</v>
      </c>
      <c s="36">
        <f>ROUND(G81*H81,6)</f>
      </c>
      <c r="L81" s="38">
        <v>0</v>
      </c>
      <c s="32">
        <f>ROUND(ROUND(L81,2)*ROUND(G81,3),2)</f>
      </c>
      <c s="36" t="s">
        <v>3071</v>
      </c>
      <c>
        <f>(M81*21)/100</f>
      </c>
      <c t="s">
        <v>27</v>
      </c>
    </row>
    <row r="82" spans="1:5" ht="12.75">
      <c r="A82" s="35" t="s">
        <v>54</v>
      </c>
      <c r="E82" s="39" t="s">
        <v>55</v>
      </c>
    </row>
    <row r="83" spans="1:5" ht="63.75">
      <c r="A83" s="35" t="s">
        <v>56</v>
      </c>
      <c r="E83" s="40" t="s">
        <v>4883</v>
      </c>
    </row>
    <row r="84" spans="1:5" ht="102">
      <c r="A84" t="s">
        <v>57</v>
      </c>
      <c r="E84" s="39" t="s">
        <v>3229</v>
      </c>
    </row>
    <row r="85" spans="1:13" ht="12.75">
      <c r="A85" t="s">
        <v>46</v>
      </c>
      <c r="C85" s="31" t="s">
        <v>110</v>
      </c>
      <c r="E85" s="33" t="s">
        <v>3963</v>
      </c>
      <c r="J85" s="32">
        <f>0</f>
      </c>
      <c s="32">
        <f>0</f>
      </c>
      <c s="32">
        <f>0+L86+L90</f>
      </c>
      <c s="32">
        <f>0+M86+M90</f>
      </c>
    </row>
    <row r="86" spans="1:16" ht="25.5">
      <c r="A86" t="s">
        <v>49</v>
      </c>
      <c s="34" t="s">
        <v>161</v>
      </c>
      <c s="34" t="s">
        <v>4855</v>
      </c>
      <c s="35" t="s">
        <v>55</v>
      </c>
      <c s="6" t="s">
        <v>4856</v>
      </c>
      <c s="36" t="s">
        <v>100</v>
      </c>
      <c s="37">
        <v>148.458</v>
      </c>
      <c s="36">
        <v>0</v>
      </c>
      <c s="36">
        <f>ROUND(G86*H86,6)</f>
      </c>
      <c r="L86" s="38">
        <v>0</v>
      </c>
      <c s="32">
        <f>ROUND(ROUND(L86,2)*ROUND(G86,3),2)</f>
      </c>
      <c s="36" t="s">
        <v>3071</v>
      </c>
      <c>
        <f>(M86*21)/100</f>
      </c>
      <c t="s">
        <v>27</v>
      </c>
    </row>
    <row r="87" spans="1:5" ht="12.75">
      <c r="A87" s="35" t="s">
        <v>54</v>
      </c>
      <c r="E87" s="39" t="s">
        <v>55</v>
      </c>
    </row>
    <row r="88" spans="1:5" ht="63.75">
      <c r="A88" s="35" t="s">
        <v>56</v>
      </c>
      <c r="E88" s="40" t="s">
        <v>4884</v>
      </c>
    </row>
    <row r="89" spans="1:5" ht="191.25">
      <c r="A89" t="s">
        <v>57</v>
      </c>
      <c r="E89" s="39" t="s">
        <v>3968</v>
      </c>
    </row>
    <row r="90" spans="1:16" ht="12.75">
      <c r="A90" t="s">
        <v>49</v>
      </c>
      <c s="34" t="s">
        <v>165</v>
      </c>
      <c s="34" t="s">
        <v>3973</v>
      </c>
      <c s="35" t="s">
        <v>55</v>
      </c>
      <c s="6" t="s">
        <v>3974</v>
      </c>
      <c s="36" t="s">
        <v>100</v>
      </c>
      <c s="37">
        <v>49.486</v>
      </c>
      <c s="36">
        <v>0</v>
      </c>
      <c s="36">
        <f>ROUND(G90*H90,6)</f>
      </c>
      <c r="L90" s="38">
        <v>0</v>
      </c>
      <c s="32">
        <f>ROUND(ROUND(L90,2)*ROUND(G90,3),2)</f>
      </c>
      <c s="36" t="s">
        <v>3071</v>
      </c>
      <c>
        <f>(M90*21)/100</f>
      </c>
      <c t="s">
        <v>27</v>
      </c>
    </row>
    <row r="91" spans="1:5" ht="12.75">
      <c r="A91" s="35" t="s">
        <v>54</v>
      </c>
      <c r="E91" s="39" t="s">
        <v>55</v>
      </c>
    </row>
    <row r="92" spans="1:5" ht="25.5">
      <c r="A92" s="35" t="s">
        <v>56</v>
      </c>
      <c r="E92" s="40" t="s">
        <v>4858</v>
      </c>
    </row>
    <row r="93" spans="1:5" ht="38.25">
      <c r="A93" t="s">
        <v>57</v>
      </c>
      <c r="E93" s="39" t="s">
        <v>3976</v>
      </c>
    </row>
    <row r="94" spans="1:13" ht="12.75">
      <c r="A94" t="s">
        <v>46</v>
      </c>
      <c r="C94" s="31" t="s">
        <v>119</v>
      </c>
      <c r="E94" s="33" t="s">
        <v>3562</v>
      </c>
      <c r="J94" s="32">
        <f>0</f>
      </c>
      <c s="32">
        <f>0</f>
      </c>
      <c s="32">
        <f>0+L95+L99+L103</f>
      </c>
      <c s="32">
        <f>0+M95+M99+M103</f>
      </c>
    </row>
    <row r="95" spans="1:16" ht="12.75">
      <c r="A95" t="s">
        <v>49</v>
      </c>
      <c s="34" t="s">
        <v>168</v>
      </c>
      <c s="34" t="s">
        <v>4706</v>
      </c>
      <c s="35" t="s">
        <v>55</v>
      </c>
      <c s="6" t="s">
        <v>4707</v>
      </c>
      <c s="36" t="s">
        <v>104</v>
      </c>
      <c s="37">
        <v>10.9</v>
      </c>
      <c s="36">
        <v>0</v>
      </c>
      <c s="36">
        <f>ROUND(G95*H95,6)</f>
      </c>
      <c r="L95" s="38">
        <v>0</v>
      </c>
      <c s="32">
        <f>ROUND(ROUND(L95,2)*ROUND(G95,3),2)</f>
      </c>
      <c s="36" t="s">
        <v>3071</v>
      </c>
      <c>
        <f>(M95*21)/100</f>
      </c>
      <c t="s">
        <v>27</v>
      </c>
    </row>
    <row r="96" spans="1:5" ht="12.75">
      <c r="A96" s="35" t="s">
        <v>54</v>
      </c>
      <c r="E96" s="39" t="s">
        <v>55</v>
      </c>
    </row>
    <row r="97" spans="1:5" ht="38.25">
      <c r="A97" s="35" t="s">
        <v>56</v>
      </c>
      <c r="E97" s="40" t="s">
        <v>4863</v>
      </c>
    </row>
    <row r="98" spans="1:5" ht="63.75">
      <c r="A98" t="s">
        <v>57</v>
      </c>
      <c r="E98" s="39" t="s">
        <v>3429</v>
      </c>
    </row>
    <row r="99" spans="1:16" ht="12.75">
      <c r="A99" t="s">
        <v>49</v>
      </c>
      <c s="34" t="s">
        <v>171</v>
      </c>
      <c s="34" t="s">
        <v>4864</v>
      </c>
      <c s="35" t="s">
        <v>55</v>
      </c>
      <c s="6" t="s">
        <v>4865</v>
      </c>
      <c s="36" t="s">
        <v>108</v>
      </c>
      <c s="37">
        <v>35.048</v>
      </c>
      <c s="36">
        <v>0</v>
      </c>
      <c s="36">
        <f>ROUND(G99*H99,6)</f>
      </c>
      <c r="L99" s="38">
        <v>0</v>
      </c>
      <c s="32">
        <f>ROUND(ROUND(L99,2)*ROUND(G99,3),2)</f>
      </c>
      <c s="36" t="s">
        <v>3071</v>
      </c>
      <c>
        <f>(M99*21)/100</f>
      </c>
      <c t="s">
        <v>27</v>
      </c>
    </row>
    <row r="100" spans="1:5" ht="12.75">
      <c r="A100" s="35" t="s">
        <v>54</v>
      </c>
      <c r="E100" s="39" t="s">
        <v>55</v>
      </c>
    </row>
    <row r="101" spans="1:5" ht="89.25">
      <c r="A101" s="35" t="s">
        <v>56</v>
      </c>
      <c r="E101" s="40" t="s">
        <v>4885</v>
      </c>
    </row>
    <row r="102" spans="1:5" ht="102">
      <c r="A102" t="s">
        <v>57</v>
      </c>
      <c r="E102" s="39" t="s">
        <v>4867</v>
      </c>
    </row>
    <row r="103" spans="1:16" ht="12.75">
      <c r="A103" t="s">
        <v>49</v>
      </c>
      <c s="34" t="s">
        <v>174</v>
      </c>
      <c s="34" t="s">
        <v>4886</v>
      </c>
      <c s="35" t="s">
        <v>55</v>
      </c>
      <c s="6" t="s">
        <v>4887</v>
      </c>
      <c s="36" t="s">
        <v>108</v>
      </c>
      <c s="37">
        <v>0.869</v>
      </c>
      <c s="36">
        <v>0</v>
      </c>
      <c s="36">
        <f>ROUND(G103*H103,6)</f>
      </c>
      <c r="L103" s="38">
        <v>0</v>
      </c>
      <c s="32">
        <f>ROUND(ROUND(L103,2)*ROUND(G103,3),2)</f>
      </c>
      <c s="36" t="s">
        <v>3071</v>
      </c>
      <c>
        <f>(M103*21)/100</f>
      </c>
      <c t="s">
        <v>27</v>
      </c>
    </row>
    <row r="104" spans="1:5" ht="12.75">
      <c r="A104" s="35" t="s">
        <v>54</v>
      </c>
      <c r="E104" s="39" t="s">
        <v>55</v>
      </c>
    </row>
    <row r="105" spans="1:5" ht="63.75">
      <c r="A105" s="35" t="s">
        <v>56</v>
      </c>
      <c r="E105" s="40" t="s">
        <v>4888</v>
      </c>
    </row>
    <row r="106" spans="1:5" ht="76.5">
      <c r="A106" t="s">
        <v>57</v>
      </c>
      <c r="E106" s="39" t="s">
        <v>4889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1.xml><?xml version="1.0" encoding="utf-8"?>
<worksheet xmlns="http://schemas.openxmlformats.org/spreadsheetml/2006/main" xmlns:r="http://schemas.openxmlformats.org/officeDocument/2006/relationships">
  <dimension ref="A1:T9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3894</v>
      </c>
      <c s="41">
        <f>Rekapitulace!C81</f>
      </c>
      <c s="20" t="s">
        <v>0</v>
      </c>
      <c t="s">
        <v>23</v>
      </c>
      <c t="s">
        <v>27</v>
      </c>
    </row>
    <row r="4" spans="1:16" ht="32" customHeight="1">
      <c r="A4" s="24" t="s">
        <v>20</v>
      </c>
      <c s="25" t="s">
        <v>28</v>
      </c>
      <c s="27" t="s">
        <v>3894</v>
      </c>
      <c r="E4" s="26" t="s">
        <v>3895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COUNTIFS(L8:L91,"=0",A8:A91,"P")+COUNTIFS(L8:L91,"",A8:A91,"P")+SUM(Q8:Q91)</f>
      </c>
    </row>
    <row r="8" spans="1:13" ht="12.75">
      <c r="A8" t="s">
        <v>44</v>
      </c>
      <c r="C8" s="28" t="s">
        <v>4892</v>
      </c>
      <c r="E8" s="30" t="s">
        <v>4891</v>
      </c>
      <c r="J8" s="29">
        <f>0+J9+J18+J51+J68+J77+J86</f>
      </c>
      <c s="29">
        <f>0+K9+K18+K51+K68+K77+K86</f>
      </c>
      <c s="29">
        <f>0+L9+L18+L51+L68+L77+L86</f>
      </c>
      <c s="29">
        <f>0+M9+M18+M51+M68+M77+M86</f>
      </c>
    </row>
    <row r="9" spans="1:13" ht="12.75">
      <c r="A9" t="s">
        <v>46</v>
      </c>
      <c r="C9" s="31" t="s">
        <v>620</v>
      </c>
      <c r="E9" s="33" t="s">
        <v>621</v>
      </c>
      <c r="J9" s="32">
        <f>0</f>
      </c>
      <c s="32">
        <f>0</f>
      </c>
      <c s="32">
        <f>0+L10+L14</f>
      </c>
      <c s="32">
        <f>0+M10+M14</f>
      </c>
    </row>
    <row r="10" spans="1:16" ht="25.5">
      <c r="A10" t="s">
        <v>49</v>
      </c>
      <c s="34" t="s">
        <v>47</v>
      </c>
      <c s="34" t="s">
        <v>571</v>
      </c>
      <c s="35" t="s">
        <v>572</v>
      </c>
      <c s="6" t="s">
        <v>573</v>
      </c>
      <c s="36" t="s">
        <v>554</v>
      </c>
      <c s="37">
        <v>882.784</v>
      </c>
      <c s="36">
        <v>0</v>
      </c>
      <c s="36">
        <f>ROUND(G10*H10,6)</f>
      </c>
      <c r="L10" s="38">
        <v>0</v>
      </c>
      <c s="32">
        <f>ROUND(ROUND(L10,2)*ROUND(G10,3),2)</f>
      </c>
      <c s="36" t="s">
        <v>53</v>
      </c>
      <c>
        <f>(M10*21)/100</f>
      </c>
      <c t="s">
        <v>27</v>
      </c>
    </row>
    <row r="11" spans="1:5" ht="25.5">
      <c r="A11" s="35" t="s">
        <v>54</v>
      </c>
      <c r="E11" s="39" t="s">
        <v>555</v>
      </c>
    </row>
    <row r="12" spans="1:5" ht="25.5">
      <c r="A12" s="35" t="s">
        <v>56</v>
      </c>
      <c r="E12" s="40" t="s">
        <v>4893</v>
      </c>
    </row>
    <row r="13" spans="1:5" ht="165.75">
      <c r="A13" t="s">
        <v>57</v>
      </c>
      <c r="E13" s="39" t="s">
        <v>556</v>
      </c>
    </row>
    <row r="14" spans="1:16" ht="25.5">
      <c r="A14" t="s">
        <v>49</v>
      </c>
      <c s="34" t="s">
        <v>27</v>
      </c>
      <c s="34" t="s">
        <v>2787</v>
      </c>
      <c s="35" t="s">
        <v>2788</v>
      </c>
      <c s="6" t="s">
        <v>2789</v>
      </c>
      <c s="36" t="s">
        <v>554</v>
      </c>
      <c s="37">
        <v>66.933</v>
      </c>
      <c s="36">
        <v>0</v>
      </c>
      <c s="36">
        <f>ROUND(G14*H14,6)</f>
      </c>
      <c r="L14" s="38">
        <v>0</v>
      </c>
      <c s="32">
        <f>ROUND(ROUND(L14,2)*ROUND(G14,3),2)</f>
      </c>
      <c s="36" t="s">
        <v>53</v>
      </c>
      <c>
        <f>(M14*21)/100</f>
      </c>
      <c t="s">
        <v>27</v>
      </c>
    </row>
    <row r="15" spans="1:5" ht="25.5">
      <c r="A15" s="35" t="s">
        <v>54</v>
      </c>
      <c r="E15" s="39" t="s">
        <v>555</v>
      </c>
    </row>
    <row r="16" spans="1:5" ht="25.5">
      <c r="A16" s="35" t="s">
        <v>56</v>
      </c>
      <c r="E16" s="40" t="s">
        <v>4894</v>
      </c>
    </row>
    <row r="17" spans="1:5" ht="165.75">
      <c r="A17" t="s">
        <v>57</v>
      </c>
      <c r="E17" s="39" t="s">
        <v>556</v>
      </c>
    </row>
    <row r="18" spans="1:13" ht="12.75">
      <c r="A18" t="s">
        <v>46</v>
      </c>
      <c r="C18" s="31" t="s">
        <v>47</v>
      </c>
      <c r="E18" s="33" t="s">
        <v>86</v>
      </c>
      <c r="J18" s="32">
        <f>0</f>
      </c>
      <c s="32">
        <f>0</f>
      </c>
      <c s="32">
        <f>0+L19+L23+L27+L31+L35+L39+L43+L47</f>
      </c>
      <c s="32">
        <f>0+M19+M23+M27+M31+M35+M39+M43+M47</f>
      </c>
    </row>
    <row r="19" spans="1:16" ht="12.75">
      <c r="A19" t="s">
        <v>49</v>
      </c>
      <c s="34" t="s">
        <v>26</v>
      </c>
      <c s="34" t="s">
        <v>3289</v>
      </c>
      <c s="35" t="s">
        <v>55</v>
      </c>
      <c s="6" t="s">
        <v>99</v>
      </c>
      <c s="36" t="s">
        <v>100</v>
      </c>
      <c s="37">
        <v>202.56</v>
      </c>
      <c s="36">
        <v>0</v>
      </c>
      <c s="36">
        <f>ROUND(G19*H19,6)</f>
      </c>
      <c r="L19" s="38">
        <v>0</v>
      </c>
      <c s="32">
        <f>ROUND(ROUND(L19,2)*ROUND(G19,3),2)</f>
      </c>
      <c s="36" t="s">
        <v>3071</v>
      </c>
      <c>
        <f>(M19*21)/100</f>
      </c>
      <c t="s">
        <v>27</v>
      </c>
    </row>
    <row r="20" spans="1:5" ht="12.75">
      <c r="A20" s="35" t="s">
        <v>54</v>
      </c>
      <c r="E20" s="39" t="s">
        <v>55</v>
      </c>
    </row>
    <row r="21" spans="1:5" ht="63.75">
      <c r="A21" s="35" t="s">
        <v>56</v>
      </c>
      <c r="E21" s="40" t="s">
        <v>4895</v>
      </c>
    </row>
    <row r="22" spans="1:5" ht="38.25">
      <c r="A22" t="s">
        <v>57</v>
      </c>
      <c r="E22" s="39" t="s">
        <v>3903</v>
      </c>
    </row>
    <row r="23" spans="1:16" ht="12.75">
      <c r="A23" t="s">
        <v>49</v>
      </c>
      <c s="34" t="s">
        <v>65</v>
      </c>
      <c s="34" t="s">
        <v>3133</v>
      </c>
      <c s="35" t="s">
        <v>55</v>
      </c>
      <c s="6" t="s">
        <v>3134</v>
      </c>
      <c s="36" t="s">
        <v>108</v>
      </c>
      <c s="37">
        <v>30.384</v>
      </c>
      <c s="36">
        <v>0</v>
      </c>
      <c s="36">
        <f>ROUND(G23*H23,6)</f>
      </c>
      <c r="L23" s="38">
        <v>0</v>
      </c>
      <c s="32">
        <f>ROUND(ROUND(L23,2)*ROUND(G23,3),2)</f>
      </c>
      <c s="36" t="s">
        <v>3071</v>
      </c>
      <c>
        <f>(M23*21)/100</f>
      </c>
      <c t="s">
        <v>27</v>
      </c>
    </row>
    <row r="24" spans="1:5" ht="12.75">
      <c r="A24" s="35" t="s">
        <v>54</v>
      </c>
      <c r="E24" s="39" t="s">
        <v>55</v>
      </c>
    </row>
    <row r="25" spans="1:5" ht="76.5">
      <c r="A25" s="35" t="s">
        <v>56</v>
      </c>
      <c r="E25" s="40" t="s">
        <v>4896</v>
      </c>
    </row>
    <row r="26" spans="1:5" ht="38.25">
      <c r="A26" t="s">
        <v>57</v>
      </c>
      <c r="E26" s="39" t="s">
        <v>3136</v>
      </c>
    </row>
    <row r="27" spans="1:16" ht="12.75">
      <c r="A27" t="s">
        <v>49</v>
      </c>
      <c s="34" t="s">
        <v>70</v>
      </c>
      <c s="34" t="s">
        <v>4526</v>
      </c>
      <c s="35" t="s">
        <v>55</v>
      </c>
      <c s="6" t="s">
        <v>116</v>
      </c>
      <c s="36" t="s">
        <v>108</v>
      </c>
      <c s="37">
        <v>441.392</v>
      </c>
      <c s="36">
        <v>0</v>
      </c>
      <c s="36">
        <f>ROUND(G27*H27,6)</f>
      </c>
      <c r="L27" s="38">
        <v>0</v>
      </c>
      <c s="32">
        <f>ROUND(ROUND(L27,2)*ROUND(G27,3),2)</f>
      </c>
      <c s="36" t="s">
        <v>3071</v>
      </c>
      <c>
        <f>(M27*21)/100</f>
      </c>
      <c t="s">
        <v>27</v>
      </c>
    </row>
    <row r="28" spans="1:5" ht="12.75">
      <c r="A28" s="35" t="s">
        <v>54</v>
      </c>
      <c r="E28" s="39" t="s">
        <v>55</v>
      </c>
    </row>
    <row r="29" spans="1:5" ht="89.25">
      <c r="A29" s="35" t="s">
        <v>56</v>
      </c>
      <c r="E29" s="40" t="s">
        <v>4897</v>
      </c>
    </row>
    <row r="30" spans="1:5" ht="318.75">
      <c r="A30" t="s">
        <v>57</v>
      </c>
      <c r="E30" s="39" t="s">
        <v>4845</v>
      </c>
    </row>
    <row r="31" spans="1:16" ht="12.75">
      <c r="A31" t="s">
        <v>49</v>
      </c>
      <c s="34" t="s">
        <v>75</v>
      </c>
      <c s="34" t="s">
        <v>3909</v>
      </c>
      <c s="35" t="s">
        <v>55</v>
      </c>
      <c s="6" t="s">
        <v>3910</v>
      </c>
      <c s="36" t="s">
        <v>108</v>
      </c>
      <c s="37">
        <v>441.392</v>
      </c>
      <c s="36">
        <v>0</v>
      </c>
      <c s="36">
        <f>ROUND(G31*H31,6)</f>
      </c>
      <c r="L31" s="38">
        <v>0</v>
      </c>
      <c s="32">
        <f>ROUND(ROUND(L31,2)*ROUND(G31,3),2)</f>
      </c>
      <c s="36" t="s">
        <v>3071</v>
      </c>
      <c>
        <f>(M31*21)/100</f>
      </c>
      <c t="s">
        <v>27</v>
      </c>
    </row>
    <row r="32" spans="1:5" ht="12.75">
      <c r="A32" s="35" t="s">
        <v>54</v>
      </c>
      <c r="E32" s="39" t="s">
        <v>55</v>
      </c>
    </row>
    <row r="33" spans="1:5" ht="12.75">
      <c r="A33" s="35" t="s">
        <v>56</v>
      </c>
      <c r="E33" s="40" t="s">
        <v>4898</v>
      </c>
    </row>
    <row r="34" spans="1:5" ht="191.25">
      <c r="A34" t="s">
        <v>57</v>
      </c>
      <c r="E34" s="39" t="s">
        <v>3912</v>
      </c>
    </row>
    <row r="35" spans="1:16" ht="12.75">
      <c r="A35" t="s">
        <v>49</v>
      </c>
      <c s="34" t="s">
        <v>110</v>
      </c>
      <c s="34" t="s">
        <v>3695</v>
      </c>
      <c s="35" t="s">
        <v>55</v>
      </c>
      <c s="6" t="s">
        <v>3696</v>
      </c>
      <c s="36" t="s">
        <v>108</v>
      </c>
      <c s="37">
        <v>295.895</v>
      </c>
      <c s="36">
        <v>0</v>
      </c>
      <c s="36">
        <f>ROUND(G35*H35,6)</f>
      </c>
      <c r="L35" s="38">
        <v>0</v>
      </c>
      <c s="32">
        <f>ROUND(ROUND(L35,2)*ROUND(G35,3),2)</f>
      </c>
      <c s="36" t="s">
        <v>3071</v>
      </c>
      <c>
        <f>(M35*21)/100</f>
      </c>
      <c t="s">
        <v>27</v>
      </c>
    </row>
    <row r="36" spans="1:5" ht="12.75">
      <c r="A36" s="35" t="s">
        <v>54</v>
      </c>
      <c r="E36" s="39" t="s">
        <v>55</v>
      </c>
    </row>
    <row r="37" spans="1:5" ht="25.5">
      <c r="A37" s="35" t="s">
        <v>56</v>
      </c>
      <c r="E37" s="40" t="s">
        <v>4899</v>
      </c>
    </row>
    <row r="38" spans="1:5" ht="293.25">
      <c r="A38" t="s">
        <v>57</v>
      </c>
      <c r="E38" s="39" t="s">
        <v>3915</v>
      </c>
    </row>
    <row r="39" spans="1:16" ht="12.75">
      <c r="A39" t="s">
        <v>49</v>
      </c>
      <c s="34" t="s">
        <v>114</v>
      </c>
      <c s="34" t="s">
        <v>3916</v>
      </c>
      <c s="35" t="s">
        <v>55</v>
      </c>
      <c s="6" t="s">
        <v>3917</v>
      </c>
      <c s="36" t="s">
        <v>100</v>
      </c>
      <c s="37">
        <v>202.56</v>
      </c>
      <c s="36">
        <v>0</v>
      </c>
      <c s="36">
        <f>ROUND(G39*H39,6)</f>
      </c>
      <c r="L39" s="38">
        <v>0</v>
      </c>
      <c s="32">
        <f>ROUND(ROUND(L39,2)*ROUND(G39,3),2)</f>
      </c>
      <c s="36" t="s">
        <v>3071</v>
      </c>
      <c>
        <f>(M39*21)/100</f>
      </c>
      <c t="s">
        <v>27</v>
      </c>
    </row>
    <row r="40" spans="1:5" ht="12.75">
      <c r="A40" s="35" t="s">
        <v>54</v>
      </c>
      <c r="E40" s="39" t="s">
        <v>55</v>
      </c>
    </row>
    <row r="41" spans="1:5" ht="63.75">
      <c r="A41" s="35" t="s">
        <v>56</v>
      </c>
      <c r="E41" s="40" t="s">
        <v>4895</v>
      </c>
    </row>
    <row r="42" spans="1:5" ht="38.25">
      <c r="A42" t="s">
        <v>57</v>
      </c>
      <c r="E42" s="39" t="s">
        <v>3177</v>
      </c>
    </row>
    <row r="43" spans="1:16" ht="12.75">
      <c r="A43" t="s">
        <v>49</v>
      </c>
      <c s="34" t="s">
        <v>119</v>
      </c>
      <c s="34" t="s">
        <v>3919</v>
      </c>
      <c s="35" t="s">
        <v>55</v>
      </c>
      <c s="6" t="s">
        <v>3920</v>
      </c>
      <c s="36" t="s">
        <v>100</v>
      </c>
      <c s="37">
        <v>202.56</v>
      </c>
      <c s="36">
        <v>0</v>
      </c>
      <c s="36">
        <f>ROUND(G43*H43,6)</f>
      </c>
      <c r="L43" s="38">
        <v>0</v>
      </c>
      <c s="32">
        <f>ROUND(ROUND(L43,2)*ROUND(G43,3),2)</f>
      </c>
      <c s="36" t="s">
        <v>3071</v>
      </c>
      <c>
        <f>(M43*21)/100</f>
      </c>
      <c t="s">
        <v>27</v>
      </c>
    </row>
    <row r="44" spans="1:5" ht="12.75">
      <c r="A44" s="35" t="s">
        <v>54</v>
      </c>
      <c r="E44" s="39" t="s">
        <v>55</v>
      </c>
    </row>
    <row r="45" spans="1:5" ht="63.75">
      <c r="A45" s="35" t="s">
        <v>56</v>
      </c>
      <c r="E45" s="40" t="s">
        <v>4895</v>
      </c>
    </row>
    <row r="46" spans="1:5" ht="25.5">
      <c r="A46" t="s">
        <v>57</v>
      </c>
      <c r="E46" s="39" t="s">
        <v>3921</v>
      </c>
    </row>
    <row r="47" spans="1:16" ht="12.75">
      <c r="A47" t="s">
        <v>49</v>
      </c>
      <c s="34" t="s">
        <v>123</v>
      </c>
      <c s="34" t="s">
        <v>3186</v>
      </c>
      <c s="35" t="s">
        <v>55</v>
      </c>
      <c s="6" t="s">
        <v>3187</v>
      </c>
      <c s="36" t="s">
        <v>100</v>
      </c>
      <c s="37">
        <v>202.56</v>
      </c>
      <c s="36">
        <v>0</v>
      </c>
      <c s="36">
        <f>ROUND(G47*H47,6)</f>
      </c>
      <c r="L47" s="38">
        <v>0</v>
      </c>
      <c s="32">
        <f>ROUND(ROUND(L47,2)*ROUND(G47,3),2)</f>
      </c>
      <c s="36" t="s">
        <v>3071</v>
      </c>
      <c>
        <f>(M47*21)/100</f>
      </c>
      <c t="s">
        <v>27</v>
      </c>
    </row>
    <row r="48" spans="1:5" ht="12.75">
      <c r="A48" s="35" t="s">
        <v>54</v>
      </c>
      <c r="E48" s="39" t="s">
        <v>55</v>
      </c>
    </row>
    <row r="49" spans="1:5" ht="63.75">
      <c r="A49" s="35" t="s">
        <v>56</v>
      </c>
      <c r="E49" s="40" t="s">
        <v>4895</v>
      </c>
    </row>
    <row r="50" spans="1:5" ht="38.25">
      <c r="A50" t="s">
        <v>57</v>
      </c>
      <c r="E50" s="39" t="s">
        <v>3189</v>
      </c>
    </row>
    <row r="51" spans="1:13" ht="12.75">
      <c r="A51" t="s">
        <v>46</v>
      </c>
      <c r="C51" s="31" t="s">
        <v>27</v>
      </c>
      <c r="E51" s="33" t="s">
        <v>3194</v>
      </c>
      <c r="J51" s="32">
        <f>0</f>
      </c>
      <c s="32">
        <f>0</f>
      </c>
      <c s="32">
        <f>0+L52+L56+L60+L64</f>
      </c>
      <c s="32">
        <f>0+M52+M56+M60+M64</f>
      </c>
    </row>
    <row r="52" spans="1:16" ht="12.75">
      <c r="A52" t="s">
        <v>49</v>
      </c>
      <c s="34" t="s">
        <v>127</v>
      </c>
      <c s="34" t="s">
        <v>3922</v>
      </c>
      <c s="35" t="s">
        <v>55</v>
      </c>
      <c s="6" t="s">
        <v>3923</v>
      </c>
      <c s="36" t="s">
        <v>108</v>
      </c>
      <c s="37">
        <v>3.506</v>
      </c>
      <c s="36">
        <v>0</v>
      </c>
      <c s="36">
        <f>ROUND(G52*H52,6)</f>
      </c>
      <c r="L52" s="38">
        <v>0</v>
      </c>
      <c s="32">
        <f>ROUND(ROUND(L52,2)*ROUND(G52,3),2)</f>
      </c>
      <c s="36" t="s">
        <v>3071</v>
      </c>
      <c>
        <f>(M52*21)/100</f>
      </c>
      <c t="s">
        <v>27</v>
      </c>
    </row>
    <row r="53" spans="1:5" ht="12.75">
      <c r="A53" s="35" t="s">
        <v>54</v>
      </c>
      <c r="E53" s="39" t="s">
        <v>55</v>
      </c>
    </row>
    <row r="54" spans="1:5" ht="76.5">
      <c r="A54" s="35" t="s">
        <v>56</v>
      </c>
      <c r="E54" s="40" t="s">
        <v>4900</v>
      </c>
    </row>
    <row r="55" spans="1:5" ht="38.25">
      <c r="A55" t="s">
        <v>57</v>
      </c>
      <c r="E55" s="39" t="s">
        <v>3225</v>
      </c>
    </row>
    <row r="56" spans="1:16" ht="12.75">
      <c r="A56" t="s">
        <v>49</v>
      </c>
      <c s="34" t="s">
        <v>131</v>
      </c>
      <c s="34" t="s">
        <v>3925</v>
      </c>
      <c s="35" t="s">
        <v>55</v>
      </c>
      <c s="6" t="s">
        <v>3926</v>
      </c>
      <c s="36" t="s">
        <v>108</v>
      </c>
      <c s="37">
        <v>8.817</v>
      </c>
      <c s="36">
        <v>0</v>
      </c>
      <c s="36">
        <f>ROUND(G56*H56,6)</f>
      </c>
      <c r="L56" s="38">
        <v>0</v>
      </c>
      <c s="32">
        <f>ROUND(ROUND(L56,2)*ROUND(G56,3),2)</f>
      </c>
      <c s="36" t="s">
        <v>3071</v>
      </c>
      <c>
        <f>(M56*21)/100</f>
      </c>
      <c t="s">
        <v>27</v>
      </c>
    </row>
    <row r="57" spans="1:5" ht="12.75">
      <c r="A57" s="35" t="s">
        <v>54</v>
      </c>
      <c r="E57" s="39" t="s">
        <v>55</v>
      </c>
    </row>
    <row r="58" spans="1:5" ht="89.25">
      <c r="A58" s="35" t="s">
        <v>56</v>
      </c>
      <c r="E58" s="40" t="s">
        <v>4901</v>
      </c>
    </row>
    <row r="59" spans="1:5" ht="369.75">
      <c r="A59" t="s">
        <v>57</v>
      </c>
      <c r="E59" s="39" t="s">
        <v>3928</v>
      </c>
    </row>
    <row r="60" spans="1:16" ht="12.75">
      <c r="A60" t="s">
        <v>49</v>
      </c>
      <c s="34" t="s">
        <v>135</v>
      </c>
      <c s="34" t="s">
        <v>3929</v>
      </c>
      <c s="35" t="s">
        <v>55</v>
      </c>
      <c s="6" t="s">
        <v>3930</v>
      </c>
      <c s="36" t="s">
        <v>554</v>
      </c>
      <c s="37">
        <v>0.265</v>
      </c>
      <c s="36">
        <v>0</v>
      </c>
      <c s="36">
        <f>ROUND(G60*H60,6)</f>
      </c>
      <c r="L60" s="38">
        <v>0</v>
      </c>
      <c s="32">
        <f>ROUND(ROUND(L60,2)*ROUND(G60,3),2)</f>
      </c>
      <c s="36" t="s">
        <v>3071</v>
      </c>
      <c>
        <f>(M60*21)/100</f>
      </c>
      <c t="s">
        <v>27</v>
      </c>
    </row>
    <row r="61" spans="1:5" ht="12.75">
      <c r="A61" s="35" t="s">
        <v>54</v>
      </c>
      <c r="E61" s="39" t="s">
        <v>55</v>
      </c>
    </row>
    <row r="62" spans="1:5" ht="12.75">
      <c r="A62" s="35" t="s">
        <v>56</v>
      </c>
      <c r="E62" s="40" t="s">
        <v>4902</v>
      </c>
    </row>
    <row r="63" spans="1:5" ht="267.75">
      <c r="A63" t="s">
        <v>57</v>
      </c>
      <c r="E63" s="39" t="s">
        <v>3932</v>
      </c>
    </row>
    <row r="64" spans="1:16" ht="12.75">
      <c r="A64" t="s">
        <v>49</v>
      </c>
      <c s="34" t="s">
        <v>140</v>
      </c>
      <c s="34" t="s">
        <v>3933</v>
      </c>
      <c s="35" t="s">
        <v>55</v>
      </c>
      <c s="6" t="s">
        <v>3934</v>
      </c>
      <c s="36" t="s">
        <v>554</v>
      </c>
      <c s="37">
        <v>0.603</v>
      </c>
      <c s="36">
        <v>0</v>
      </c>
      <c s="36">
        <f>ROUND(G64*H64,6)</f>
      </c>
      <c r="L64" s="38">
        <v>0</v>
      </c>
      <c s="32">
        <f>ROUND(ROUND(L64,2)*ROUND(G64,3),2)</f>
      </c>
      <c s="36" t="s">
        <v>3071</v>
      </c>
      <c>
        <f>(M64*21)/100</f>
      </c>
      <c t="s">
        <v>27</v>
      </c>
    </row>
    <row r="65" spans="1:5" ht="12.75">
      <c r="A65" s="35" t="s">
        <v>54</v>
      </c>
      <c r="E65" s="39" t="s">
        <v>55</v>
      </c>
    </row>
    <row r="66" spans="1:5" ht="51">
      <c r="A66" s="35" t="s">
        <v>56</v>
      </c>
      <c r="E66" s="40" t="s">
        <v>4903</v>
      </c>
    </row>
    <row r="67" spans="1:5" ht="267.75">
      <c r="A67" t="s">
        <v>57</v>
      </c>
      <c r="E67" s="39" t="s">
        <v>3932</v>
      </c>
    </row>
    <row r="68" spans="1:13" ht="12.75">
      <c r="A68" t="s">
        <v>46</v>
      </c>
      <c r="C68" s="31" t="s">
        <v>65</v>
      </c>
      <c r="E68" s="33" t="s">
        <v>3215</v>
      </c>
      <c r="J68" s="32">
        <f>0</f>
      </c>
      <c s="32">
        <f>0</f>
      </c>
      <c s="32">
        <f>0+L69+L73</f>
      </c>
      <c s="32">
        <f>0+M69+M73</f>
      </c>
    </row>
    <row r="69" spans="1:16" ht="12.75">
      <c r="A69" t="s">
        <v>49</v>
      </c>
      <c s="34" t="s">
        <v>145</v>
      </c>
      <c s="34" t="s">
        <v>3959</v>
      </c>
      <c s="35" t="s">
        <v>55</v>
      </c>
      <c s="6" t="s">
        <v>3960</v>
      </c>
      <c s="36" t="s">
        <v>108</v>
      </c>
      <c s="37">
        <v>2.597</v>
      </c>
      <c s="36">
        <v>0</v>
      </c>
      <c s="36">
        <f>ROUND(G69*H69,6)</f>
      </c>
      <c r="L69" s="38">
        <v>0</v>
      </c>
      <c s="32">
        <f>ROUND(ROUND(L69,2)*ROUND(G69,3),2)</f>
      </c>
      <c s="36" t="s">
        <v>3071</v>
      </c>
      <c>
        <f>(M69*21)/100</f>
      </c>
      <c t="s">
        <v>27</v>
      </c>
    </row>
    <row r="70" spans="1:5" ht="12.75">
      <c r="A70" s="35" t="s">
        <v>54</v>
      </c>
      <c r="E70" s="39" t="s">
        <v>55</v>
      </c>
    </row>
    <row r="71" spans="1:5" ht="76.5">
      <c r="A71" s="35" t="s">
        <v>56</v>
      </c>
      <c r="E71" s="40" t="s">
        <v>4904</v>
      </c>
    </row>
    <row r="72" spans="1:5" ht="38.25">
      <c r="A72" t="s">
        <v>57</v>
      </c>
      <c r="E72" s="39" t="s">
        <v>3225</v>
      </c>
    </row>
    <row r="73" spans="1:16" ht="12.75">
      <c r="A73" t="s">
        <v>49</v>
      </c>
      <c s="34" t="s">
        <v>149</v>
      </c>
      <c s="34" t="s">
        <v>3226</v>
      </c>
      <c s="35" t="s">
        <v>55</v>
      </c>
      <c s="6" t="s">
        <v>3227</v>
      </c>
      <c s="36" t="s">
        <v>108</v>
      </c>
      <c s="37">
        <v>6.492</v>
      </c>
      <c s="36">
        <v>0</v>
      </c>
      <c s="36">
        <f>ROUND(G73*H73,6)</f>
      </c>
      <c r="L73" s="38">
        <v>0</v>
      </c>
      <c s="32">
        <f>ROUND(ROUND(L73,2)*ROUND(G73,3),2)</f>
      </c>
      <c s="36" t="s">
        <v>3071</v>
      </c>
      <c>
        <f>(M73*21)/100</f>
      </c>
      <c t="s">
        <v>27</v>
      </c>
    </row>
    <row r="74" spans="1:5" ht="12.75">
      <c r="A74" s="35" t="s">
        <v>54</v>
      </c>
      <c r="E74" s="39" t="s">
        <v>55</v>
      </c>
    </row>
    <row r="75" spans="1:5" ht="63.75">
      <c r="A75" s="35" t="s">
        <v>56</v>
      </c>
      <c r="E75" s="40" t="s">
        <v>4905</v>
      </c>
    </row>
    <row r="76" spans="1:5" ht="102">
      <c r="A76" t="s">
        <v>57</v>
      </c>
      <c r="E76" s="39" t="s">
        <v>3229</v>
      </c>
    </row>
    <row r="77" spans="1:13" ht="12.75">
      <c r="A77" t="s">
        <v>46</v>
      </c>
      <c r="C77" s="31" t="s">
        <v>110</v>
      </c>
      <c r="E77" s="33" t="s">
        <v>3963</v>
      </c>
      <c r="J77" s="32">
        <f>0</f>
      </c>
      <c s="32">
        <f>0</f>
      </c>
      <c s="32">
        <f>0+L78+L82</f>
      </c>
      <c s="32">
        <f>0+M78+M82</f>
      </c>
    </row>
    <row r="78" spans="1:16" ht="25.5">
      <c r="A78" t="s">
        <v>49</v>
      </c>
      <c s="34" t="s">
        <v>153</v>
      </c>
      <c s="34" t="s">
        <v>4855</v>
      </c>
      <c s="35" t="s">
        <v>55</v>
      </c>
      <c s="6" t="s">
        <v>4856</v>
      </c>
      <c s="36" t="s">
        <v>100</v>
      </c>
      <c s="37">
        <v>175.494</v>
      </c>
      <c s="36">
        <v>0</v>
      </c>
      <c s="36">
        <f>ROUND(G78*H78,6)</f>
      </c>
      <c r="L78" s="38">
        <v>0</v>
      </c>
      <c s="32">
        <f>ROUND(ROUND(L78,2)*ROUND(G78,3),2)</f>
      </c>
      <c s="36" t="s">
        <v>3071</v>
      </c>
      <c>
        <f>(M78*21)/100</f>
      </c>
      <c t="s">
        <v>27</v>
      </c>
    </row>
    <row r="79" spans="1:5" ht="12.75">
      <c r="A79" s="35" t="s">
        <v>54</v>
      </c>
      <c r="E79" s="39" t="s">
        <v>55</v>
      </c>
    </row>
    <row r="80" spans="1:5" ht="63.75">
      <c r="A80" s="35" t="s">
        <v>56</v>
      </c>
      <c r="E80" s="40" t="s">
        <v>4906</v>
      </c>
    </row>
    <row r="81" spans="1:5" ht="191.25">
      <c r="A81" t="s">
        <v>57</v>
      </c>
      <c r="E81" s="39" t="s">
        <v>3968</v>
      </c>
    </row>
    <row r="82" spans="1:16" ht="12.75">
      <c r="A82" t="s">
        <v>49</v>
      </c>
      <c s="34" t="s">
        <v>157</v>
      </c>
      <c s="34" t="s">
        <v>3973</v>
      </c>
      <c s="35" t="s">
        <v>55</v>
      </c>
      <c s="6" t="s">
        <v>3974</v>
      </c>
      <c s="36" t="s">
        <v>100</v>
      </c>
      <c s="37">
        <v>58.498</v>
      </c>
      <c s="36">
        <v>0</v>
      </c>
      <c s="36">
        <f>ROUND(G82*H82,6)</f>
      </c>
      <c r="L82" s="38">
        <v>0</v>
      </c>
      <c s="32">
        <f>ROUND(ROUND(L82,2)*ROUND(G82,3),2)</f>
      </c>
      <c s="36" t="s">
        <v>3071</v>
      </c>
      <c>
        <f>(M82*21)/100</f>
      </c>
      <c t="s">
        <v>27</v>
      </c>
    </row>
    <row r="83" spans="1:5" ht="12.75">
      <c r="A83" s="35" t="s">
        <v>54</v>
      </c>
      <c r="E83" s="39" t="s">
        <v>55</v>
      </c>
    </row>
    <row r="84" spans="1:5" ht="25.5">
      <c r="A84" s="35" t="s">
        <v>56</v>
      </c>
      <c r="E84" s="40" t="s">
        <v>4907</v>
      </c>
    </row>
    <row r="85" spans="1:5" ht="38.25">
      <c r="A85" t="s">
        <v>57</v>
      </c>
      <c r="E85" s="39" t="s">
        <v>3976</v>
      </c>
    </row>
    <row r="86" spans="1:13" ht="12.75">
      <c r="A86" t="s">
        <v>46</v>
      </c>
      <c r="C86" s="31" t="s">
        <v>119</v>
      </c>
      <c r="E86" s="33" t="s">
        <v>3562</v>
      </c>
      <c r="J86" s="32">
        <f>0</f>
      </c>
      <c s="32">
        <f>0</f>
      </c>
      <c s="32">
        <f>0+L87+L91</f>
      </c>
      <c s="32">
        <f>0+M87+M91</f>
      </c>
    </row>
    <row r="87" spans="1:16" ht="12.75">
      <c r="A87" t="s">
        <v>49</v>
      </c>
      <c s="34" t="s">
        <v>161</v>
      </c>
      <c s="34" t="s">
        <v>4706</v>
      </c>
      <c s="35" t="s">
        <v>55</v>
      </c>
      <c s="6" t="s">
        <v>4707</v>
      </c>
      <c s="36" t="s">
        <v>104</v>
      </c>
      <c s="37">
        <v>14.9</v>
      </c>
      <c s="36">
        <v>0</v>
      </c>
      <c s="36">
        <f>ROUND(G87*H87,6)</f>
      </c>
      <c r="L87" s="38">
        <v>0</v>
      </c>
      <c s="32">
        <f>ROUND(ROUND(L87,2)*ROUND(G87,3),2)</f>
      </c>
      <c s="36" t="s">
        <v>3071</v>
      </c>
      <c>
        <f>(M87*21)/100</f>
      </c>
      <c t="s">
        <v>27</v>
      </c>
    </row>
    <row r="88" spans="1:5" ht="12.75">
      <c r="A88" s="35" t="s">
        <v>54</v>
      </c>
      <c r="E88" s="39" t="s">
        <v>55</v>
      </c>
    </row>
    <row r="89" spans="1:5" ht="38.25">
      <c r="A89" s="35" t="s">
        <v>56</v>
      </c>
      <c r="E89" s="40" t="s">
        <v>4908</v>
      </c>
    </row>
    <row r="90" spans="1:5" ht="63.75">
      <c r="A90" t="s">
        <v>57</v>
      </c>
      <c r="E90" s="39" t="s">
        <v>3429</v>
      </c>
    </row>
    <row r="91" spans="1:16" ht="12.75">
      <c r="A91" t="s">
        <v>49</v>
      </c>
      <c s="34" t="s">
        <v>165</v>
      </c>
      <c s="34" t="s">
        <v>4864</v>
      </c>
      <c s="35" t="s">
        <v>55</v>
      </c>
      <c s="6" t="s">
        <v>4865</v>
      </c>
      <c s="36" t="s">
        <v>108</v>
      </c>
      <c s="37">
        <v>26.773</v>
      </c>
      <c s="36">
        <v>0</v>
      </c>
      <c s="36">
        <f>ROUND(G91*H91,6)</f>
      </c>
      <c r="L91" s="38">
        <v>0</v>
      </c>
      <c s="32">
        <f>ROUND(ROUND(L91,2)*ROUND(G91,3),2)</f>
      </c>
      <c s="36" t="s">
        <v>3071</v>
      </c>
      <c>
        <f>(M91*21)/100</f>
      </c>
      <c t="s">
        <v>27</v>
      </c>
    </row>
    <row r="92" spans="1:5" ht="12.75">
      <c r="A92" s="35" t="s">
        <v>54</v>
      </c>
      <c r="E92" s="39" t="s">
        <v>55</v>
      </c>
    </row>
    <row r="93" spans="1:5" ht="114.75">
      <c r="A93" s="35" t="s">
        <v>56</v>
      </c>
      <c r="E93" s="40" t="s">
        <v>4909</v>
      </c>
    </row>
    <row r="94" spans="1:5" ht="102">
      <c r="A94" t="s">
        <v>57</v>
      </c>
      <c r="E94" s="39" t="s">
        <v>4867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2.xml><?xml version="1.0" encoding="utf-8"?>
<worksheet xmlns="http://schemas.openxmlformats.org/spreadsheetml/2006/main" xmlns:r="http://schemas.openxmlformats.org/officeDocument/2006/relationships">
  <dimension ref="A1:T11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3894</v>
      </c>
      <c s="41">
        <f>Rekapitulace!C81</f>
      </c>
      <c s="20" t="s">
        <v>0</v>
      </c>
      <c t="s">
        <v>23</v>
      </c>
      <c t="s">
        <v>27</v>
      </c>
    </row>
    <row r="4" spans="1:16" ht="32" customHeight="1">
      <c r="A4" s="24" t="s">
        <v>20</v>
      </c>
      <c s="25" t="s">
        <v>28</v>
      </c>
      <c s="27" t="s">
        <v>3894</v>
      </c>
      <c r="E4" s="26" t="s">
        <v>3895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COUNTIFS(L8:L108,"=0",A8:A108,"P")+COUNTIFS(L8:L108,"",A8:A108,"P")+SUM(Q8:Q108)</f>
      </c>
    </row>
    <row r="8" spans="1:13" ht="12.75">
      <c r="A8" t="s">
        <v>44</v>
      </c>
      <c r="C8" s="28" t="s">
        <v>4912</v>
      </c>
      <c r="E8" s="30" t="s">
        <v>4911</v>
      </c>
      <c r="J8" s="29">
        <f>0+J9+J18+J59+J76+J89+J94+J103</f>
      </c>
      <c s="29">
        <f>0+K9+K18+K59+K76+K89+K94+K103</f>
      </c>
      <c s="29">
        <f>0+L9+L18+L59+L76+L89+L94+L103</f>
      </c>
      <c s="29">
        <f>0+M9+M18+M59+M76+M89+M94+M103</f>
      </c>
    </row>
    <row r="9" spans="1:13" ht="12.75">
      <c r="A9" t="s">
        <v>46</v>
      </c>
      <c r="C9" s="31" t="s">
        <v>620</v>
      </c>
      <c r="E9" s="33" t="s">
        <v>621</v>
      </c>
      <c r="J9" s="32">
        <f>0</f>
      </c>
      <c s="32">
        <f>0</f>
      </c>
      <c s="32">
        <f>0+L10+L14</f>
      </c>
      <c s="32">
        <f>0+M10+M14</f>
      </c>
    </row>
    <row r="10" spans="1:16" ht="25.5">
      <c r="A10" t="s">
        <v>49</v>
      </c>
      <c s="34" t="s">
        <v>47</v>
      </c>
      <c s="34" t="s">
        <v>571</v>
      </c>
      <c s="35" t="s">
        <v>572</v>
      </c>
      <c s="6" t="s">
        <v>573</v>
      </c>
      <c s="36" t="s">
        <v>554</v>
      </c>
      <c s="37">
        <v>400.734</v>
      </c>
      <c s="36">
        <v>0</v>
      </c>
      <c s="36">
        <f>ROUND(G10*H10,6)</f>
      </c>
      <c r="L10" s="38">
        <v>0</v>
      </c>
      <c s="32">
        <f>ROUND(ROUND(L10,2)*ROUND(G10,3),2)</f>
      </c>
      <c s="36" t="s">
        <v>53</v>
      </c>
      <c>
        <f>(M10*21)/100</f>
      </c>
      <c t="s">
        <v>27</v>
      </c>
    </row>
    <row r="11" spans="1:5" ht="25.5">
      <c r="A11" s="35" t="s">
        <v>54</v>
      </c>
      <c r="E11" s="39" t="s">
        <v>555</v>
      </c>
    </row>
    <row r="12" spans="1:5" ht="12.75">
      <c r="A12" s="35" t="s">
        <v>56</v>
      </c>
      <c r="E12" s="40" t="s">
        <v>4913</v>
      </c>
    </row>
    <row r="13" spans="1:5" ht="165.75">
      <c r="A13" t="s">
        <v>57</v>
      </c>
      <c r="E13" s="39" t="s">
        <v>556</v>
      </c>
    </row>
    <row r="14" spans="1:16" ht="25.5">
      <c r="A14" t="s">
        <v>49</v>
      </c>
      <c s="34" t="s">
        <v>27</v>
      </c>
      <c s="34" t="s">
        <v>2787</v>
      </c>
      <c s="35" t="s">
        <v>2788</v>
      </c>
      <c s="6" t="s">
        <v>2789</v>
      </c>
      <c s="36" t="s">
        <v>554</v>
      </c>
      <c s="37">
        <v>143.08</v>
      </c>
      <c s="36">
        <v>0</v>
      </c>
      <c s="36">
        <f>ROUND(G14*H14,6)</f>
      </c>
      <c r="L14" s="38">
        <v>0</v>
      </c>
      <c s="32">
        <f>ROUND(ROUND(L14,2)*ROUND(G14,3),2)</f>
      </c>
      <c s="36" t="s">
        <v>53</v>
      </c>
      <c>
        <f>(M14*21)/100</f>
      </c>
      <c t="s">
        <v>27</v>
      </c>
    </row>
    <row r="15" spans="1:5" ht="25.5">
      <c r="A15" s="35" t="s">
        <v>54</v>
      </c>
      <c r="E15" s="39" t="s">
        <v>555</v>
      </c>
    </row>
    <row r="16" spans="1:5" ht="25.5">
      <c r="A16" s="35" t="s">
        <v>56</v>
      </c>
      <c r="E16" s="40" t="s">
        <v>4914</v>
      </c>
    </row>
    <row r="17" spans="1:5" ht="165.75">
      <c r="A17" t="s">
        <v>57</v>
      </c>
      <c r="E17" s="39" t="s">
        <v>556</v>
      </c>
    </row>
    <row r="18" spans="1:13" ht="12.75">
      <c r="A18" t="s">
        <v>46</v>
      </c>
      <c r="C18" s="31" t="s">
        <v>47</v>
      </c>
      <c r="E18" s="33" t="s">
        <v>86</v>
      </c>
      <c r="J18" s="32">
        <f>0</f>
      </c>
      <c s="32">
        <f>0</f>
      </c>
      <c s="32">
        <f>0+L19+L23+L27+L31+L35+L39+L43+L47+L51+L55</f>
      </c>
      <c s="32">
        <f>0+M19+M23+M27+M31+M35+M39+M43+M47+M51+M55</f>
      </c>
    </row>
    <row r="19" spans="1:16" ht="12.75">
      <c r="A19" t="s">
        <v>49</v>
      </c>
      <c s="34" t="s">
        <v>26</v>
      </c>
      <c s="34" t="s">
        <v>3289</v>
      </c>
      <c s="35" t="s">
        <v>55</v>
      </c>
      <c s="6" t="s">
        <v>99</v>
      </c>
      <c s="36" t="s">
        <v>100</v>
      </c>
      <c s="37">
        <v>138.4</v>
      </c>
      <c s="36">
        <v>0</v>
      </c>
      <c s="36">
        <f>ROUND(G19*H19,6)</f>
      </c>
      <c r="L19" s="38">
        <v>0</v>
      </c>
      <c s="32">
        <f>ROUND(ROUND(L19,2)*ROUND(G19,3),2)</f>
      </c>
      <c s="36" t="s">
        <v>3071</v>
      </c>
      <c>
        <f>(M19*21)/100</f>
      </c>
      <c t="s">
        <v>27</v>
      </c>
    </row>
    <row r="20" spans="1:5" ht="12.75">
      <c r="A20" s="35" t="s">
        <v>54</v>
      </c>
      <c r="E20" s="39" t="s">
        <v>55</v>
      </c>
    </row>
    <row r="21" spans="1:5" ht="63.75">
      <c r="A21" s="35" t="s">
        <v>56</v>
      </c>
      <c r="E21" s="40" t="s">
        <v>4915</v>
      </c>
    </row>
    <row r="22" spans="1:5" ht="38.25">
      <c r="A22" t="s">
        <v>57</v>
      </c>
      <c r="E22" s="39" t="s">
        <v>3903</v>
      </c>
    </row>
    <row r="23" spans="1:16" ht="12.75">
      <c r="A23" t="s">
        <v>49</v>
      </c>
      <c s="34" t="s">
        <v>65</v>
      </c>
      <c s="34" t="s">
        <v>3133</v>
      </c>
      <c s="35" t="s">
        <v>55</v>
      </c>
      <c s="6" t="s">
        <v>3134</v>
      </c>
      <c s="36" t="s">
        <v>108</v>
      </c>
      <c s="37">
        <v>20.76</v>
      </c>
      <c s="36">
        <v>0</v>
      </c>
      <c s="36">
        <f>ROUND(G23*H23,6)</f>
      </c>
      <c r="L23" s="38">
        <v>0</v>
      </c>
      <c s="32">
        <f>ROUND(ROUND(L23,2)*ROUND(G23,3),2)</f>
      </c>
      <c s="36" t="s">
        <v>3071</v>
      </c>
      <c>
        <f>(M23*21)/100</f>
      </c>
      <c t="s">
        <v>27</v>
      </c>
    </row>
    <row r="24" spans="1:5" ht="12.75">
      <c r="A24" s="35" t="s">
        <v>54</v>
      </c>
      <c r="E24" s="39" t="s">
        <v>55</v>
      </c>
    </row>
    <row r="25" spans="1:5" ht="76.5">
      <c r="A25" s="35" t="s">
        <v>56</v>
      </c>
      <c r="E25" s="40" t="s">
        <v>4916</v>
      </c>
    </row>
    <row r="26" spans="1:5" ht="38.25">
      <c r="A26" t="s">
        <v>57</v>
      </c>
      <c r="E26" s="39" t="s">
        <v>3136</v>
      </c>
    </row>
    <row r="27" spans="1:16" ht="12.75">
      <c r="A27" t="s">
        <v>49</v>
      </c>
      <c s="34" t="s">
        <v>70</v>
      </c>
      <c s="34" t="s">
        <v>4917</v>
      </c>
      <c s="35" t="s">
        <v>55</v>
      </c>
      <c s="6" t="s">
        <v>4918</v>
      </c>
      <c s="36" t="s">
        <v>108</v>
      </c>
      <c s="37">
        <v>200.367</v>
      </c>
      <c s="36">
        <v>0</v>
      </c>
      <c s="36">
        <f>ROUND(G27*H27,6)</f>
      </c>
      <c r="L27" s="38">
        <v>0</v>
      </c>
      <c s="32">
        <f>ROUND(ROUND(L27,2)*ROUND(G27,3),2)</f>
      </c>
      <c s="36" t="s">
        <v>3071</v>
      </c>
      <c>
        <f>(M27*21)/100</f>
      </c>
      <c t="s">
        <v>27</v>
      </c>
    </row>
    <row r="28" spans="1:5" ht="12.75">
      <c r="A28" s="35" t="s">
        <v>54</v>
      </c>
      <c r="E28" s="39" t="s">
        <v>55</v>
      </c>
    </row>
    <row r="29" spans="1:5" ht="76.5">
      <c r="A29" s="35" t="s">
        <v>56</v>
      </c>
      <c r="E29" s="40" t="s">
        <v>4919</v>
      </c>
    </row>
    <row r="30" spans="1:5" ht="318.75">
      <c r="A30" t="s">
        <v>57</v>
      </c>
      <c r="E30" s="39" t="s">
        <v>3148</v>
      </c>
    </row>
    <row r="31" spans="1:16" ht="12.75">
      <c r="A31" t="s">
        <v>49</v>
      </c>
      <c s="34" t="s">
        <v>75</v>
      </c>
      <c s="34" t="s">
        <v>4526</v>
      </c>
      <c s="35" t="s">
        <v>55</v>
      </c>
      <c s="6" t="s">
        <v>116</v>
      </c>
      <c s="36" t="s">
        <v>108</v>
      </c>
      <c s="37">
        <v>200.367</v>
      </c>
      <c s="36">
        <v>0</v>
      </c>
      <c s="36">
        <f>ROUND(G31*H31,6)</f>
      </c>
      <c r="L31" s="38">
        <v>0</v>
      </c>
      <c s="32">
        <f>ROUND(ROUND(L31,2)*ROUND(G31,3),2)</f>
      </c>
      <c s="36" t="s">
        <v>3071</v>
      </c>
      <c>
        <f>(M31*21)/100</f>
      </c>
      <c t="s">
        <v>27</v>
      </c>
    </row>
    <row r="32" spans="1:5" ht="12.75">
      <c r="A32" s="35" t="s">
        <v>54</v>
      </c>
      <c r="E32" s="39" t="s">
        <v>55</v>
      </c>
    </row>
    <row r="33" spans="1:5" ht="63.75">
      <c r="A33" s="35" t="s">
        <v>56</v>
      </c>
      <c r="E33" s="40" t="s">
        <v>4920</v>
      </c>
    </row>
    <row r="34" spans="1:5" ht="318.75">
      <c r="A34" t="s">
        <v>57</v>
      </c>
      <c r="E34" s="39" t="s">
        <v>4845</v>
      </c>
    </row>
    <row r="35" spans="1:16" ht="12.75">
      <c r="A35" t="s">
        <v>49</v>
      </c>
      <c s="34" t="s">
        <v>110</v>
      </c>
      <c s="34" t="s">
        <v>3909</v>
      </c>
      <c s="35" t="s">
        <v>55</v>
      </c>
      <c s="6" t="s">
        <v>3910</v>
      </c>
      <c s="36" t="s">
        <v>108</v>
      </c>
      <c s="37">
        <v>200.637</v>
      </c>
      <c s="36">
        <v>0</v>
      </c>
      <c s="36">
        <f>ROUND(G35*H35,6)</f>
      </c>
      <c r="L35" s="38">
        <v>0</v>
      </c>
      <c s="32">
        <f>ROUND(ROUND(L35,2)*ROUND(G35,3),2)</f>
      </c>
      <c s="36" t="s">
        <v>3071</v>
      </c>
      <c>
        <f>(M35*21)/100</f>
      </c>
      <c t="s">
        <v>27</v>
      </c>
    </row>
    <row r="36" spans="1:5" ht="12.75">
      <c r="A36" s="35" t="s">
        <v>54</v>
      </c>
      <c r="E36" s="39" t="s">
        <v>55</v>
      </c>
    </row>
    <row r="37" spans="1:5" ht="12.75">
      <c r="A37" s="35" t="s">
        <v>56</v>
      </c>
      <c r="E37" s="40" t="s">
        <v>4921</v>
      </c>
    </row>
    <row r="38" spans="1:5" ht="191.25">
      <c r="A38" t="s">
        <v>57</v>
      </c>
      <c r="E38" s="39" t="s">
        <v>3912</v>
      </c>
    </row>
    <row r="39" spans="1:16" ht="12.75">
      <c r="A39" t="s">
        <v>49</v>
      </c>
      <c s="34" t="s">
        <v>114</v>
      </c>
      <c s="34" t="s">
        <v>3164</v>
      </c>
      <c s="35" t="s">
        <v>55</v>
      </c>
      <c s="6" t="s">
        <v>3165</v>
      </c>
      <c s="36" t="s">
        <v>108</v>
      </c>
      <c s="37">
        <v>200.367</v>
      </c>
      <c s="36">
        <v>0</v>
      </c>
      <c s="36">
        <f>ROUND(G39*H39,6)</f>
      </c>
      <c r="L39" s="38">
        <v>0</v>
      </c>
      <c s="32">
        <f>ROUND(ROUND(L39,2)*ROUND(G39,3),2)</f>
      </c>
      <c s="36" t="s">
        <v>3071</v>
      </c>
      <c>
        <f>(M39*21)/100</f>
      </c>
      <c t="s">
        <v>27</v>
      </c>
    </row>
    <row r="40" spans="1:5" ht="12.75">
      <c r="A40" s="35" t="s">
        <v>54</v>
      </c>
      <c r="E40" s="39" t="s">
        <v>55</v>
      </c>
    </row>
    <row r="41" spans="1:5" ht="63.75">
      <c r="A41" s="35" t="s">
        <v>56</v>
      </c>
      <c r="E41" s="40" t="s">
        <v>4922</v>
      </c>
    </row>
    <row r="42" spans="1:5" ht="280.5">
      <c r="A42" t="s">
        <v>57</v>
      </c>
      <c r="E42" s="39" t="s">
        <v>4923</v>
      </c>
    </row>
    <row r="43" spans="1:16" ht="12.75">
      <c r="A43" t="s">
        <v>49</v>
      </c>
      <c s="34" t="s">
        <v>119</v>
      </c>
      <c s="34" t="s">
        <v>3695</v>
      </c>
      <c s="35" t="s">
        <v>55</v>
      </c>
      <c s="6" t="s">
        <v>3696</v>
      </c>
      <c s="36" t="s">
        <v>108</v>
      </c>
      <c s="37">
        <v>322.908</v>
      </c>
      <c s="36">
        <v>0</v>
      </c>
      <c s="36">
        <f>ROUND(G43*H43,6)</f>
      </c>
      <c r="L43" s="38">
        <v>0</v>
      </c>
      <c s="32">
        <f>ROUND(ROUND(L43,2)*ROUND(G43,3),2)</f>
      </c>
      <c s="36" t="s">
        <v>3071</v>
      </c>
      <c>
        <f>(M43*21)/100</f>
      </c>
      <c t="s">
        <v>27</v>
      </c>
    </row>
    <row r="44" spans="1:5" ht="12.75">
      <c r="A44" s="35" t="s">
        <v>54</v>
      </c>
      <c r="E44" s="39" t="s">
        <v>55</v>
      </c>
    </row>
    <row r="45" spans="1:5" ht="25.5">
      <c r="A45" s="35" t="s">
        <v>56</v>
      </c>
      <c r="E45" s="40" t="s">
        <v>4924</v>
      </c>
    </row>
    <row r="46" spans="1:5" ht="293.25">
      <c r="A46" t="s">
        <v>57</v>
      </c>
      <c r="E46" s="39" t="s">
        <v>3915</v>
      </c>
    </row>
    <row r="47" spans="1:16" ht="12.75">
      <c r="A47" t="s">
        <v>49</v>
      </c>
      <c s="34" t="s">
        <v>123</v>
      </c>
      <c s="34" t="s">
        <v>3916</v>
      </c>
      <c s="35" t="s">
        <v>55</v>
      </c>
      <c s="6" t="s">
        <v>3917</v>
      </c>
      <c s="36" t="s">
        <v>100</v>
      </c>
      <c s="37">
        <v>138.4</v>
      </c>
      <c s="36">
        <v>0</v>
      </c>
      <c s="36">
        <f>ROUND(G47*H47,6)</f>
      </c>
      <c r="L47" s="38">
        <v>0</v>
      </c>
      <c s="32">
        <f>ROUND(ROUND(L47,2)*ROUND(G47,3),2)</f>
      </c>
      <c s="36" t="s">
        <v>3071</v>
      </c>
      <c>
        <f>(M47*21)/100</f>
      </c>
      <c t="s">
        <v>27</v>
      </c>
    </row>
    <row r="48" spans="1:5" ht="12.75">
      <c r="A48" s="35" t="s">
        <v>54</v>
      </c>
      <c r="E48" s="39" t="s">
        <v>55</v>
      </c>
    </row>
    <row r="49" spans="1:5" ht="63.75">
      <c r="A49" s="35" t="s">
        <v>56</v>
      </c>
      <c r="E49" s="40" t="s">
        <v>4925</v>
      </c>
    </row>
    <row r="50" spans="1:5" ht="38.25">
      <c r="A50" t="s">
        <v>57</v>
      </c>
      <c r="E50" s="39" t="s">
        <v>3177</v>
      </c>
    </row>
    <row r="51" spans="1:16" ht="12.75">
      <c r="A51" t="s">
        <v>49</v>
      </c>
      <c s="34" t="s">
        <v>127</v>
      </c>
      <c s="34" t="s">
        <v>3919</v>
      </c>
      <c s="35" t="s">
        <v>55</v>
      </c>
      <c s="6" t="s">
        <v>3920</v>
      </c>
      <c s="36" t="s">
        <v>100</v>
      </c>
      <c s="37">
        <v>138.4</v>
      </c>
      <c s="36">
        <v>0</v>
      </c>
      <c s="36">
        <f>ROUND(G51*H51,6)</f>
      </c>
      <c r="L51" s="38">
        <v>0</v>
      </c>
      <c s="32">
        <f>ROUND(ROUND(L51,2)*ROUND(G51,3),2)</f>
      </c>
      <c s="36" t="s">
        <v>3071</v>
      </c>
      <c>
        <f>(M51*21)/100</f>
      </c>
      <c t="s">
        <v>27</v>
      </c>
    </row>
    <row r="52" spans="1:5" ht="12.75">
      <c r="A52" s="35" t="s">
        <v>54</v>
      </c>
      <c r="E52" s="39" t="s">
        <v>55</v>
      </c>
    </row>
    <row r="53" spans="1:5" ht="63.75">
      <c r="A53" s="35" t="s">
        <v>56</v>
      </c>
      <c r="E53" s="40" t="s">
        <v>4925</v>
      </c>
    </row>
    <row r="54" spans="1:5" ht="25.5">
      <c r="A54" t="s">
        <v>57</v>
      </c>
      <c r="E54" s="39" t="s">
        <v>3921</v>
      </c>
    </row>
    <row r="55" spans="1:16" ht="12.75">
      <c r="A55" t="s">
        <v>49</v>
      </c>
      <c s="34" t="s">
        <v>131</v>
      </c>
      <c s="34" t="s">
        <v>3186</v>
      </c>
      <c s="35" t="s">
        <v>55</v>
      </c>
      <c s="6" t="s">
        <v>3187</v>
      </c>
      <c s="36" t="s">
        <v>100</v>
      </c>
      <c s="37">
        <v>138.4</v>
      </c>
      <c s="36">
        <v>0</v>
      </c>
      <c s="36">
        <f>ROUND(G55*H55,6)</f>
      </c>
      <c r="L55" s="38">
        <v>0</v>
      </c>
      <c s="32">
        <f>ROUND(ROUND(L55,2)*ROUND(G55,3),2)</f>
      </c>
      <c s="36" t="s">
        <v>3071</v>
      </c>
      <c>
        <f>(M55*21)/100</f>
      </c>
      <c t="s">
        <v>27</v>
      </c>
    </row>
    <row r="56" spans="1:5" ht="12.75">
      <c r="A56" s="35" t="s">
        <v>54</v>
      </c>
      <c r="E56" s="39" t="s">
        <v>55</v>
      </c>
    </row>
    <row r="57" spans="1:5" ht="63.75">
      <c r="A57" s="35" t="s">
        <v>56</v>
      </c>
      <c r="E57" s="40" t="s">
        <v>4925</v>
      </c>
    </row>
    <row r="58" spans="1:5" ht="38.25">
      <c r="A58" t="s">
        <v>57</v>
      </c>
      <c r="E58" s="39" t="s">
        <v>3189</v>
      </c>
    </row>
    <row r="59" spans="1:13" ht="12.75">
      <c r="A59" t="s">
        <v>46</v>
      </c>
      <c r="C59" s="31" t="s">
        <v>27</v>
      </c>
      <c r="E59" s="33" t="s">
        <v>3194</v>
      </c>
      <c r="J59" s="32">
        <f>0</f>
      </c>
      <c s="32">
        <f>0</f>
      </c>
      <c s="32">
        <f>0+L60+L64+L68+L72</f>
      </c>
      <c s="32">
        <f>0+M60+M64+M68+M72</f>
      </c>
    </row>
    <row r="60" spans="1:16" ht="12.75">
      <c r="A60" t="s">
        <v>49</v>
      </c>
      <c s="34" t="s">
        <v>135</v>
      </c>
      <c s="34" t="s">
        <v>3922</v>
      </c>
      <c s="35" t="s">
        <v>55</v>
      </c>
      <c s="6" t="s">
        <v>3923</v>
      </c>
      <c s="36" t="s">
        <v>108</v>
      </c>
      <c s="37">
        <v>0.167</v>
      </c>
      <c s="36">
        <v>0</v>
      </c>
      <c s="36">
        <f>ROUND(G60*H60,6)</f>
      </c>
      <c r="L60" s="38">
        <v>0</v>
      </c>
      <c s="32">
        <f>ROUND(ROUND(L60,2)*ROUND(G60,3),2)</f>
      </c>
      <c s="36" t="s">
        <v>3071</v>
      </c>
      <c>
        <f>(M60*21)/100</f>
      </c>
      <c t="s">
        <v>27</v>
      </c>
    </row>
    <row r="61" spans="1:5" ht="12.75">
      <c r="A61" s="35" t="s">
        <v>54</v>
      </c>
      <c r="E61" s="39" t="s">
        <v>55</v>
      </c>
    </row>
    <row r="62" spans="1:5" ht="51">
      <c r="A62" s="35" t="s">
        <v>56</v>
      </c>
      <c r="E62" s="40" t="s">
        <v>4926</v>
      </c>
    </row>
    <row r="63" spans="1:5" ht="38.25">
      <c r="A63" t="s">
        <v>57</v>
      </c>
      <c r="E63" s="39" t="s">
        <v>3225</v>
      </c>
    </row>
    <row r="64" spans="1:16" ht="12.75">
      <c r="A64" t="s">
        <v>49</v>
      </c>
      <c s="34" t="s">
        <v>140</v>
      </c>
      <c s="34" t="s">
        <v>3925</v>
      </c>
      <c s="35" t="s">
        <v>55</v>
      </c>
      <c s="6" t="s">
        <v>3926</v>
      </c>
      <c s="36" t="s">
        <v>108</v>
      </c>
      <c s="37">
        <v>11.719</v>
      </c>
      <c s="36">
        <v>0</v>
      </c>
      <c s="36">
        <f>ROUND(G64*H64,6)</f>
      </c>
      <c r="L64" s="38">
        <v>0</v>
      </c>
      <c s="32">
        <f>ROUND(ROUND(L64,2)*ROUND(G64,3),2)</f>
      </c>
      <c s="36" t="s">
        <v>3071</v>
      </c>
      <c>
        <f>(M64*21)/100</f>
      </c>
      <c t="s">
        <v>27</v>
      </c>
    </row>
    <row r="65" spans="1:5" ht="12.75">
      <c r="A65" s="35" t="s">
        <v>54</v>
      </c>
      <c r="E65" s="39" t="s">
        <v>55</v>
      </c>
    </row>
    <row r="66" spans="1:5" ht="89.25">
      <c r="A66" s="35" t="s">
        <v>56</v>
      </c>
      <c r="E66" s="40" t="s">
        <v>4927</v>
      </c>
    </row>
    <row r="67" spans="1:5" ht="369.75">
      <c r="A67" t="s">
        <v>57</v>
      </c>
      <c r="E67" s="39" t="s">
        <v>3928</v>
      </c>
    </row>
    <row r="68" spans="1:16" ht="12.75">
      <c r="A68" t="s">
        <v>49</v>
      </c>
      <c s="34" t="s">
        <v>145</v>
      </c>
      <c s="34" t="s">
        <v>3929</v>
      </c>
      <c s="35" t="s">
        <v>55</v>
      </c>
      <c s="6" t="s">
        <v>3930</v>
      </c>
      <c s="36" t="s">
        <v>554</v>
      </c>
      <c s="37">
        <v>0.314</v>
      </c>
      <c s="36">
        <v>0</v>
      </c>
      <c s="36">
        <f>ROUND(G68*H68,6)</f>
      </c>
      <c r="L68" s="38">
        <v>0</v>
      </c>
      <c s="32">
        <f>ROUND(ROUND(L68,2)*ROUND(G68,3),2)</f>
      </c>
      <c s="36" t="s">
        <v>3071</v>
      </c>
      <c>
        <f>(M68*21)/100</f>
      </c>
      <c t="s">
        <v>27</v>
      </c>
    </row>
    <row r="69" spans="1:5" ht="12.75">
      <c r="A69" s="35" t="s">
        <v>54</v>
      </c>
      <c r="E69" s="39" t="s">
        <v>55</v>
      </c>
    </row>
    <row r="70" spans="1:5" ht="12.75">
      <c r="A70" s="35" t="s">
        <v>56</v>
      </c>
      <c r="E70" s="40" t="s">
        <v>4928</v>
      </c>
    </row>
    <row r="71" spans="1:5" ht="267.75">
      <c r="A71" t="s">
        <v>57</v>
      </c>
      <c r="E71" s="39" t="s">
        <v>3932</v>
      </c>
    </row>
    <row r="72" spans="1:16" ht="12.75">
      <c r="A72" t="s">
        <v>49</v>
      </c>
      <c s="34" t="s">
        <v>149</v>
      </c>
      <c s="34" t="s">
        <v>3933</v>
      </c>
      <c s="35" t="s">
        <v>55</v>
      </c>
      <c s="6" t="s">
        <v>3934</v>
      </c>
      <c s="36" t="s">
        <v>554</v>
      </c>
      <c s="37">
        <v>0.825</v>
      </c>
      <c s="36">
        <v>0</v>
      </c>
      <c s="36">
        <f>ROUND(G72*H72,6)</f>
      </c>
      <c r="L72" s="38">
        <v>0</v>
      </c>
      <c s="32">
        <f>ROUND(ROUND(L72,2)*ROUND(G72,3),2)</f>
      </c>
      <c s="36" t="s">
        <v>3071</v>
      </c>
      <c>
        <f>(M72*21)/100</f>
      </c>
      <c t="s">
        <v>27</v>
      </c>
    </row>
    <row r="73" spans="1:5" ht="12.75">
      <c r="A73" s="35" t="s">
        <v>54</v>
      </c>
      <c r="E73" s="39" t="s">
        <v>55</v>
      </c>
    </row>
    <row r="74" spans="1:5" ht="51">
      <c r="A74" s="35" t="s">
        <v>56</v>
      </c>
      <c r="E74" s="40" t="s">
        <v>4929</v>
      </c>
    </row>
    <row r="75" spans="1:5" ht="267.75">
      <c r="A75" t="s">
        <v>57</v>
      </c>
      <c r="E75" s="39" t="s">
        <v>3932</v>
      </c>
    </row>
    <row r="76" spans="1:13" ht="12.75">
      <c r="A76" t="s">
        <v>46</v>
      </c>
      <c r="C76" s="31" t="s">
        <v>65</v>
      </c>
      <c r="E76" s="33" t="s">
        <v>3215</v>
      </c>
      <c r="J76" s="32">
        <f>0</f>
      </c>
      <c s="32">
        <f>0</f>
      </c>
      <c s="32">
        <f>0+L77+L81+L85</f>
      </c>
      <c s="32">
        <f>0+M77+M81+M85</f>
      </c>
    </row>
    <row r="77" spans="1:16" ht="12.75">
      <c r="A77" t="s">
        <v>49</v>
      </c>
      <c s="34" t="s">
        <v>153</v>
      </c>
      <c s="34" t="s">
        <v>3216</v>
      </c>
      <c s="35" t="s">
        <v>55</v>
      </c>
      <c s="6" t="s">
        <v>3217</v>
      </c>
      <c s="36" t="s">
        <v>108</v>
      </c>
      <c s="37">
        <v>3.306</v>
      </c>
      <c s="36">
        <v>0</v>
      </c>
      <c s="36">
        <f>ROUND(G77*H77,6)</f>
      </c>
      <c r="L77" s="38">
        <v>0</v>
      </c>
      <c s="32">
        <f>ROUND(ROUND(L77,2)*ROUND(G77,3),2)</f>
      </c>
      <c s="36" t="s">
        <v>3071</v>
      </c>
      <c>
        <f>(M77*21)/100</f>
      </c>
      <c t="s">
        <v>27</v>
      </c>
    </row>
    <row r="78" spans="1:5" ht="12.75">
      <c r="A78" s="35" t="s">
        <v>54</v>
      </c>
      <c r="E78" s="39" t="s">
        <v>55</v>
      </c>
    </row>
    <row r="79" spans="1:5" ht="25.5">
      <c r="A79" s="35" t="s">
        <v>56</v>
      </c>
      <c r="E79" s="40" t="s">
        <v>4930</v>
      </c>
    </row>
    <row r="80" spans="1:5" ht="369.75">
      <c r="A80" t="s">
        <v>57</v>
      </c>
      <c r="E80" s="39" t="s">
        <v>3951</v>
      </c>
    </row>
    <row r="81" spans="1:16" ht="12.75">
      <c r="A81" t="s">
        <v>49</v>
      </c>
      <c s="34" t="s">
        <v>157</v>
      </c>
      <c s="34" t="s">
        <v>3959</v>
      </c>
      <c s="35" t="s">
        <v>55</v>
      </c>
      <c s="6" t="s">
        <v>3960</v>
      </c>
      <c s="36" t="s">
        <v>108</v>
      </c>
      <c s="37">
        <v>2.72</v>
      </c>
      <c s="36">
        <v>0</v>
      </c>
      <c s="36">
        <f>ROUND(G81*H81,6)</f>
      </c>
      <c r="L81" s="38">
        <v>0</v>
      </c>
      <c s="32">
        <f>ROUND(ROUND(L81,2)*ROUND(G81,3),2)</f>
      </c>
      <c s="36" t="s">
        <v>3071</v>
      </c>
      <c>
        <f>(M81*21)/100</f>
      </c>
      <c t="s">
        <v>27</v>
      </c>
    </row>
    <row r="82" spans="1:5" ht="12.75">
      <c r="A82" s="35" t="s">
        <v>54</v>
      </c>
      <c r="E82" s="39" t="s">
        <v>55</v>
      </c>
    </row>
    <row r="83" spans="1:5" ht="76.5">
      <c r="A83" s="35" t="s">
        <v>56</v>
      </c>
      <c r="E83" s="40" t="s">
        <v>4931</v>
      </c>
    </row>
    <row r="84" spans="1:5" ht="38.25">
      <c r="A84" t="s">
        <v>57</v>
      </c>
      <c r="E84" s="39" t="s">
        <v>3225</v>
      </c>
    </row>
    <row r="85" spans="1:16" ht="12.75">
      <c r="A85" t="s">
        <v>49</v>
      </c>
      <c s="34" t="s">
        <v>161</v>
      </c>
      <c s="34" t="s">
        <v>3226</v>
      </c>
      <c s="35" t="s">
        <v>55</v>
      </c>
      <c s="6" t="s">
        <v>3227</v>
      </c>
      <c s="36" t="s">
        <v>108</v>
      </c>
      <c s="37">
        <v>6.8</v>
      </c>
      <c s="36">
        <v>0</v>
      </c>
      <c s="36">
        <f>ROUND(G85*H85,6)</f>
      </c>
      <c r="L85" s="38">
        <v>0</v>
      </c>
      <c s="32">
        <f>ROUND(ROUND(L85,2)*ROUND(G85,3),2)</f>
      </c>
      <c s="36" t="s">
        <v>3071</v>
      </c>
      <c>
        <f>(M85*21)/100</f>
      </c>
      <c t="s">
        <v>27</v>
      </c>
    </row>
    <row r="86" spans="1:5" ht="12.75">
      <c r="A86" s="35" t="s">
        <v>54</v>
      </c>
      <c r="E86" s="39" t="s">
        <v>55</v>
      </c>
    </row>
    <row r="87" spans="1:5" ht="63.75">
      <c r="A87" s="35" t="s">
        <v>56</v>
      </c>
      <c r="E87" s="40" t="s">
        <v>4932</v>
      </c>
    </row>
    <row r="88" spans="1:5" ht="102">
      <c r="A88" t="s">
        <v>57</v>
      </c>
      <c r="E88" s="39" t="s">
        <v>3229</v>
      </c>
    </row>
    <row r="89" spans="1:13" ht="12.75">
      <c r="A89" t="s">
        <v>46</v>
      </c>
      <c r="C89" s="31" t="s">
        <v>70</v>
      </c>
      <c r="E89" s="33" t="s">
        <v>2981</v>
      </c>
      <c r="J89" s="32">
        <f>0</f>
      </c>
      <c s="32">
        <f>0</f>
      </c>
      <c s="32">
        <f>0+L90</f>
      </c>
      <c s="32">
        <f>0+M90</f>
      </c>
    </row>
    <row r="90" spans="1:16" ht="25.5">
      <c r="A90" t="s">
        <v>49</v>
      </c>
      <c s="34" t="s">
        <v>165</v>
      </c>
      <c s="34" t="s">
        <v>4933</v>
      </c>
      <c s="35" t="s">
        <v>55</v>
      </c>
      <c s="6" t="s">
        <v>4934</v>
      </c>
      <c s="36" t="s">
        <v>108</v>
      </c>
      <c s="37">
        <v>1.331</v>
      </c>
      <c s="36">
        <v>0</v>
      </c>
      <c s="36">
        <f>ROUND(G90*H90,6)</f>
      </c>
      <c r="L90" s="38">
        <v>0</v>
      </c>
      <c s="32">
        <f>ROUND(ROUND(L90,2)*ROUND(G90,3),2)</f>
      </c>
      <c s="36" t="s">
        <v>3071</v>
      </c>
      <c>
        <f>(M90*21)/100</f>
      </c>
      <c t="s">
        <v>27</v>
      </c>
    </row>
    <row r="91" spans="1:5" ht="12.75">
      <c r="A91" s="35" t="s">
        <v>54</v>
      </c>
      <c r="E91" s="39" t="s">
        <v>4935</v>
      </c>
    </row>
    <row r="92" spans="1:5" ht="25.5">
      <c r="A92" s="35" t="s">
        <v>56</v>
      </c>
      <c r="E92" s="40" t="s">
        <v>4936</v>
      </c>
    </row>
    <row r="93" spans="1:5" ht="267.75">
      <c r="A93" t="s">
        <v>57</v>
      </c>
      <c r="E93" s="39" t="s">
        <v>3243</v>
      </c>
    </row>
    <row r="94" spans="1:13" ht="12.75">
      <c r="A94" t="s">
        <v>46</v>
      </c>
      <c r="C94" s="31" t="s">
        <v>110</v>
      </c>
      <c r="E94" s="33" t="s">
        <v>3963</v>
      </c>
      <c r="J94" s="32">
        <f>0</f>
      </c>
      <c s="32">
        <f>0</f>
      </c>
      <c s="32">
        <f>0+L95+L99</f>
      </c>
      <c s="32">
        <f>0+M95+M99</f>
      </c>
    </row>
    <row r="95" spans="1:16" ht="25.5">
      <c r="A95" t="s">
        <v>49</v>
      </c>
      <c s="34" t="s">
        <v>168</v>
      </c>
      <c s="34" t="s">
        <v>4855</v>
      </c>
      <c s="35" t="s">
        <v>55</v>
      </c>
      <c s="6" t="s">
        <v>4856</v>
      </c>
      <c s="36" t="s">
        <v>100</v>
      </c>
      <c s="37">
        <v>288.983</v>
      </c>
      <c s="36">
        <v>0</v>
      </c>
      <c s="36">
        <f>ROUND(G95*H95,6)</f>
      </c>
      <c r="L95" s="38">
        <v>0</v>
      </c>
      <c s="32">
        <f>ROUND(ROUND(L95,2)*ROUND(G95,3),2)</f>
      </c>
      <c s="36" t="s">
        <v>3071</v>
      </c>
      <c>
        <f>(M95*21)/100</f>
      </c>
      <c t="s">
        <v>27</v>
      </c>
    </row>
    <row r="96" spans="1:5" ht="12.75">
      <c r="A96" s="35" t="s">
        <v>54</v>
      </c>
      <c r="E96" s="39" t="s">
        <v>55</v>
      </c>
    </row>
    <row r="97" spans="1:5" ht="63.75">
      <c r="A97" s="35" t="s">
        <v>56</v>
      </c>
      <c r="E97" s="40" t="s">
        <v>4937</v>
      </c>
    </row>
    <row r="98" spans="1:5" ht="191.25">
      <c r="A98" t="s">
        <v>57</v>
      </c>
      <c r="E98" s="39" t="s">
        <v>3968</v>
      </c>
    </row>
    <row r="99" spans="1:16" ht="12.75">
      <c r="A99" t="s">
        <v>49</v>
      </c>
      <c s="34" t="s">
        <v>171</v>
      </c>
      <c s="34" t="s">
        <v>3973</v>
      </c>
      <c s="35" t="s">
        <v>55</v>
      </c>
      <c s="6" t="s">
        <v>3974</v>
      </c>
      <c s="36" t="s">
        <v>100</v>
      </c>
      <c s="37">
        <v>96.328</v>
      </c>
      <c s="36">
        <v>0</v>
      </c>
      <c s="36">
        <f>ROUND(G99*H99,6)</f>
      </c>
      <c r="L99" s="38">
        <v>0</v>
      </c>
      <c s="32">
        <f>ROUND(ROUND(L99,2)*ROUND(G99,3),2)</f>
      </c>
      <c s="36" t="s">
        <v>3071</v>
      </c>
      <c>
        <f>(M99*21)/100</f>
      </c>
      <c t="s">
        <v>27</v>
      </c>
    </row>
    <row r="100" spans="1:5" ht="12.75">
      <c r="A100" s="35" t="s">
        <v>54</v>
      </c>
      <c r="E100" s="39" t="s">
        <v>55</v>
      </c>
    </row>
    <row r="101" spans="1:5" ht="25.5">
      <c r="A101" s="35" t="s">
        <v>56</v>
      </c>
      <c r="E101" s="40" t="s">
        <v>4938</v>
      </c>
    </row>
    <row r="102" spans="1:5" ht="38.25">
      <c r="A102" t="s">
        <v>57</v>
      </c>
      <c r="E102" s="39" t="s">
        <v>3976</v>
      </c>
    </row>
    <row r="103" spans="1:13" ht="12.75">
      <c r="A103" t="s">
        <v>46</v>
      </c>
      <c r="C103" s="31" t="s">
        <v>119</v>
      </c>
      <c r="E103" s="33" t="s">
        <v>3562</v>
      </c>
      <c r="J103" s="32">
        <f>0</f>
      </c>
      <c s="32">
        <f>0</f>
      </c>
      <c s="32">
        <f>0+L104+L108</f>
      </c>
      <c s="32">
        <f>0+M104+M108</f>
      </c>
    </row>
    <row r="104" spans="1:16" ht="12.75">
      <c r="A104" t="s">
        <v>49</v>
      </c>
      <c s="34" t="s">
        <v>174</v>
      </c>
      <c s="34" t="s">
        <v>4018</v>
      </c>
      <c s="35" t="s">
        <v>55</v>
      </c>
      <c s="6" t="s">
        <v>4019</v>
      </c>
      <c s="36" t="s">
        <v>104</v>
      </c>
      <c s="37">
        <v>18.175</v>
      </c>
      <c s="36">
        <v>0</v>
      </c>
      <c s="36">
        <f>ROUND(G104*H104,6)</f>
      </c>
      <c r="L104" s="38">
        <v>0</v>
      </c>
      <c s="32">
        <f>ROUND(ROUND(L104,2)*ROUND(G104,3),2)</f>
      </c>
      <c s="36" t="s">
        <v>3071</v>
      </c>
      <c>
        <f>(M104*21)/100</f>
      </c>
      <c t="s">
        <v>27</v>
      </c>
    </row>
    <row r="105" spans="1:5" ht="12.75">
      <c r="A105" s="35" t="s">
        <v>54</v>
      </c>
      <c r="E105" s="39" t="s">
        <v>55</v>
      </c>
    </row>
    <row r="106" spans="1:5" ht="38.25">
      <c r="A106" s="35" t="s">
        <v>56</v>
      </c>
      <c r="E106" s="40" t="s">
        <v>4939</v>
      </c>
    </row>
    <row r="107" spans="1:5" ht="63.75">
      <c r="A107" t="s">
        <v>57</v>
      </c>
      <c r="E107" s="39" t="s">
        <v>3429</v>
      </c>
    </row>
    <row r="108" spans="1:16" ht="12.75">
      <c r="A108" t="s">
        <v>49</v>
      </c>
      <c s="34" t="s">
        <v>177</v>
      </c>
      <c s="34" t="s">
        <v>4864</v>
      </c>
      <c s="35" t="s">
        <v>55</v>
      </c>
      <c s="6" t="s">
        <v>4865</v>
      </c>
      <c s="36" t="s">
        <v>108</v>
      </c>
      <c s="37">
        <v>57.232</v>
      </c>
      <c s="36">
        <v>0</v>
      </c>
      <c s="36">
        <f>ROUND(G108*H108,6)</f>
      </c>
      <c r="L108" s="38">
        <v>0</v>
      </c>
      <c s="32">
        <f>ROUND(ROUND(L108,2)*ROUND(G108,3),2)</f>
      </c>
      <c s="36" t="s">
        <v>3071</v>
      </c>
      <c>
        <f>(M108*21)/100</f>
      </c>
      <c t="s">
        <v>27</v>
      </c>
    </row>
    <row r="109" spans="1:5" ht="12.75">
      <c r="A109" s="35" t="s">
        <v>54</v>
      </c>
      <c r="E109" s="39" t="s">
        <v>55</v>
      </c>
    </row>
    <row r="110" spans="1:5" ht="191.25">
      <c r="A110" s="35" t="s">
        <v>56</v>
      </c>
      <c r="E110" s="40" t="s">
        <v>4940</v>
      </c>
    </row>
    <row r="111" spans="1:5" ht="102">
      <c r="A111" t="s">
        <v>57</v>
      </c>
      <c r="E111" s="39" t="s">
        <v>4867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3.xml><?xml version="1.0" encoding="utf-8"?>
<worksheet xmlns="http://schemas.openxmlformats.org/spreadsheetml/2006/main" xmlns:r="http://schemas.openxmlformats.org/officeDocument/2006/relationships">
  <dimension ref="A1:T9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3894</v>
      </c>
      <c s="41">
        <f>Rekapitulace!C81</f>
      </c>
      <c s="20" t="s">
        <v>0</v>
      </c>
      <c t="s">
        <v>23</v>
      </c>
      <c t="s">
        <v>27</v>
      </c>
    </row>
    <row r="4" spans="1:16" ht="32" customHeight="1">
      <c r="A4" s="24" t="s">
        <v>20</v>
      </c>
      <c s="25" t="s">
        <v>28</v>
      </c>
      <c s="27" t="s">
        <v>3894</v>
      </c>
      <c r="E4" s="26" t="s">
        <v>3895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COUNTIFS(L8:L95,"=0",A8:A95,"P")+COUNTIFS(L8:L95,"",A8:A95,"P")+SUM(Q8:Q95)</f>
      </c>
    </row>
    <row r="8" spans="1:13" ht="12.75">
      <c r="A8" t="s">
        <v>44</v>
      </c>
      <c r="C8" s="28" t="s">
        <v>4943</v>
      </c>
      <c r="E8" s="30" t="s">
        <v>4942</v>
      </c>
      <c r="J8" s="29">
        <f>0+J9+J18+J51+J68+J77+J86</f>
      </c>
      <c s="29">
        <f>0+K9+K18+K51+K68+K77+K86</f>
      </c>
      <c s="29">
        <f>0+L9+L18+L51+L68+L77+L86</f>
      </c>
      <c s="29">
        <f>0+M9+M18+M51+M68+M77+M86</f>
      </c>
    </row>
    <row r="9" spans="1:13" ht="12.75">
      <c r="A9" t="s">
        <v>46</v>
      </c>
      <c r="C9" s="31" t="s">
        <v>620</v>
      </c>
      <c r="E9" s="33" t="s">
        <v>621</v>
      </c>
      <c r="J9" s="32">
        <f>0</f>
      </c>
      <c s="32">
        <f>0</f>
      </c>
      <c s="32">
        <f>0+L10+L14</f>
      </c>
      <c s="32">
        <f>0+M10+M14</f>
      </c>
    </row>
    <row r="10" spans="1:16" ht="25.5">
      <c r="A10" t="s">
        <v>49</v>
      </c>
      <c s="34" t="s">
        <v>47</v>
      </c>
      <c s="34" t="s">
        <v>571</v>
      </c>
      <c s="35" t="s">
        <v>572</v>
      </c>
      <c s="6" t="s">
        <v>573</v>
      </c>
      <c s="36" t="s">
        <v>554</v>
      </c>
      <c s="37">
        <v>515.569</v>
      </c>
      <c s="36">
        <v>0</v>
      </c>
      <c s="36">
        <f>ROUND(G10*H10,6)</f>
      </c>
      <c r="L10" s="38">
        <v>0</v>
      </c>
      <c s="32">
        <f>ROUND(ROUND(L10,2)*ROUND(G10,3),2)</f>
      </c>
      <c s="36" t="s">
        <v>53</v>
      </c>
      <c>
        <f>(M10*21)/100</f>
      </c>
      <c t="s">
        <v>27</v>
      </c>
    </row>
    <row r="11" spans="1:5" ht="25.5">
      <c r="A11" s="35" t="s">
        <v>54</v>
      </c>
      <c r="E11" s="39" t="s">
        <v>555</v>
      </c>
    </row>
    <row r="12" spans="1:5" ht="25.5">
      <c r="A12" s="35" t="s">
        <v>56</v>
      </c>
      <c r="E12" s="40" t="s">
        <v>4944</v>
      </c>
    </row>
    <row r="13" spans="1:5" ht="165.75">
      <c r="A13" t="s">
        <v>57</v>
      </c>
      <c r="E13" s="39" t="s">
        <v>556</v>
      </c>
    </row>
    <row r="14" spans="1:16" ht="25.5">
      <c r="A14" t="s">
        <v>49</v>
      </c>
      <c s="34" t="s">
        <v>27</v>
      </c>
      <c s="34" t="s">
        <v>551</v>
      </c>
      <c s="35" t="s">
        <v>552</v>
      </c>
      <c s="6" t="s">
        <v>553</v>
      </c>
      <c s="36" t="s">
        <v>554</v>
      </c>
      <c s="37">
        <v>28.319</v>
      </c>
      <c s="36">
        <v>0</v>
      </c>
      <c s="36">
        <f>ROUND(G14*H14,6)</f>
      </c>
      <c r="L14" s="38">
        <v>0</v>
      </c>
      <c s="32">
        <f>ROUND(ROUND(L14,2)*ROUND(G14,3),2)</f>
      </c>
      <c s="36" t="s">
        <v>53</v>
      </c>
      <c>
        <f>(M14*21)/100</f>
      </c>
      <c t="s">
        <v>27</v>
      </c>
    </row>
    <row r="15" spans="1:5" ht="25.5">
      <c r="A15" s="35" t="s">
        <v>54</v>
      </c>
      <c r="E15" s="39" t="s">
        <v>555</v>
      </c>
    </row>
    <row r="16" spans="1:5" ht="114.75">
      <c r="A16" s="35" t="s">
        <v>56</v>
      </c>
      <c r="E16" s="40" t="s">
        <v>4945</v>
      </c>
    </row>
    <row r="17" spans="1:5" ht="165.75">
      <c r="A17" t="s">
        <v>57</v>
      </c>
      <c r="E17" s="39" t="s">
        <v>556</v>
      </c>
    </row>
    <row r="18" spans="1:13" ht="12.75">
      <c r="A18" t="s">
        <v>46</v>
      </c>
      <c r="C18" s="31" t="s">
        <v>47</v>
      </c>
      <c r="E18" s="33" t="s">
        <v>86</v>
      </c>
      <c r="J18" s="32">
        <f>0</f>
      </c>
      <c s="32">
        <f>0</f>
      </c>
      <c s="32">
        <f>0+L19+L23+L27+L31+L35+L39+L43+L47</f>
      </c>
      <c s="32">
        <f>0+M19+M23+M27+M31+M35+M39+M43+M47</f>
      </c>
    </row>
    <row r="19" spans="1:16" ht="12.75">
      <c r="A19" t="s">
        <v>49</v>
      </c>
      <c s="34" t="s">
        <v>26</v>
      </c>
      <c s="34" t="s">
        <v>3289</v>
      </c>
      <c s="35" t="s">
        <v>55</v>
      </c>
      <c s="6" t="s">
        <v>99</v>
      </c>
      <c s="36" t="s">
        <v>100</v>
      </c>
      <c s="37">
        <v>139.51</v>
      </c>
      <c s="36">
        <v>0</v>
      </c>
      <c s="36">
        <f>ROUND(G19*H19,6)</f>
      </c>
      <c r="L19" s="38">
        <v>0</v>
      </c>
      <c s="32">
        <f>ROUND(ROUND(L19,2)*ROUND(G19,3),2)</f>
      </c>
      <c s="36" t="s">
        <v>3071</v>
      </c>
      <c>
        <f>(M19*21)/100</f>
      </c>
      <c t="s">
        <v>27</v>
      </c>
    </row>
    <row r="20" spans="1:5" ht="12.75">
      <c r="A20" s="35" t="s">
        <v>54</v>
      </c>
      <c r="E20" s="39" t="s">
        <v>55</v>
      </c>
    </row>
    <row r="21" spans="1:5" ht="63.75">
      <c r="A21" s="35" t="s">
        <v>56</v>
      </c>
      <c r="E21" s="40" t="s">
        <v>4946</v>
      </c>
    </row>
    <row r="22" spans="1:5" ht="38.25">
      <c r="A22" t="s">
        <v>57</v>
      </c>
      <c r="E22" s="39" t="s">
        <v>3903</v>
      </c>
    </row>
    <row r="23" spans="1:16" ht="12.75">
      <c r="A23" t="s">
        <v>49</v>
      </c>
      <c s="34" t="s">
        <v>65</v>
      </c>
      <c s="34" t="s">
        <v>3133</v>
      </c>
      <c s="35" t="s">
        <v>55</v>
      </c>
      <c s="6" t="s">
        <v>3134</v>
      </c>
      <c s="36" t="s">
        <v>108</v>
      </c>
      <c s="37">
        <v>20.927</v>
      </c>
      <c s="36">
        <v>0</v>
      </c>
      <c s="36">
        <f>ROUND(G23*H23,6)</f>
      </c>
      <c r="L23" s="38">
        <v>0</v>
      </c>
      <c s="32">
        <f>ROUND(ROUND(L23,2)*ROUND(G23,3),2)</f>
      </c>
      <c s="36" t="s">
        <v>3071</v>
      </c>
      <c>
        <f>(M23*21)/100</f>
      </c>
      <c t="s">
        <v>27</v>
      </c>
    </row>
    <row r="24" spans="1:5" ht="12.75">
      <c r="A24" s="35" t="s">
        <v>54</v>
      </c>
      <c r="E24" s="39" t="s">
        <v>55</v>
      </c>
    </row>
    <row r="25" spans="1:5" ht="76.5">
      <c r="A25" s="35" t="s">
        <v>56</v>
      </c>
      <c r="E25" s="40" t="s">
        <v>4947</v>
      </c>
    </row>
    <row r="26" spans="1:5" ht="38.25">
      <c r="A26" t="s">
        <v>57</v>
      </c>
      <c r="E26" s="39" t="s">
        <v>3136</v>
      </c>
    </row>
    <row r="27" spans="1:16" ht="12.75">
      <c r="A27" t="s">
        <v>49</v>
      </c>
      <c s="34" t="s">
        <v>70</v>
      </c>
      <c s="34" t="s">
        <v>4526</v>
      </c>
      <c s="35" t="s">
        <v>55</v>
      </c>
      <c s="6" t="s">
        <v>116</v>
      </c>
      <c s="36" t="s">
        <v>108</v>
      </c>
      <c s="37">
        <v>257.784</v>
      </c>
      <c s="36">
        <v>0</v>
      </c>
      <c s="36">
        <f>ROUND(G27*H27,6)</f>
      </c>
      <c r="L27" s="38">
        <v>0</v>
      </c>
      <c s="32">
        <f>ROUND(ROUND(L27,2)*ROUND(G27,3),2)</f>
      </c>
      <c s="36" t="s">
        <v>3071</v>
      </c>
      <c>
        <f>(M27*21)/100</f>
      </c>
      <c t="s">
        <v>27</v>
      </c>
    </row>
    <row r="28" spans="1:5" ht="12.75">
      <c r="A28" s="35" t="s">
        <v>54</v>
      </c>
      <c r="E28" s="39" t="s">
        <v>55</v>
      </c>
    </row>
    <row r="29" spans="1:5" ht="25.5">
      <c r="A29" s="35" t="s">
        <v>56</v>
      </c>
      <c r="E29" s="40" t="s">
        <v>4948</v>
      </c>
    </row>
    <row r="30" spans="1:5" ht="318.75">
      <c r="A30" t="s">
        <v>57</v>
      </c>
      <c r="E30" s="39" t="s">
        <v>4845</v>
      </c>
    </row>
    <row r="31" spans="1:16" ht="12.75">
      <c r="A31" t="s">
        <v>49</v>
      </c>
      <c s="34" t="s">
        <v>75</v>
      </c>
      <c s="34" t="s">
        <v>3909</v>
      </c>
      <c s="35" t="s">
        <v>55</v>
      </c>
      <c s="6" t="s">
        <v>3910</v>
      </c>
      <c s="36" t="s">
        <v>108</v>
      </c>
      <c s="37">
        <v>257.784</v>
      </c>
      <c s="36">
        <v>0</v>
      </c>
      <c s="36">
        <f>ROUND(G31*H31,6)</f>
      </c>
      <c r="L31" s="38">
        <v>0</v>
      </c>
      <c s="32">
        <f>ROUND(ROUND(L31,2)*ROUND(G31,3),2)</f>
      </c>
      <c s="36" t="s">
        <v>3071</v>
      </c>
      <c>
        <f>(M31*21)/100</f>
      </c>
      <c t="s">
        <v>27</v>
      </c>
    </row>
    <row r="32" spans="1:5" ht="12.75">
      <c r="A32" s="35" t="s">
        <v>54</v>
      </c>
      <c r="E32" s="39" t="s">
        <v>55</v>
      </c>
    </row>
    <row r="33" spans="1:5" ht="12.75">
      <c r="A33" s="35" t="s">
        <v>56</v>
      </c>
      <c r="E33" s="40" t="s">
        <v>4949</v>
      </c>
    </row>
    <row r="34" spans="1:5" ht="191.25">
      <c r="A34" t="s">
        <v>57</v>
      </c>
      <c r="E34" s="39" t="s">
        <v>3912</v>
      </c>
    </row>
    <row r="35" spans="1:16" ht="12.75">
      <c r="A35" t="s">
        <v>49</v>
      </c>
      <c s="34" t="s">
        <v>110</v>
      </c>
      <c s="34" t="s">
        <v>3695</v>
      </c>
      <c s="35" t="s">
        <v>55</v>
      </c>
      <c s="6" t="s">
        <v>3696</v>
      </c>
      <c s="36" t="s">
        <v>108</v>
      </c>
      <c s="37">
        <v>187.295</v>
      </c>
      <c s="36">
        <v>0</v>
      </c>
      <c s="36">
        <f>ROUND(G35*H35,6)</f>
      </c>
      <c r="L35" s="38">
        <v>0</v>
      </c>
      <c s="32">
        <f>ROUND(ROUND(L35,2)*ROUND(G35,3),2)</f>
      </c>
      <c s="36" t="s">
        <v>3071</v>
      </c>
      <c>
        <f>(M35*21)/100</f>
      </c>
      <c t="s">
        <v>27</v>
      </c>
    </row>
    <row r="36" spans="1:5" ht="12.75">
      <c r="A36" s="35" t="s">
        <v>54</v>
      </c>
      <c r="E36" s="39" t="s">
        <v>55</v>
      </c>
    </row>
    <row r="37" spans="1:5" ht="25.5">
      <c r="A37" s="35" t="s">
        <v>56</v>
      </c>
      <c r="E37" s="40" t="s">
        <v>4950</v>
      </c>
    </row>
    <row r="38" spans="1:5" ht="293.25">
      <c r="A38" t="s">
        <v>57</v>
      </c>
      <c r="E38" s="39" t="s">
        <v>3915</v>
      </c>
    </row>
    <row r="39" spans="1:16" ht="12.75">
      <c r="A39" t="s">
        <v>49</v>
      </c>
      <c s="34" t="s">
        <v>114</v>
      </c>
      <c s="34" t="s">
        <v>3916</v>
      </c>
      <c s="35" t="s">
        <v>55</v>
      </c>
      <c s="6" t="s">
        <v>3917</v>
      </c>
      <c s="36" t="s">
        <v>100</v>
      </c>
      <c s="37">
        <v>139.51</v>
      </c>
      <c s="36">
        <v>0</v>
      </c>
      <c s="36">
        <f>ROUND(G39*H39,6)</f>
      </c>
      <c r="L39" s="38">
        <v>0</v>
      </c>
      <c s="32">
        <f>ROUND(ROUND(L39,2)*ROUND(G39,3),2)</f>
      </c>
      <c s="36" t="s">
        <v>3071</v>
      </c>
      <c>
        <f>(M39*21)/100</f>
      </c>
      <c t="s">
        <v>27</v>
      </c>
    </row>
    <row r="40" spans="1:5" ht="12.75">
      <c r="A40" s="35" t="s">
        <v>54</v>
      </c>
      <c r="E40" s="39" t="s">
        <v>55</v>
      </c>
    </row>
    <row r="41" spans="1:5" ht="63.75">
      <c r="A41" s="35" t="s">
        <v>56</v>
      </c>
      <c r="E41" s="40" t="s">
        <v>4946</v>
      </c>
    </row>
    <row r="42" spans="1:5" ht="38.25">
      <c r="A42" t="s">
        <v>57</v>
      </c>
      <c r="E42" s="39" t="s">
        <v>3177</v>
      </c>
    </row>
    <row r="43" spans="1:16" ht="12.75">
      <c r="A43" t="s">
        <v>49</v>
      </c>
      <c s="34" t="s">
        <v>119</v>
      </c>
      <c s="34" t="s">
        <v>3919</v>
      </c>
      <c s="35" t="s">
        <v>55</v>
      </c>
      <c s="6" t="s">
        <v>3920</v>
      </c>
      <c s="36" t="s">
        <v>100</v>
      </c>
      <c s="37">
        <v>139.51</v>
      </c>
      <c s="36">
        <v>0</v>
      </c>
      <c s="36">
        <f>ROUND(G43*H43,6)</f>
      </c>
      <c r="L43" s="38">
        <v>0</v>
      </c>
      <c s="32">
        <f>ROUND(ROUND(L43,2)*ROUND(G43,3),2)</f>
      </c>
      <c s="36" t="s">
        <v>3071</v>
      </c>
      <c>
        <f>(M43*21)/100</f>
      </c>
      <c t="s">
        <v>27</v>
      </c>
    </row>
    <row r="44" spans="1:5" ht="12.75">
      <c r="A44" s="35" t="s">
        <v>54</v>
      </c>
      <c r="E44" s="39" t="s">
        <v>55</v>
      </c>
    </row>
    <row r="45" spans="1:5" ht="63.75">
      <c r="A45" s="35" t="s">
        <v>56</v>
      </c>
      <c r="E45" s="40" t="s">
        <v>4946</v>
      </c>
    </row>
    <row r="46" spans="1:5" ht="25.5">
      <c r="A46" t="s">
        <v>57</v>
      </c>
      <c r="E46" s="39" t="s">
        <v>3921</v>
      </c>
    </row>
    <row r="47" spans="1:16" ht="12.75">
      <c r="A47" t="s">
        <v>49</v>
      </c>
      <c s="34" t="s">
        <v>123</v>
      </c>
      <c s="34" t="s">
        <v>3186</v>
      </c>
      <c s="35" t="s">
        <v>55</v>
      </c>
      <c s="6" t="s">
        <v>3187</v>
      </c>
      <c s="36" t="s">
        <v>100</v>
      </c>
      <c s="37">
        <v>139.51</v>
      </c>
      <c s="36">
        <v>0</v>
      </c>
      <c s="36">
        <f>ROUND(G47*H47,6)</f>
      </c>
      <c r="L47" s="38">
        <v>0</v>
      </c>
      <c s="32">
        <f>ROUND(ROUND(L47,2)*ROUND(G47,3),2)</f>
      </c>
      <c s="36" t="s">
        <v>3071</v>
      </c>
      <c>
        <f>(M47*21)/100</f>
      </c>
      <c t="s">
        <v>27</v>
      </c>
    </row>
    <row r="48" spans="1:5" ht="12.75">
      <c r="A48" s="35" t="s">
        <v>54</v>
      </c>
      <c r="E48" s="39" t="s">
        <v>55</v>
      </c>
    </row>
    <row r="49" spans="1:5" ht="63.75">
      <c r="A49" s="35" t="s">
        <v>56</v>
      </c>
      <c r="E49" s="40" t="s">
        <v>4946</v>
      </c>
    </row>
    <row r="50" spans="1:5" ht="38.25">
      <c r="A50" t="s">
        <v>57</v>
      </c>
      <c r="E50" s="39" t="s">
        <v>3189</v>
      </c>
    </row>
    <row r="51" spans="1:13" ht="12.75">
      <c r="A51" t="s">
        <v>46</v>
      </c>
      <c r="C51" s="31" t="s">
        <v>27</v>
      </c>
      <c r="E51" s="33" t="s">
        <v>3194</v>
      </c>
      <c r="J51" s="32">
        <f>0</f>
      </c>
      <c s="32">
        <f>0</f>
      </c>
      <c s="32">
        <f>0+L52+L56+L60+L64</f>
      </c>
      <c s="32">
        <f>0+M52+M56+M60+M64</f>
      </c>
    </row>
    <row r="52" spans="1:16" ht="12.75">
      <c r="A52" t="s">
        <v>49</v>
      </c>
      <c s="34" t="s">
        <v>127</v>
      </c>
      <c s="34" t="s">
        <v>3922</v>
      </c>
      <c s="35" t="s">
        <v>55</v>
      </c>
      <c s="6" t="s">
        <v>3923</v>
      </c>
      <c s="36" t="s">
        <v>108</v>
      </c>
      <c s="37">
        <v>3.266</v>
      </c>
      <c s="36">
        <v>0</v>
      </c>
      <c s="36">
        <f>ROUND(G52*H52,6)</f>
      </c>
      <c r="L52" s="38">
        <v>0</v>
      </c>
      <c s="32">
        <f>ROUND(ROUND(L52,2)*ROUND(G52,3),2)</f>
      </c>
      <c s="36" t="s">
        <v>3071</v>
      </c>
      <c>
        <f>(M52*21)/100</f>
      </c>
      <c t="s">
        <v>27</v>
      </c>
    </row>
    <row r="53" spans="1:5" ht="12.75">
      <c r="A53" s="35" t="s">
        <v>54</v>
      </c>
      <c r="E53" s="39" t="s">
        <v>55</v>
      </c>
    </row>
    <row r="54" spans="1:5" ht="76.5">
      <c r="A54" s="35" t="s">
        <v>56</v>
      </c>
      <c r="E54" s="40" t="s">
        <v>4951</v>
      </c>
    </row>
    <row r="55" spans="1:5" ht="38.25">
      <c r="A55" t="s">
        <v>57</v>
      </c>
      <c r="E55" s="39" t="s">
        <v>3225</v>
      </c>
    </row>
    <row r="56" spans="1:16" ht="12.75">
      <c r="A56" t="s">
        <v>49</v>
      </c>
      <c s="34" t="s">
        <v>131</v>
      </c>
      <c s="34" t="s">
        <v>3925</v>
      </c>
      <c s="35" t="s">
        <v>55</v>
      </c>
      <c s="6" t="s">
        <v>3926</v>
      </c>
      <c s="36" t="s">
        <v>108</v>
      </c>
      <c s="37">
        <v>9.375</v>
      </c>
      <c s="36">
        <v>0</v>
      </c>
      <c s="36">
        <f>ROUND(G56*H56,6)</f>
      </c>
      <c r="L56" s="38">
        <v>0</v>
      </c>
      <c s="32">
        <f>ROUND(ROUND(L56,2)*ROUND(G56,3),2)</f>
      </c>
      <c s="36" t="s">
        <v>3071</v>
      </c>
      <c>
        <f>(M56*21)/100</f>
      </c>
      <c t="s">
        <v>27</v>
      </c>
    </row>
    <row r="57" spans="1:5" ht="12.75">
      <c r="A57" s="35" t="s">
        <v>54</v>
      </c>
      <c r="E57" s="39" t="s">
        <v>55</v>
      </c>
    </row>
    <row r="58" spans="1:5" ht="89.25">
      <c r="A58" s="35" t="s">
        <v>56</v>
      </c>
      <c r="E58" s="40" t="s">
        <v>4952</v>
      </c>
    </row>
    <row r="59" spans="1:5" ht="369.75">
      <c r="A59" t="s">
        <v>57</v>
      </c>
      <c r="E59" s="39" t="s">
        <v>3928</v>
      </c>
    </row>
    <row r="60" spans="1:16" ht="12.75">
      <c r="A60" t="s">
        <v>49</v>
      </c>
      <c s="34" t="s">
        <v>135</v>
      </c>
      <c s="34" t="s">
        <v>3929</v>
      </c>
      <c s="35" t="s">
        <v>55</v>
      </c>
      <c s="6" t="s">
        <v>3930</v>
      </c>
      <c s="36" t="s">
        <v>554</v>
      </c>
      <c s="37">
        <v>0.297</v>
      </c>
      <c s="36">
        <v>0</v>
      </c>
      <c s="36">
        <f>ROUND(G60*H60,6)</f>
      </c>
      <c r="L60" s="38">
        <v>0</v>
      </c>
      <c s="32">
        <f>ROUND(ROUND(L60,2)*ROUND(G60,3),2)</f>
      </c>
      <c s="36" t="s">
        <v>3071</v>
      </c>
      <c>
        <f>(M60*21)/100</f>
      </c>
      <c t="s">
        <v>27</v>
      </c>
    </row>
    <row r="61" spans="1:5" ht="12.75">
      <c r="A61" s="35" t="s">
        <v>54</v>
      </c>
      <c r="E61" s="39" t="s">
        <v>55</v>
      </c>
    </row>
    <row r="62" spans="1:5" ht="12.75">
      <c r="A62" s="35" t="s">
        <v>56</v>
      </c>
      <c r="E62" s="40" t="s">
        <v>4953</v>
      </c>
    </row>
    <row r="63" spans="1:5" ht="267.75">
      <c r="A63" t="s">
        <v>57</v>
      </c>
      <c r="E63" s="39" t="s">
        <v>3932</v>
      </c>
    </row>
    <row r="64" spans="1:16" ht="12.75">
      <c r="A64" t="s">
        <v>49</v>
      </c>
      <c s="34" t="s">
        <v>140</v>
      </c>
      <c s="34" t="s">
        <v>3933</v>
      </c>
      <c s="35" t="s">
        <v>55</v>
      </c>
      <c s="6" t="s">
        <v>3934</v>
      </c>
      <c s="36" t="s">
        <v>554</v>
      </c>
      <c s="37">
        <v>0.59</v>
      </c>
      <c s="36">
        <v>0</v>
      </c>
      <c s="36">
        <f>ROUND(G64*H64,6)</f>
      </c>
      <c r="L64" s="38">
        <v>0</v>
      </c>
      <c s="32">
        <f>ROUND(ROUND(L64,2)*ROUND(G64,3),2)</f>
      </c>
      <c s="36" t="s">
        <v>3071</v>
      </c>
      <c>
        <f>(M64*21)/100</f>
      </c>
      <c t="s">
        <v>27</v>
      </c>
    </row>
    <row r="65" spans="1:5" ht="12.75">
      <c r="A65" s="35" t="s">
        <v>54</v>
      </c>
      <c r="E65" s="39" t="s">
        <v>55</v>
      </c>
    </row>
    <row r="66" spans="1:5" ht="51">
      <c r="A66" s="35" t="s">
        <v>56</v>
      </c>
      <c r="E66" s="40" t="s">
        <v>4954</v>
      </c>
    </row>
    <row r="67" spans="1:5" ht="267.75">
      <c r="A67" t="s">
        <v>57</v>
      </c>
      <c r="E67" s="39" t="s">
        <v>3932</v>
      </c>
    </row>
    <row r="68" spans="1:13" ht="12.75">
      <c r="A68" t="s">
        <v>46</v>
      </c>
      <c r="C68" s="31" t="s">
        <v>65</v>
      </c>
      <c r="E68" s="33" t="s">
        <v>3215</v>
      </c>
      <c r="J68" s="32">
        <f>0</f>
      </c>
      <c s="32">
        <f>0</f>
      </c>
      <c s="32">
        <f>0+L69+L73</f>
      </c>
      <c s="32">
        <f>0+M69+M73</f>
      </c>
    </row>
    <row r="69" spans="1:16" ht="12.75">
      <c r="A69" t="s">
        <v>49</v>
      </c>
      <c s="34" t="s">
        <v>145</v>
      </c>
      <c s="34" t="s">
        <v>3959</v>
      </c>
      <c s="35" t="s">
        <v>55</v>
      </c>
      <c s="6" t="s">
        <v>3960</v>
      </c>
      <c s="36" t="s">
        <v>108</v>
      </c>
      <c s="37">
        <v>1.957</v>
      </c>
      <c s="36">
        <v>0</v>
      </c>
      <c s="36">
        <f>ROUND(G69*H69,6)</f>
      </c>
      <c r="L69" s="38">
        <v>0</v>
      </c>
      <c s="32">
        <f>ROUND(ROUND(L69,2)*ROUND(G69,3),2)</f>
      </c>
      <c s="36" t="s">
        <v>3071</v>
      </c>
      <c>
        <f>(M69*21)/100</f>
      </c>
      <c t="s">
        <v>27</v>
      </c>
    </row>
    <row r="70" spans="1:5" ht="12.75">
      <c r="A70" s="35" t="s">
        <v>54</v>
      </c>
      <c r="E70" s="39" t="s">
        <v>55</v>
      </c>
    </row>
    <row r="71" spans="1:5" ht="76.5">
      <c r="A71" s="35" t="s">
        <v>56</v>
      </c>
      <c r="E71" s="40" t="s">
        <v>4955</v>
      </c>
    </row>
    <row r="72" spans="1:5" ht="38.25">
      <c r="A72" t="s">
        <v>57</v>
      </c>
      <c r="E72" s="39" t="s">
        <v>3225</v>
      </c>
    </row>
    <row r="73" spans="1:16" ht="12.75">
      <c r="A73" t="s">
        <v>49</v>
      </c>
      <c s="34" t="s">
        <v>149</v>
      </c>
      <c s="34" t="s">
        <v>3226</v>
      </c>
      <c s="35" t="s">
        <v>55</v>
      </c>
      <c s="6" t="s">
        <v>3227</v>
      </c>
      <c s="36" t="s">
        <v>108</v>
      </c>
      <c s="37">
        <v>4.894</v>
      </c>
      <c s="36">
        <v>0</v>
      </c>
      <c s="36">
        <f>ROUND(G73*H73,6)</f>
      </c>
      <c r="L73" s="38">
        <v>0</v>
      </c>
      <c s="32">
        <f>ROUND(ROUND(L73,2)*ROUND(G73,3),2)</f>
      </c>
      <c s="36" t="s">
        <v>3071</v>
      </c>
      <c>
        <f>(M73*21)/100</f>
      </c>
      <c t="s">
        <v>27</v>
      </c>
    </row>
    <row r="74" spans="1:5" ht="12.75">
      <c r="A74" s="35" t="s">
        <v>54</v>
      </c>
      <c r="E74" s="39" t="s">
        <v>55</v>
      </c>
    </row>
    <row r="75" spans="1:5" ht="63.75">
      <c r="A75" s="35" t="s">
        <v>56</v>
      </c>
      <c r="E75" s="40" t="s">
        <v>4956</v>
      </c>
    </row>
    <row r="76" spans="1:5" ht="102">
      <c r="A76" t="s">
        <v>57</v>
      </c>
      <c r="E76" s="39" t="s">
        <v>3229</v>
      </c>
    </row>
    <row r="77" spans="1:13" ht="12.75">
      <c r="A77" t="s">
        <v>46</v>
      </c>
      <c r="C77" s="31" t="s">
        <v>110</v>
      </c>
      <c r="E77" s="33" t="s">
        <v>3963</v>
      </c>
      <c r="J77" s="32">
        <f>0</f>
      </c>
      <c s="32">
        <f>0</f>
      </c>
      <c s="32">
        <f>0+L78+L82</f>
      </c>
      <c s="32">
        <f>0+M78+M82</f>
      </c>
    </row>
    <row r="78" spans="1:16" ht="25.5">
      <c r="A78" t="s">
        <v>49</v>
      </c>
      <c s="34" t="s">
        <v>153</v>
      </c>
      <c s="34" t="s">
        <v>4855</v>
      </c>
      <c s="35" t="s">
        <v>55</v>
      </c>
      <c s="6" t="s">
        <v>4856</v>
      </c>
      <c s="36" t="s">
        <v>100</v>
      </c>
      <c s="37">
        <v>209.801</v>
      </c>
      <c s="36">
        <v>0</v>
      </c>
      <c s="36">
        <f>ROUND(G78*H78,6)</f>
      </c>
      <c r="L78" s="38">
        <v>0</v>
      </c>
      <c s="32">
        <f>ROUND(ROUND(L78,2)*ROUND(G78,3),2)</f>
      </c>
      <c s="36" t="s">
        <v>3071</v>
      </c>
      <c>
        <f>(M78*21)/100</f>
      </c>
      <c t="s">
        <v>27</v>
      </c>
    </row>
    <row r="79" spans="1:5" ht="12.75">
      <c r="A79" s="35" t="s">
        <v>54</v>
      </c>
      <c r="E79" s="39" t="s">
        <v>55</v>
      </c>
    </row>
    <row r="80" spans="1:5" ht="63.75">
      <c r="A80" s="35" t="s">
        <v>56</v>
      </c>
      <c r="E80" s="40" t="s">
        <v>4957</v>
      </c>
    </row>
    <row r="81" spans="1:5" ht="191.25">
      <c r="A81" t="s">
        <v>57</v>
      </c>
      <c r="E81" s="39" t="s">
        <v>3968</v>
      </c>
    </row>
    <row r="82" spans="1:16" ht="12.75">
      <c r="A82" t="s">
        <v>49</v>
      </c>
      <c s="34" t="s">
        <v>157</v>
      </c>
      <c s="34" t="s">
        <v>3973</v>
      </c>
      <c s="35" t="s">
        <v>55</v>
      </c>
      <c s="6" t="s">
        <v>3974</v>
      </c>
      <c s="36" t="s">
        <v>100</v>
      </c>
      <c s="37">
        <v>69.934</v>
      </c>
      <c s="36">
        <v>0</v>
      </c>
      <c s="36">
        <f>ROUND(G82*H82,6)</f>
      </c>
      <c r="L82" s="38">
        <v>0</v>
      </c>
      <c s="32">
        <f>ROUND(ROUND(L82,2)*ROUND(G82,3),2)</f>
      </c>
      <c s="36" t="s">
        <v>3071</v>
      </c>
      <c>
        <f>(M82*21)/100</f>
      </c>
      <c t="s">
        <v>27</v>
      </c>
    </row>
    <row r="83" spans="1:5" ht="12.75">
      <c r="A83" s="35" t="s">
        <v>54</v>
      </c>
      <c r="E83" s="39" t="s">
        <v>55</v>
      </c>
    </row>
    <row r="84" spans="1:5" ht="25.5">
      <c r="A84" s="35" t="s">
        <v>56</v>
      </c>
      <c r="E84" s="40" t="s">
        <v>4958</v>
      </c>
    </row>
    <row r="85" spans="1:5" ht="38.25">
      <c r="A85" t="s">
        <v>57</v>
      </c>
      <c r="E85" s="39" t="s">
        <v>3976</v>
      </c>
    </row>
    <row r="86" spans="1:13" ht="12.75">
      <c r="A86" t="s">
        <v>46</v>
      </c>
      <c r="C86" s="31" t="s">
        <v>119</v>
      </c>
      <c r="E86" s="33" t="s">
        <v>3562</v>
      </c>
      <c r="J86" s="32">
        <f>0</f>
      </c>
      <c s="32">
        <f>0</f>
      </c>
      <c s="32">
        <f>0+L87+L91+L95</f>
      </c>
      <c s="32">
        <f>0+M87+M91+M95</f>
      </c>
    </row>
    <row r="87" spans="1:16" ht="12.75">
      <c r="A87" t="s">
        <v>49</v>
      </c>
      <c s="34" t="s">
        <v>161</v>
      </c>
      <c s="34" t="s">
        <v>4018</v>
      </c>
      <c s="35" t="s">
        <v>55</v>
      </c>
      <c s="6" t="s">
        <v>4019</v>
      </c>
      <c s="36" t="s">
        <v>104</v>
      </c>
      <c s="37">
        <v>13.195</v>
      </c>
      <c s="36">
        <v>0</v>
      </c>
      <c s="36">
        <f>ROUND(G87*H87,6)</f>
      </c>
      <c r="L87" s="38">
        <v>0</v>
      </c>
      <c s="32">
        <f>ROUND(ROUND(L87,2)*ROUND(G87,3),2)</f>
      </c>
      <c s="36" t="s">
        <v>3071</v>
      </c>
      <c>
        <f>(M87*21)/100</f>
      </c>
      <c t="s">
        <v>27</v>
      </c>
    </row>
    <row r="88" spans="1:5" ht="12.75">
      <c r="A88" s="35" t="s">
        <v>54</v>
      </c>
      <c r="E88" s="39" t="s">
        <v>55</v>
      </c>
    </row>
    <row r="89" spans="1:5" ht="38.25">
      <c r="A89" s="35" t="s">
        <v>56</v>
      </c>
      <c r="E89" s="40" t="s">
        <v>4959</v>
      </c>
    </row>
    <row r="90" spans="1:5" ht="63.75">
      <c r="A90" t="s">
        <v>57</v>
      </c>
      <c r="E90" s="39" t="s">
        <v>3429</v>
      </c>
    </row>
    <row r="91" spans="1:16" ht="12.75">
      <c r="A91" t="s">
        <v>49</v>
      </c>
      <c s="34" t="s">
        <v>165</v>
      </c>
      <c s="34" t="s">
        <v>4960</v>
      </c>
      <c s="35" t="s">
        <v>55</v>
      </c>
      <c s="6" t="s">
        <v>4961</v>
      </c>
      <c s="36" t="s">
        <v>108</v>
      </c>
      <c s="37">
        <v>9.659</v>
      </c>
      <c s="36">
        <v>0</v>
      </c>
      <c s="36">
        <f>ROUND(G91*H91,6)</f>
      </c>
      <c r="L91" s="38">
        <v>0</v>
      </c>
      <c s="32">
        <f>ROUND(ROUND(L91,2)*ROUND(G91,3),2)</f>
      </c>
      <c s="36" t="s">
        <v>3071</v>
      </c>
      <c>
        <f>(M91*21)/100</f>
      </c>
      <c t="s">
        <v>27</v>
      </c>
    </row>
    <row r="92" spans="1:5" ht="12.75">
      <c r="A92" s="35" t="s">
        <v>54</v>
      </c>
      <c r="E92" s="39" t="s">
        <v>55</v>
      </c>
    </row>
    <row r="93" spans="1:5" ht="76.5">
      <c r="A93" s="35" t="s">
        <v>56</v>
      </c>
      <c r="E93" s="40" t="s">
        <v>4962</v>
      </c>
    </row>
    <row r="94" spans="1:5" ht="102">
      <c r="A94" t="s">
        <v>57</v>
      </c>
      <c r="E94" s="39" t="s">
        <v>4867</v>
      </c>
    </row>
    <row r="95" spans="1:16" ht="12.75">
      <c r="A95" t="s">
        <v>49</v>
      </c>
      <c s="34" t="s">
        <v>168</v>
      </c>
      <c s="34" t="s">
        <v>4713</v>
      </c>
      <c s="35" t="s">
        <v>55</v>
      </c>
      <c s="6" t="s">
        <v>4714</v>
      </c>
      <c s="36" t="s">
        <v>104</v>
      </c>
      <c s="37">
        <v>9</v>
      </c>
      <c s="36">
        <v>0</v>
      </c>
      <c s="36">
        <f>ROUND(G95*H95,6)</f>
      </c>
      <c r="L95" s="38">
        <v>0</v>
      </c>
      <c s="32">
        <f>ROUND(ROUND(L95,2)*ROUND(G95,3),2)</f>
      </c>
      <c s="36" t="s">
        <v>3071</v>
      </c>
      <c>
        <f>(M95*21)/100</f>
      </c>
      <c t="s">
        <v>27</v>
      </c>
    </row>
    <row r="96" spans="1:5" ht="12.75">
      <c r="A96" s="35" t="s">
        <v>54</v>
      </c>
      <c r="E96" s="39" t="s">
        <v>55</v>
      </c>
    </row>
    <row r="97" spans="1:5" ht="12.75">
      <c r="A97" s="35" t="s">
        <v>56</v>
      </c>
      <c r="E97" s="40" t="s">
        <v>4963</v>
      </c>
    </row>
    <row r="98" spans="1:5" ht="127.5">
      <c r="A98" t="s">
        <v>57</v>
      </c>
      <c r="E98" s="39" t="s">
        <v>4583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4.xml><?xml version="1.0" encoding="utf-8"?>
<worksheet xmlns="http://schemas.openxmlformats.org/spreadsheetml/2006/main" xmlns:r="http://schemas.openxmlformats.org/officeDocument/2006/relationships">
  <dimension ref="A1:T13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3894</v>
      </c>
      <c s="41">
        <f>Rekapitulace!C81</f>
      </c>
      <c s="20" t="s">
        <v>0</v>
      </c>
      <c t="s">
        <v>23</v>
      </c>
      <c t="s">
        <v>27</v>
      </c>
    </row>
    <row r="4" spans="1:16" ht="32" customHeight="1">
      <c r="A4" s="24" t="s">
        <v>20</v>
      </c>
      <c s="25" t="s">
        <v>28</v>
      </c>
      <c s="27" t="s">
        <v>3894</v>
      </c>
      <c r="E4" s="26" t="s">
        <v>3895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COUNTIFS(L8:L129,"=0",A8:A129,"P")+COUNTIFS(L8:L129,"",A8:A129,"P")+SUM(Q8:Q129)</f>
      </c>
    </row>
    <row r="8" spans="1:13" ht="12.75">
      <c r="A8" t="s">
        <v>44</v>
      </c>
      <c r="C8" s="28" t="s">
        <v>4966</v>
      </c>
      <c r="E8" s="30" t="s">
        <v>4965</v>
      </c>
      <c r="J8" s="29">
        <f>0+J9+J34+J63+J100</f>
      </c>
      <c s="29">
        <f>0+K9+K34+K63+K100</f>
      </c>
      <c s="29">
        <f>0+L9+L34+L63+L100</f>
      </c>
      <c s="29">
        <f>0+M9+M34+M63+M100</f>
      </c>
    </row>
    <row r="9" spans="1:13" ht="12.75">
      <c r="A9" t="s">
        <v>46</v>
      </c>
      <c r="C9" s="31" t="s">
        <v>620</v>
      </c>
      <c r="E9" s="33" t="s">
        <v>621</v>
      </c>
      <c r="J9" s="32">
        <f>0</f>
      </c>
      <c s="32">
        <f>0</f>
      </c>
      <c s="32">
        <f>0+L10+L14+L18+L22+L26+L30</f>
      </c>
      <c s="32">
        <f>0+M10+M14+M18+M22+M26+M30</f>
      </c>
    </row>
    <row r="10" spans="1:16" ht="25.5">
      <c r="A10" t="s">
        <v>49</v>
      </c>
      <c s="34" t="s">
        <v>47</v>
      </c>
      <c s="34" t="s">
        <v>571</v>
      </c>
      <c s="35" t="s">
        <v>572</v>
      </c>
      <c s="6" t="s">
        <v>573</v>
      </c>
      <c s="36" t="s">
        <v>554</v>
      </c>
      <c s="37">
        <v>184.8</v>
      </c>
      <c s="36">
        <v>0</v>
      </c>
      <c s="36">
        <f>ROUND(G10*H10,6)</f>
      </c>
      <c r="L10" s="38">
        <v>0</v>
      </c>
      <c s="32">
        <f>ROUND(ROUND(L10,2)*ROUND(G10,3),2)</f>
      </c>
      <c s="36" t="s">
        <v>53</v>
      </c>
      <c>
        <f>(M10*21)/100</f>
      </c>
      <c t="s">
        <v>27</v>
      </c>
    </row>
    <row r="11" spans="1:5" ht="25.5">
      <c r="A11" s="35" t="s">
        <v>54</v>
      </c>
      <c r="E11" s="39" t="s">
        <v>555</v>
      </c>
    </row>
    <row r="12" spans="1:5" ht="25.5">
      <c r="A12" s="35" t="s">
        <v>56</v>
      </c>
      <c r="E12" s="40" t="s">
        <v>4967</v>
      </c>
    </row>
    <row r="13" spans="1:5" ht="165.75">
      <c r="A13" t="s">
        <v>57</v>
      </c>
      <c r="E13" s="39" t="s">
        <v>556</v>
      </c>
    </row>
    <row r="14" spans="1:16" ht="25.5">
      <c r="A14" t="s">
        <v>49</v>
      </c>
      <c s="34" t="s">
        <v>27</v>
      </c>
      <c s="34" t="s">
        <v>551</v>
      </c>
      <c s="35" t="s">
        <v>552</v>
      </c>
      <c s="6" t="s">
        <v>553</v>
      </c>
      <c s="36" t="s">
        <v>554</v>
      </c>
      <c s="37">
        <v>33.67</v>
      </c>
      <c s="36">
        <v>0</v>
      </c>
      <c s="36">
        <f>ROUND(G14*H14,6)</f>
      </c>
      <c r="L14" s="38">
        <v>0</v>
      </c>
      <c s="32">
        <f>ROUND(ROUND(L14,2)*ROUND(G14,3),2)</f>
      </c>
      <c s="36" t="s">
        <v>53</v>
      </c>
      <c>
        <f>(M14*21)/100</f>
      </c>
      <c t="s">
        <v>27</v>
      </c>
    </row>
    <row r="15" spans="1:5" ht="25.5">
      <c r="A15" s="35" t="s">
        <v>54</v>
      </c>
      <c r="E15" s="39" t="s">
        <v>555</v>
      </c>
    </row>
    <row r="16" spans="1:5" ht="63.75">
      <c r="A16" s="35" t="s">
        <v>56</v>
      </c>
      <c r="E16" s="40" t="s">
        <v>4968</v>
      </c>
    </row>
    <row r="17" spans="1:5" ht="165.75">
      <c r="A17" t="s">
        <v>57</v>
      </c>
      <c r="E17" s="39" t="s">
        <v>556</v>
      </c>
    </row>
    <row r="18" spans="1:16" ht="25.5">
      <c r="A18" t="s">
        <v>49</v>
      </c>
      <c s="34" t="s">
        <v>26</v>
      </c>
      <c s="34" t="s">
        <v>2765</v>
      </c>
      <c s="35" t="s">
        <v>2766</v>
      </c>
      <c s="6" t="s">
        <v>2767</v>
      </c>
      <c s="36" t="s">
        <v>554</v>
      </c>
      <c s="37">
        <v>65.28</v>
      </c>
      <c s="36">
        <v>0</v>
      </c>
      <c s="36">
        <f>ROUND(G18*H18,6)</f>
      </c>
      <c r="L18" s="38">
        <v>0</v>
      </c>
      <c s="32">
        <f>ROUND(ROUND(L18,2)*ROUND(G18,3),2)</f>
      </c>
      <c s="36" t="s">
        <v>53</v>
      </c>
      <c>
        <f>(M18*21)/100</f>
      </c>
      <c t="s">
        <v>27</v>
      </c>
    </row>
    <row r="19" spans="1:5" ht="25.5">
      <c r="A19" s="35" t="s">
        <v>54</v>
      </c>
      <c r="E19" s="39" t="s">
        <v>555</v>
      </c>
    </row>
    <row r="20" spans="1:5" ht="25.5">
      <c r="A20" s="35" t="s">
        <v>56</v>
      </c>
      <c r="E20" s="40" t="s">
        <v>4969</v>
      </c>
    </row>
    <row r="21" spans="1:5" ht="165.75">
      <c r="A21" t="s">
        <v>57</v>
      </c>
      <c r="E21" s="39" t="s">
        <v>556</v>
      </c>
    </row>
    <row r="22" spans="1:16" ht="25.5">
      <c r="A22" t="s">
        <v>49</v>
      </c>
      <c s="34" t="s">
        <v>65</v>
      </c>
      <c s="34" t="s">
        <v>2777</v>
      </c>
      <c s="35" t="s">
        <v>2778</v>
      </c>
      <c s="6" t="s">
        <v>2779</v>
      </c>
      <c s="36" t="s">
        <v>554</v>
      </c>
      <c s="37">
        <v>0.063</v>
      </c>
      <c s="36">
        <v>0</v>
      </c>
      <c s="36">
        <f>ROUND(G22*H22,6)</f>
      </c>
      <c r="L22" s="38">
        <v>0</v>
      </c>
      <c s="32">
        <f>ROUND(ROUND(L22,2)*ROUND(G22,3),2)</f>
      </c>
      <c s="36" t="s">
        <v>53</v>
      </c>
      <c>
        <f>(M22*21)/100</f>
      </c>
      <c t="s">
        <v>27</v>
      </c>
    </row>
    <row r="23" spans="1:5" ht="25.5">
      <c r="A23" s="35" t="s">
        <v>54</v>
      </c>
      <c r="E23" s="39" t="s">
        <v>555</v>
      </c>
    </row>
    <row r="24" spans="1:5" ht="12.75">
      <c r="A24" s="35" t="s">
        <v>56</v>
      </c>
      <c r="E24" s="40" t="s">
        <v>4970</v>
      </c>
    </row>
    <row r="25" spans="1:5" ht="165.75">
      <c r="A25" t="s">
        <v>57</v>
      </c>
      <c r="E25" s="39" t="s">
        <v>556</v>
      </c>
    </row>
    <row r="26" spans="1:16" ht="25.5">
      <c r="A26" t="s">
        <v>49</v>
      </c>
      <c s="34" t="s">
        <v>70</v>
      </c>
      <c s="34" t="s">
        <v>2800</v>
      </c>
      <c s="35" t="s">
        <v>2801</v>
      </c>
      <c s="6" t="s">
        <v>2802</v>
      </c>
      <c s="36" t="s">
        <v>554</v>
      </c>
      <c s="37">
        <v>6.725</v>
      </c>
      <c s="36">
        <v>0</v>
      </c>
      <c s="36">
        <f>ROUND(G26*H26,6)</f>
      </c>
      <c r="L26" s="38">
        <v>0</v>
      </c>
      <c s="32">
        <f>ROUND(ROUND(L26,2)*ROUND(G26,3),2)</f>
      </c>
      <c s="36" t="s">
        <v>53</v>
      </c>
      <c>
        <f>(M26*21)/100</f>
      </c>
      <c t="s">
        <v>27</v>
      </c>
    </row>
    <row r="27" spans="1:5" ht="25.5">
      <c r="A27" s="35" t="s">
        <v>54</v>
      </c>
      <c r="E27" s="39" t="s">
        <v>555</v>
      </c>
    </row>
    <row r="28" spans="1:5" ht="25.5">
      <c r="A28" s="35" t="s">
        <v>56</v>
      </c>
      <c r="E28" s="40" t="s">
        <v>4971</v>
      </c>
    </row>
    <row r="29" spans="1:5" ht="165.75">
      <c r="A29" t="s">
        <v>57</v>
      </c>
      <c r="E29" s="39" t="s">
        <v>556</v>
      </c>
    </row>
    <row r="30" spans="1:16" ht="25.5">
      <c r="A30" t="s">
        <v>49</v>
      </c>
      <c s="34" t="s">
        <v>75</v>
      </c>
      <c s="34" t="s">
        <v>2780</v>
      </c>
      <c s="35" t="s">
        <v>2781</v>
      </c>
      <c s="6" t="s">
        <v>2782</v>
      </c>
      <c s="36" t="s">
        <v>554</v>
      </c>
      <c s="37">
        <v>2.681</v>
      </c>
      <c s="36">
        <v>0</v>
      </c>
      <c s="36">
        <f>ROUND(G30*H30,6)</f>
      </c>
      <c r="L30" s="38">
        <v>0</v>
      </c>
      <c s="32">
        <f>ROUND(ROUND(L30,2)*ROUND(G30,3),2)</f>
      </c>
      <c s="36" t="s">
        <v>53</v>
      </c>
      <c>
        <f>(M30*21)/100</f>
      </c>
      <c t="s">
        <v>27</v>
      </c>
    </row>
    <row r="31" spans="1:5" ht="25.5">
      <c r="A31" s="35" t="s">
        <v>54</v>
      </c>
      <c r="E31" s="39" t="s">
        <v>555</v>
      </c>
    </row>
    <row r="32" spans="1:5" ht="25.5">
      <c r="A32" s="35" t="s">
        <v>56</v>
      </c>
      <c r="E32" s="40" t="s">
        <v>4972</v>
      </c>
    </row>
    <row r="33" spans="1:5" ht="165.75">
      <c r="A33" t="s">
        <v>57</v>
      </c>
      <c r="E33" s="39" t="s">
        <v>556</v>
      </c>
    </row>
    <row r="34" spans="1:13" ht="12.75">
      <c r="A34" t="s">
        <v>46</v>
      </c>
      <c r="C34" s="31" t="s">
        <v>47</v>
      </c>
      <c r="E34" s="33" t="s">
        <v>86</v>
      </c>
      <c r="J34" s="32">
        <f>0</f>
      </c>
      <c s="32">
        <f>0</f>
      </c>
      <c s="32">
        <f>0+L35+L39+L43+L47+L51+L55+L59</f>
      </c>
      <c s="32">
        <f>0+M35+M39+M43+M47+M51+M55+M59</f>
      </c>
    </row>
    <row r="35" spans="1:16" ht="12.75">
      <c r="A35" t="s">
        <v>49</v>
      </c>
      <c s="34" t="s">
        <v>110</v>
      </c>
      <c s="34" t="s">
        <v>3289</v>
      </c>
      <c s="35" t="s">
        <v>55</v>
      </c>
      <c s="6" t="s">
        <v>99</v>
      </c>
      <c s="36" t="s">
        <v>100</v>
      </c>
      <c s="37">
        <v>719.72</v>
      </c>
      <c s="36">
        <v>0</v>
      </c>
      <c s="36">
        <f>ROUND(G35*H35,6)</f>
      </c>
      <c r="L35" s="38">
        <v>0</v>
      </c>
      <c s="32">
        <f>ROUND(ROUND(L35,2)*ROUND(G35,3),2)</f>
      </c>
      <c s="36" t="s">
        <v>3071</v>
      </c>
      <c>
        <f>(M35*21)/100</f>
      </c>
      <c t="s">
        <v>27</v>
      </c>
    </row>
    <row r="36" spans="1:5" ht="12.75">
      <c r="A36" s="35" t="s">
        <v>54</v>
      </c>
      <c r="E36" s="39" t="s">
        <v>55</v>
      </c>
    </row>
    <row r="37" spans="1:5" ht="12.75">
      <c r="A37" s="35" t="s">
        <v>56</v>
      </c>
      <c r="E37" s="40" t="s">
        <v>4973</v>
      </c>
    </row>
    <row r="38" spans="1:5" ht="38.25">
      <c r="A38" t="s">
        <v>57</v>
      </c>
      <c r="E38" s="39" t="s">
        <v>3903</v>
      </c>
    </row>
    <row r="39" spans="1:16" ht="12.75">
      <c r="A39" t="s">
        <v>49</v>
      </c>
      <c s="34" t="s">
        <v>114</v>
      </c>
      <c s="34" t="s">
        <v>3133</v>
      </c>
      <c s="35" t="s">
        <v>55</v>
      </c>
      <c s="6" t="s">
        <v>3134</v>
      </c>
      <c s="36" t="s">
        <v>108</v>
      </c>
      <c s="37">
        <v>215.916</v>
      </c>
      <c s="36">
        <v>0</v>
      </c>
      <c s="36">
        <f>ROUND(G39*H39,6)</f>
      </c>
      <c r="L39" s="38">
        <v>0</v>
      </c>
      <c s="32">
        <f>ROUND(ROUND(L39,2)*ROUND(G39,3),2)</f>
      </c>
      <c s="36" t="s">
        <v>3071</v>
      </c>
      <c>
        <f>(M39*21)/100</f>
      </c>
      <c t="s">
        <v>27</v>
      </c>
    </row>
    <row r="40" spans="1:5" ht="12.75">
      <c r="A40" s="35" t="s">
        <v>54</v>
      </c>
      <c r="E40" s="39" t="s">
        <v>55</v>
      </c>
    </row>
    <row r="41" spans="1:5" ht="25.5">
      <c r="A41" s="35" t="s">
        <v>56</v>
      </c>
      <c r="E41" s="40" t="s">
        <v>4974</v>
      </c>
    </row>
    <row r="42" spans="1:5" ht="38.25">
      <c r="A42" t="s">
        <v>57</v>
      </c>
      <c r="E42" s="39" t="s">
        <v>3136</v>
      </c>
    </row>
    <row r="43" spans="1:16" ht="12.75">
      <c r="A43" t="s">
        <v>49</v>
      </c>
      <c s="34" t="s">
        <v>119</v>
      </c>
      <c s="34" t="s">
        <v>4526</v>
      </c>
      <c s="35" t="s">
        <v>55</v>
      </c>
      <c s="6" t="s">
        <v>116</v>
      </c>
      <c s="36" t="s">
        <v>108</v>
      </c>
      <c s="37">
        <v>92.4</v>
      </c>
      <c s="36">
        <v>0</v>
      </c>
      <c s="36">
        <f>ROUND(G43*H43,6)</f>
      </c>
      <c r="L43" s="38">
        <v>0</v>
      </c>
      <c s="32">
        <f>ROUND(ROUND(L43,2)*ROUND(G43,3),2)</f>
      </c>
      <c s="36" t="s">
        <v>3071</v>
      </c>
      <c>
        <f>(M43*21)/100</f>
      </c>
      <c t="s">
        <v>27</v>
      </c>
    </row>
    <row r="44" spans="1:5" ht="12.75">
      <c r="A44" s="35" t="s">
        <v>54</v>
      </c>
      <c r="E44" s="39" t="s">
        <v>55</v>
      </c>
    </row>
    <row r="45" spans="1:5" ht="25.5">
      <c r="A45" s="35" t="s">
        <v>56</v>
      </c>
      <c r="E45" s="40" t="s">
        <v>4975</v>
      </c>
    </row>
    <row r="46" spans="1:5" ht="318.75">
      <c r="A46" t="s">
        <v>57</v>
      </c>
      <c r="E46" s="39" t="s">
        <v>4845</v>
      </c>
    </row>
    <row r="47" spans="1:16" ht="12.75">
      <c r="A47" t="s">
        <v>49</v>
      </c>
      <c s="34" t="s">
        <v>123</v>
      </c>
      <c s="34" t="s">
        <v>3156</v>
      </c>
      <c s="35" t="s">
        <v>55</v>
      </c>
      <c s="6" t="s">
        <v>3157</v>
      </c>
      <c s="36" t="s">
        <v>108</v>
      </c>
      <c s="37">
        <v>894.355</v>
      </c>
      <c s="36">
        <v>0</v>
      </c>
      <c s="36">
        <f>ROUND(G47*H47,6)</f>
      </c>
      <c r="L47" s="38">
        <v>0</v>
      </c>
      <c s="32">
        <f>ROUND(ROUND(L47,2)*ROUND(G47,3),2)</f>
      </c>
      <c s="36" t="s">
        <v>3071</v>
      </c>
      <c>
        <f>(M47*21)/100</f>
      </c>
      <c t="s">
        <v>27</v>
      </c>
    </row>
    <row r="48" spans="1:5" ht="12.75">
      <c r="A48" s="35" t="s">
        <v>54</v>
      </c>
      <c r="E48" s="39" t="s">
        <v>55</v>
      </c>
    </row>
    <row r="49" spans="1:5" ht="25.5">
      <c r="A49" s="35" t="s">
        <v>56</v>
      </c>
      <c r="E49" s="40" t="s">
        <v>4976</v>
      </c>
    </row>
    <row r="50" spans="1:5" ht="229.5">
      <c r="A50" t="s">
        <v>57</v>
      </c>
      <c r="E50" s="39" t="s">
        <v>3159</v>
      </c>
    </row>
    <row r="51" spans="1:16" ht="12.75">
      <c r="A51" t="s">
        <v>49</v>
      </c>
      <c s="34" t="s">
        <v>127</v>
      </c>
      <c s="34" t="s">
        <v>4977</v>
      </c>
      <c s="35" t="s">
        <v>55</v>
      </c>
      <c s="6" t="s">
        <v>4978</v>
      </c>
      <c s="36" t="s">
        <v>100</v>
      </c>
      <c s="37">
        <v>719.72</v>
      </c>
      <c s="36">
        <v>0</v>
      </c>
      <c s="36">
        <f>ROUND(G51*H51,6)</f>
      </c>
      <c r="L51" s="38">
        <v>0</v>
      </c>
      <c s="32">
        <f>ROUND(ROUND(L51,2)*ROUND(G51,3),2)</f>
      </c>
      <c s="36" t="s">
        <v>3071</v>
      </c>
      <c>
        <f>(M51*21)/100</f>
      </c>
      <c t="s">
        <v>27</v>
      </c>
    </row>
    <row r="52" spans="1:5" ht="12.75">
      <c r="A52" s="35" t="s">
        <v>54</v>
      </c>
      <c r="E52" s="39" t="s">
        <v>55</v>
      </c>
    </row>
    <row r="53" spans="1:5" ht="12.75">
      <c r="A53" s="35" t="s">
        <v>56</v>
      </c>
      <c r="E53" s="40" t="s">
        <v>4973</v>
      </c>
    </row>
    <row r="54" spans="1:5" ht="38.25">
      <c r="A54" t="s">
        <v>57</v>
      </c>
      <c r="E54" s="39" t="s">
        <v>3177</v>
      </c>
    </row>
    <row r="55" spans="1:16" ht="12.75">
      <c r="A55" t="s">
        <v>49</v>
      </c>
      <c s="34" t="s">
        <v>131</v>
      </c>
      <c s="34" t="s">
        <v>3919</v>
      </c>
      <c s="35" t="s">
        <v>55</v>
      </c>
      <c s="6" t="s">
        <v>3920</v>
      </c>
      <c s="36" t="s">
        <v>100</v>
      </c>
      <c s="37">
        <v>719.72</v>
      </c>
      <c s="36">
        <v>0</v>
      </c>
      <c s="36">
        <f>ROUND(G55*H55,6)</f>
      </c>
      <c r="L55" s="38">
        <v>0</v>
      </c>
      <c s="32">
        <f>ROUND(ROUND(L55,2)*ROUND(G55,3),2)</f>
      </c>
      <c s="36" t="s">
        <v>3071</v>
      </c>
      <c>
        <f>(M55*21)/100</f>
      </c>
      <c t="s">
        <v>27</v>
      </c>
    </row>
    <row r="56" spans="1:5" ht="12.75">
      <c r="A56" s="35" t="s">
        <v>54</v>
      </c>
      <c r="E56" s="39" t="s">
        <v>55</v>
      </c>
    </row>
    <row r="57" spans="1:5" ht="12.75">
      <c r="A57" s="35" t="s">
        <v>56</v>
      </c>
      <c r="E57" s="40" t="s">
        <v>4973</v>
      </c>
    </row>
    <row r="58" spans="1:5" ht="25.5">
      <c r="A58" t="s">
        <v>57</v>
      </c>
      <c r="E58" s="39" t="s">
        <v>3921</v>
      </c>
    </row>
    <row r="59" spans="1:16" ht="12.75">
      <c r="A59" t="s">
        <v>49</v>
      </c>
      <c s="34" t="s">
        <v>135</v>
      </c>
      <c s="34" t="s">
        <v>3186</v>
      </c>
      <c s="35" t="s">
        <v>55</v>
      </c>
      <c s="6" t="s">
        <v>3187</v>
      </c>
      <c s="36" t="s">
        <v>100</v>
      </c>
      <c s="37">
        <v>719.72</v>
      </c>
      <c s="36">
        <v>0</v>
      </c>
      <c s="36">
        <f>ROUND(G59*H59,6)</f>
      </c>
      <c r="L59" s="38">
        <v>0</v>
      </c>
      <c s="32">
        <f>ROUND(ROUND(L59,2)*ROUND(G59,3),2)</f>
      </c>
      <c s="36" t="s">
        <v>3071</v>
      </c>
      <c>
        <f>(M59*21)/100</f>
      </c>
      <c t="s">
        <v>27</v>
      </c>
    </row>
    <row r="60" spans="1:5" ht="12.75">
      <c r="A60" s="35" t="s">
        <v>54</v>
      </c>
      <c r="E60" s="39" t="s">
        <v>55</v>
      </c>
    </row>
    <row r="61" spans="1:5" ht="12.75">
      <c r="A61" s="35" t="s">
        <v>56</v>
      </c>
      <c r="E61" s="40" t="s">
        <v>4973</v>
      </c>
    </row>
    <row r="62" spans="1:5" ht="38.25">
      <c r="A62" t="s">
        <v>57</v>
      </c>
      <c r="E62" s="39" t="s">
        <v>3189</v>
      </c>
    </row>
    <row r="63" spans="1:13" ht="12.75">
      <c r="A63" t="s">
        <v>46</v>
      </c>
      <c r="C63" s="31" t="s">
        <v>70</v>
      </c>
      <c r="E63" s="33" t="s">
        <v>2981</v>
      </c>
      <c r="J63" s="32">
        <f>0</f>
      </c>
      <c s="32">
        <f>0</f>
      </c>
      <c s="32">
        <f>0+L64+L68+L72+L76+L80+L84+L88+L92+L96</f>
      </c>
      <c s="32">
        <f>0+M64+M68+M72+M76+M80+M84+M88+M92+M96</f>
      </c>
    </row>
    <row r="64" spans="1:16" ht="25.5">
      <c r="A64" t="s">
        <v>49</v>
      </c>
      <c s="34" t="s">
        <v>140</v>
      </c>
      <c s="34" t="s">
        <v>3231</v>
      </c>
      <c s="35" t="s">
        <v>55</v>
      </c>
      <c s="6" t="s">
        <v>3232</v>
      </c>
      <c s="36" t="s">
        <v>108</v>
      </c>
      <c s="37">
        <v>92.4</v>
      </c>
      <c s="36">
        <v>0</v>
      </c>
      <c s="36">
        <f>ROUND(G64*H64,6)</f>
      </c>
      <c r="L64" s="38">
        <v>0</v>
      </c>
      <c s="32">
        <f>ROUND(ROUND(L64,2)*ROUND(G64,3),2)</f>
      </c>
      <c s="36" t="s">
        <v>3071</v>
      </c>
      <c>
        <f>(M64*21)/100</f>
      </c>
      <c t="s">
        <v>27</v>
      </c>
    </row>
    <row r="65" spans="1:5" ht="12.75">
      <c r="A65" s="35" t="s">
        <v>54</v>
      </c>
      <c r="E65" s="39" t="s">
        <v>55</v>
      </c>
    </row>
    <row r="66" spans="1:5" ht="25.5">
      <c r="A66" s="35" t="s">
        <v>56</v>
      </c>
      <c r="E66" s="40" t="s">
        <v>4979</v>
      </c>
    </row>
    <row r="67" spans="1:5" ht="280.5">
      <c r="A67" t="s">
        <v>57</v>
      </c>
      <c r="E67" s="39" t="s">
        <v>3234</v>
      </c>
    </row>
    <row r="68" spans="1:16" ht="25.5">
      <c r="A68" t="s">
        <v>49</v>
      </c>
      <c s="34" t="s">
        <v>145</v>
      </c>
      <c s="34" t="s">
        <v>3247</v>
      </c>
      <c s="35" t="s">
        <v>55</v>
      </c>
      <c s="6" t="s">
        <v>3248</v>
      </c>
      <c s="36" t="s">
        <v>100</v>
      </c>
      <c s="37">
        <v>462</v>
      </c>
      <c s="36">
        <v>0</v>
      </c>
      <c s="36">
        <f>ROUND(G68*H68,6)</f>
      </c>
      <c r="L68" s="38">
        <v>0</v>
      </c>
      <c s="32">
        <f>ROUND(ROUND(L68,2)*ROUND(G68,3),2)</f>
      </c>
      <c s="36" t="s">
        <v>3071</v>
      </c>
      <c>
        <f>(M68*21)/100</f>
      </c>
      <c t="s">
        <v>27</v>
      </c>
    </row>
    <row r="69" spans="1:5" ht="12.75">
      <c r="A69" s="35" t="s">
        <v>54</v>
      </c>
      <c r="E69" s="39" t="s">
        <v>55</v>
      </c>
    </row>
    <row r="70" spans="1:5" ht="12.75">
      <c r="A70" s="35" t="s">
        <v>56</v>
      </c>
      <c r="E70" s="40" t="s">
        <v>4980</v>
      </c>
    </row>
    <row r="71" spans="1:5" ht="178.5">
      <c r="A71" t="s">
        <v>57</v>
      </c>
      <c r="E71" s="39" t="s">
        <v>3250</v>
      </c>
    </row>
    <row r="72" spans="1:16" ht="12.75">
      <c r="A72" t="s">
        <v>49</v>
      </c>
      <c s="34" t="s">
        <v>149</v>
      </c>
      <c s="34" t="s">
        <v>2908</v>
      </c>
      <c s="35" t="s">
        <v>55</v>
      </c>
      <c s="6" t="s">
        <v>2909</v>
      </c>
      <c s="36" t="s">
        <v>108</v>
      </c>
      <c s="37">
        <v>179.2</v>
      </c>
      <c s="36">
        <v>0</v>
      </c>
      <c s="36">
        <f>ROUND(G72*H72,6)</f>
      </c>
      <c r="L72" s="38">
        <v>0</v>
      </c>
      <c s="32">
        <f>ROUND(ROUND(L72,2)*ROUND(G72,3),2)</f>
      </c>
      <c s="36" t="s">
        <v>3071</v>
      </c>
      <c>
        <f>(M72*21)/100</f>
      </c>
      <c t="s">
        <v>27</v>
      </c>
    </row>
    <row r="73" spans="1:5" ht="12.75">
      <c r="A73" s="35" t="s">
        <v>54</v>
      </c>
      <c r="E73" s="39" t="s">
        <v>55</v>
      </c>
    </row>
    <row r="74" spans="1:5" ht="25.5">
      <c r="A74" s="35" t="s">
        <v>56</v>
      </c>
      <c r="E74" s="40" t="s">
        <v>4981</v>
      </c>
    </row>
    <row r="75" spans="1:5" ht="89.25">
      <c r="A75" t="s">
        <v>57</v>
      </c>
      <c r="E75" s="39" t="s">
        <v>2982</v>
      </c>
    </row>
    <row r="76" spans="1:16" ht="12.75">
      <c r="A76" t="s">
        <v>49</v>
      </c>
      <c s="34" t="s">
        <v>153</v>
      </c>
      <c s="34" t="s">
        <v>2915</v>
      </c>
      <c s="35" t="s">
        <v>55</v>
      </c>
      <c s="6" t="s">
        <v>2916</v>
      </c>
      <c s="36" t="s">
        <v>108</v>
      </c>
      <c s="37">
        <v>35</v>
      </c>
      <c s="36">
        <v>0</v>
      </c>
      <c s="36">
        <f>ROUND(G76*H76,6)</f>
      </c>
      <c r="L76" s="38">
        <v>0</v>
      </c>
      <c s="32">
        <f>ROUND(ROUND(L76,2)*ROUND(G76,3),2)</f>
      </c>
      <c s="36" t="s">
        <v>3071</v>
      </c>
      <c>
        <f>(M76*21)/100</f>
      </c>
      <c t="s">
        <v>27</v>
      </c>
    </row>
    <row r="77" spans="1:5" ht="12.75">
      <c r="A77" s="35" t="s">
        <v>54</v>
      </c>
      <c r="E77" s="39" t="s">
        <v>55</v>
      </c>
    </row>
    <row r="78" spans="1:5" ht="25.5">
      <c r="A78" s="35" t="s">
        <v>56</v>
      </c>
      <c r="E78" s="40" t="s">
        <v>4982</v>
      </c>
    </row>
    <row r="79" spans="1:5" ht="89.25">
      <c r="A79" t="s">
        <v>57</v>
      </c>
      <c r="E79" s="39" t="s">
        <v>2982</v>
      </c>
    </row>
    <row r="80" spans="1:16" ht="25.5">
      <c r="A80" t="s">
        <v>49</v>
      </c>
      <c s="34" t="s">
        <v>157</v>
      </c>
      <c s="34" t="s">
        <v>4983</v>
      </c>
      <c s="35" t="s">
        <v>55</v>
      </c>
      <c s="6" t="s">
        <v>4984</v>
      </c>
      <c s="36" t="s">
        <v>104</v>
      </c>
      <c s="37">
        <v>70</v>
      </c>
      <c s="36">
        <v>0</v>
      </c>
      <c s="36">
        <f>ROUND(G80*H80,6)</f>
      </c>
      <c r="L80" s="38">
        <v>0</v>
      </c>
      <c s="32">
        <f>ROUND(ROUND(L80,2)*ROUND(G80,3),2)</f>
      </c>
      <c s="36" t="s">
        <v>3071</v>
      </c>
      <c>
        <f>(M80*21)/100</f>
      </c>
      <c t="s">
        <v>27</v>
      </c>
    </row>
    <row r="81" spans="1:5" ht="12.75">
      <c r="A81" s="35" t="s">
        <v>54</v>
      </c>
      <c r="E81" s="39" t="s">
        <v>55</v>
      </c>
    </row>
    <row r="82" spans="1:5" ht="25.5">
      <c r="A82" s="35" t="s">
        <v>56</v>
      </c>
      <c r="E82" s="40" t="s">
        <v>4985</v>
      </c>
    </row>
    <row r="83" spans="1:5" ht="331.5">
      <c r="A83" t="s">
        <v>57</v>
      </c>
      <c r="E83" s="39" t="s">
        <v>4986</v>
      </c>
    </row>
    <row r="84" spans="1:16" ht="25.5">
      <c r="A84" t="s">
        <v>49</v>
      </c>
      <c s="34" t="s">
        <v>161</v>
      </c>
      <c s="34" t="s">
        <v>3029</v>
      </c>
      <c s="35" t="s">
        <v>55</v>
      </c>
      <c s="6" t="s">
        <v>3030</v>
      </c>
      <c s="36" t="s">
        <v>104</v>
      </c>
      <c s="37">
        <v>274</v>
      </c>
      <c s="36">
        <v>0</v>
      </c>
      <c s="36">
        <f>ROUND(G84*H84,6)</f>
      </c>
      <c r="L84" s="38">
        <v>0</v>
      </c>
      <c s="32">
        <f>ROUND(ROUND(L84,2)*ROUND(G84,3),2)</f>
      </c>
      <c s="36" t="s">
        <v>3071</v>
      </c>
      <c>
        <f>(M84*21)/100</f>
      </c>
      <c t="s">
        <v>27</v>
      </c>
    </row>
    <row r="85" spans="1:5" ht="12.75">
      <c r="A85" s="35" t="s">
        <v>54</v>
      </c>
      <c r="E85" s="39" t="s">
        <v>55</v>
      </c>
    </row>
    <row r="86" spans="1:5" ht="12.75">
      <c r="A86" s="35" t="s">
        <v>56</v>
      </c>
      <c r="E86" s="40" t="s">
        <v>4987</v>
      </c>
    </row>
    <row r="87" spans="1:5" ht="114.75">
      <c r="A87" t="s">
        <v>57</v>
      </c>
      <c r="E87" s="39" t="s">
        <v>2990</v>
      </c>
    </row>
    <row r="88" spans="1:16" ht="25.5">
      <c r="A88" t="s">
        <v>49</v>
      </c>
      <c s="34" t="s">
        <v>165</v>
      </c>
      <c s="34" t="s">
        <v>2944</v>
      </c>
      <c s="35" t="s">
        <v>55</v>
      </c>
      <c s="6" t="s">
        <v>4988</v>
      </c>
      <c s="36" t="s">
        <v>104</v>
      </c>
      <c s="37">
        <v>274</v>
      </c>
      <c s="36">
        <v>0</v>
      </c>
      <c s="36">
        <f>ROUND(G88*H88,6)</f>
      </c>
      <c r="L88" s="38">
        <v>0</v>
      </c>
      <c s="32">
        <f>ROUND(ROUND(L88,2)*ROUND(G88,3),2)</f>
      </c>
      <c s="36" t="s">
        <v>3071</v>
      </c>
      <c>
        <f>(M88*21)/100</f>
      </c>
      <c t="s">
        <v>27</v>
      </c>
    </row>
    <row r="89" spans="1:5" ht="12.75">
      <c r="A89" s="35" t="s">
        <v>54</v>
      </c>
      <c r="E89" s="39" t="s">
        <v>55</v>
      </c>
    </row>
    <row r="90" spans="1:5" ht="12.75">
      <c r="A90" s="35" t="s">
        <v>56</v>
      </c>
      <c r="E90" s="40" t="s">
        <v>4987</v>
      </c>
    </row>
    <row r="91" spans="1:5" ht="102">
      <c r="A91" t="s">
        <v>57</v>
      </c>
      <c r="E91" s="39" t="s">
        <v>4989</v>
      </c>
    </row>
    <row r="92" spans="1:16" ht="12.75">
      <c r="A92" t="s">
        <v>49</v>
      </c>
      <c s="34" t="s">
        <v>168</v>
      </c>
      <c s="34" t="s">
        <v>2951</v>
      </c>
      <c s="35" t="s">
        <v>55</v>
      </c>
      <c s="6" t="s">
        <v>2952</v>
      </c>
      <c s="36" t="s">
        <v>52</v>
      </c>
      <c s="37">
        <v>6</v>
      </c>
      <c s="36">
        <v>0</v>
      </c>
      <c s="36">
        <f>ROUND(G92*H92,6)</f>
      </c>
      <c r="L92" s="38">
        <v>0</v>
      </c>
      <c s="32">
        <f>ROUND(ROUND(L92,2)*ROUND(G92,3),2)</f>
      </c>
      <c s="36" t="s">
        <v>3071</v>
      </c>
      <c>
        <f>(M92*21)/100</f>
      </c>
      <c t="s">
        <v>27</v>
      </c>
    </row>
    <row r="93" spans="1:5" ht="12.75">
      <c r="A93" s="35" t="s">
        <v>54</v>
      </c>
      <c r="E93" s="39" t="s">
        <v>55</v>
      </c>
    </row>
    <row r="94" spans="1:5" ht="12.75">
      <c r="A94" s="35" t="s">
        <v>56</v>
      </c>
      <c r="E94" s="40" t="s">
        <v>4990</v>
      </c>
    </row>
    <row r="95" spans="1:5" ht="255">
      <c r="A95" t="s">
        <v>57</v>
      </c>
      <c r="E95" s="39" t="s">
        <v>2992</v>
      </c>
    </row>
    <row r="96" spans="1:16" ht="25.5">
      <c r="A96" t="s">
        <v>49</v>
      </c>
      <c s="34" t="s">
        <v>171</v>
      </c>
      <c s="34" t="s">
        <v>4991</v>
      </c>
      <c s="35" t="s">
        <v>55</v>
      </c>
      <c s="6" t="s">
        <v>4992</v>
      </c>
      <c s="36" t="s">
        <v>104</v>
      </c>
      <c s="37">
        <v>247</v>
      </c>
      <c s="36">
        <v>0</v>
      </c>
      <c s="36">
        <f>ROUND(G96*H96,6)</f>
      </c>
      <c r="L96" s="38">
        <v>0</v>
      </c>
      <c s="32">
        <f>ROUND(ROUND(L96,2)*ROUND(G96,3),2)</f>
      </c>
      <c s="36" t="s">
        <v>3071</v>
      </c>
      <c>
        <f>(M96*21)/100</f>
      </c>
      <c t="s">
        <v>27</v>
      </c>
    </row>
    <row r="97" spans="1:5" ht="12.75">
      <c r="A97" s="35" t="s">
        <v>54</v>
      </c>
      <c r="E97" s="39" t="s">
        <v>55</v>
      </c>
    </row>
    <row r="98" spans="1:5" ht="25.5">
      <c r="A98" s="35" t="s">
        <v>56</v>
      </c>
      <c r="E98" s="40" t="s">
        <v>4993</v>
      </c>
    </row>
    <row r="99" spans="1:5" ht="178.5">
      <c r="A99" t="s">
        <v>57</v>
      </c>
      <c r="E99" s="39" t="s">
        <v>4994</v>
      </c>
    </row>
    <row r="100" spans="1:13" ht="12.75">
      <c r="A100" t="s">
        <v>46</v>
      </c>
      <c r="C100" s="31" t="s">
        <v>119</v>
      </c>
      <c r="E100" s="33" t="s">
        <v>3562</v>
      </c>
      <c r="J100" s="32">
        <f>0</f>
      </c>
      <c s="32">
        <f>0</f>
      </c>
      <c s="32">
        <f>0+L101+L105+L109+L113+L117+L121+L125+L129</f>
      </c>
      <c s="32">
        <f>0+M101+M105+M109+M113+M117+M121+M125+M129</f>
      </c>
    </row>
    <row r="101" spans="1:16" ht="12.75">
      <c r="A101" t="s">
        <v>49</v>
      </c>
      <c s="34" t="s">
        <v>174</v>
      </c>
      <c s="34" t="s">
        <v>2865</v>
      </c>
      <c s="35" t="s">
        <v>55</v>
      </c>
      <c s="6" t="s">
        <v>2866</v>
      </c>
      <c s="36" t="s">
        <v>108</v>
      </c>
      <c s="37">
        <v>153.6</v>
      </c>
      <c s="36">
        <v>0</v>
      </c>
      <c s="36">
        <f>ROUND(G101*H101,6)</f>
      </c>
      <c r="L101" s="38">
        <v>0</v>
      </c>
      <c s="32">
        <f>ROUND(ROUND(L101,2)*ROUND(G101,3),2)</f>
      </c>
      <c s="36" t="s">
        <v>3071</v>
      </c>
      <c>
        <f>(M101*21)/100</f>
      </c>
      <c t="s">
        <v>27</v>
      </c>
    </row>
    <row r="102" spans="1:5" ht="12.75">
      <c r="A102" s="35" t="s">
        <v>54</v>
      </c>
      <c r="E102" s="39" t="s">
        <v>55</v>
      </c>
    </row>
    <row r="103" spans="1:5" ht="12.75">
      <c r="A103" s="35" t="s">
        <v>56</v>
      </c>
      <c r="E103" s="40" t="s">
        <v>4995</v>
      </c>
    </row>
    <row r="104" spans="1:5" ht="140.25">
      <c r="A104" t="s">
        <v>57</v>
      </c>
      <c r="E104" s="39" t="s">
        <v>2970</v>
      </c>
    </row>
    <row r="105" spans="1:16" ht="25.5">
      <c r="A105" t="s">
        <v>49</v>
      </c>
      <c s="34" t="s">
        <v>177</v>
      </c>
      <c s="34" t="s">
        <v>2868</v>
      </c>
      <c s="35" t="s">
        <v>55</v>
      </c>
      <c s="6" t="s">
        <v>2869</v>
      </c>
      <c s="36" t="s">
        <v>2870</v>
      </c>
      <c s="37">
        <v>2304</v>
      </c>
      <c s="36">
        <v>0</v>
      </c>
      <c s="36">
        <f>ROUND(G105*H105,6)</f>
      </c>
      <c r="L105" s="38">
        <v>0</v>
      </c>
      <c s="32">
        <f>ROUND(ROUND(L105,2)*ROUND(G105,3),2)</f>
      </c>
      <c s="36" t="s">
        <v>3071</v>
      </c>
      <c>
        <f>(M105*21)/100</f>
      </c>
      <c t="s">
        <v>27</v>
      </c>
    </row>
    <row r="106" spans="1:5" ht="12.75">
      <c r="A106" s="35" t="s">
        <v>54</v>
      </c>
      <c r="E106" s="39" t="s">
        <v>55</v>
      </c>
    </row>
    <row r="107" spans="1:5" ht="12.75">
      <c r="A107" s="35" t="s">
        <v>56</v>
      </c>
      <c r="E107" s="40" t="s">
        <v>4996</v>
      </c>
    </row>
    <row r="108" spans="1:5" ht="127.5">
      <c r="A108" t="s">
        <v>57</v>
      </c>
      <c r="E108" s="39" t="s">
        <v>2972</v>
      </c>
    </row>
    <row r="109" spans="1:16" ht="25.5">
      <c r="A109" t="s">
        <v>49</v>
      </c>
      <c s="34" t="s">
        <v>180</v>
      </c>
      <c s="34" t="s">
        <v>2873</v>
      </c>
      <c s="35" t="s">
        <v>55</v>
      </c>
      <c s="6" t="s">
        <v>2874</v>
      </c>
      <c s="36" t="s">
        <v>104</v>
      </c>
      <c s="37">
        <v>60</v>
      </c>
      <c s="36">
        <v>0</v>
      </c>
      <c s="36">
        <f>ROUND(G109*H109,6)</f>
      </c>
      <c r="L109" s="38">
        <v>0</v>
      </c>
      <c s="32">
        <f>ROUND(ROUND(L109,2)*ROUND(G109,3),2)</f>
      </c>
      <c s="36" t="s">
        <v>3071</v>
      </c>
      <c>
        <f>(M109*21)/100</f>
      </c>
      <c t="s">
        <v>27</v>
      </c>
    </row>
    <row r="110" spans="1:5" ht="12.75">
      <c r="A110" s="35" t="s">
        <v>54</v>
      </c>
      <c r="E110" s="39" t="s">
        <v>55</v>
      </c>
    </row>
    <row r="111" spans="1:5" ht="25.5">
      <c r="A111" s="35" t="s">
        <v>56</v>
      </c>
      <c r="E111" s="40" t="s">
        <v>4997</v>
      </c>
    </row>
    <row r="112" spans="1:5" ht="204">
      <c r="A112" t="s">
        <v>57</v>
      </c>
      <c r="E112" s="39" t="s">
        <v>2974</v>
      </c>
    </row>
    <row r="113" spans="1:16" ht="25.5">
      <c r="A113" t="s">
        <v>49</v>
      </c>
      <c s="34" t="s">
        <v>183</v>
      </c>
      <c s="34" t="s">
        <v>4998</v>
      </c>
      <c s="35" t="s">
        <v>55</v>
      </c>
      <c s="6" t="s">
        <v>4999</v>
      </c>
      <c s="36" t="s">
        <v>3832</v>
      </c>
      <c s="37">
        <v>840</v>
      </c>
      <c s="36">
        <v>0</v>
      </c>
      <c s="36">
        <f>ROUND(G113*H113,6)</f>
      </c>
      <c r="L113" s="38">
        <v>0</v>
      </c>
      <c s="32">
        <f>ROUND(ROUND(L113,2)*ROUND(G113,3),2)</f>
      </c>
      <c s="36" t="s">
        <v>3071</v>
      </c>
      <c>
        <f>(M113*21)/100</f>
      </c>
      <c t="s">
        <v>27</v>
      </c>
    </row>
    <row r="114" spans="1:5" ht="12.75">
      <c r="A114" s="35" t="s">
        <v>54</v>
      </c>
      <c r="E114" s="39" t="s">
        <v>55</v>
      </c>
    </row>
    <row r="115" spans="1:5" ht="12.75">
      <c r="A115" s="35" t="s">
        <v>56</v>
      </c>
      <c r="E115" s="40" t="s">
        <v>5000</v>
      </c>
    </row>
    <row r="116" spans="1:5" ht="102">
      <c r="A116" t="s">
        <v>57</v>
      </c>
      <c r="E116" s="39" t="s">
        <v>5001</v>
      </c>
    </row>
    <row r="117" spans="1:16" ht="25.5">
      <c r="A117" t="s">
        <v>49</v>
      </c>
      <c s="34" t="s">
        <v>187</v>
      </c>
      <c s="34" t="s">
        <v>5002</v>
      </c>
      <c s="35" t="s">
        <v>55</v>
      </c>
      <c s="6" t="s">
        <v>5003</v>
      </c>
      <c s="36" t="s">
        <v>104</v>
      </c>
      <c s="37">
        <v>10</v>
      </c>
      <c s="36">
        <v>0</v>
      </c>
      <c s="36">
        <f>ROUND(G117*H117,6)</f>
      </c>
      <c r="L117" s="38">
        <v>0</v>
      </c>
      <c s="32">
        <f>ROUND(ROUND(L117,2)*ROUND(G117,3),2)</f>
      </c>
      <c s="36" t="s">
        <v>3071</v>
      </c>
      <c>
        <f>(M117*21)/100</f>
      </c>
      <c t="s">
        <v>27</v>
      </c>
    </row>
    <row r="118" spans="1:5" ht="12.75">
      <c r="A118" s="35" t="s">
        <v>54</v>
      </c>
      <c r="E118" s="39" t="s">
        <v>55</v>
      </c>
    </row>
    <row r="119" spans="1:5" ht="25.5">
      <c r="A119" s="35" t="s">
        <v>56</v>
      </c>
      <c r="E119" s="40" t="s">
        <v>5004</v>
      </c>
    </row>
    <row r="120" spans="1:5" ht="216.75">
      <c r="A120" t="s">
        <v>57</v>
      </c>
      <c r="E120" s="39" t="s">
        <v>5005</v>
      </c>
    </row>
    <row r="121" spans="1:16" ht="12.75">
      <c r="A121" t="s">
        <v>49</v>
      </c>
      <c s="34" t="s">
        <v>191</v>
      </c>
      <c s="34" t="s">
        <v>5006</v>
      </c>
      <c s="35" t="s">
        <v>55</v>
      </c>
      <c s="6" t="s">
        <v>5007</v>
      </c>
      <c s="36" t="s">
        <v>108</v>
      </c>
      <c s="37">
        <v>13.468</v>
      </c>
      <c s="36">
        <v>0</v>
      </c>
      <c s="36">
        <f>ROUND(G121*H121,6)</f>
      </c>
      <c r="L121" s="38">
        <v>0</v>
      </c>
      <c s="32">
        <f>ROUND(ROUND(L121,2)*ROUND(G121,3),2)</f>
      </c>
      <c s="36" t="s">
        <v>3071</v>
      </c>
      <c>
        <f>(M121*21)/100</f>
      </c>
      <c t="s">
        <v>27</v>
      </c>
    </row>
    <row r="122" spans="1:5" ht="12.75">
      <c r="A122" s="35" t="s">
        <v>54</v>
      </c>
      <c r="E122" s="39" t="s">
        <v>55</v>
      </c>
    </row>
    <row r="123" spans="1:5" ht="63.75">
      <c r="A123" s="35" t="s">
        <v>56</v>
      </c>
      <c r="E123" s="40" t="s">
        <v>5008</v>
      </c>
    </row>
    <row r="124" spans="1:5" ht="76.5">
      <c r="A124" t="s">
        <v>57</v>
      </c>
      <c r="E124" s="39" t="s">
        <v>4889</v>
      </c>
    </row>
    <row r="125" spans="1:16" ht="12.75">
      <c r="A125" t="s">
        <v>49</v>
      </c>
      <c s="34" t="s">
        <v>195</v>
      </c>
      <c s="34" t="s">
        <v>4886</v>
      </c>
      <c s="35" t="s">
        <v>55</v>
      </c>
      <c s="6" t="s">
        <v>4887</v>
      </c>
      <c s="36" t="s">
        <v>108</v>
      </c>
      <c s="37">
        <v>3.351</v>
      </c>
      <c s="36">
        <v>0</v>
      </c>
      <c s="36">
        <f>ROUND(G125*H125,6)</f>
      </c>
      <c r="L125" s="38">
        <v>0</v>
      </c>
      <c s="32">
        <f>ROUND(ROUND(L125,2)*ROUND(G125,3),2)</f>
      </c>
      <c s="36" t="s">
        <v>3071</v>
      </c>
      <c>
        <f>(M125*21)/100</f>
      </c>
      <c t="s">
        <v>27</v>
      </c>
    </row>
    <row r="126" spans="1:5" ht="12.75">
      <c r="A126" s="35" t="s">
        <v>54</v>
      </c>
      <c r="E126" s="39" t="s">
        <v>55</v>
      </c>
    </row>
    <row r="127" spans="1:5" ht="63.75">
      <c r="A127" s="35" t="s">
        <v>56</v>
      </c>
      <c r="E127" s="40" t="s">
        <v>5009</v>
      </c>
    </row>
    <row r="128" spans="1:5" ht="76.5">
      <c r="A128" t="s">
        <v>57</v>
      </c>
      <c r="E128" s="39" t="s">
        <v>4889</v>
      </c>
    </row>
    <row r="129" spans="1:16" ht="12.75">
      <c r="A129" t="s">
        <v>49</v>
      </c>
      <c s="34" t="s">
        <v>200</v>
      </c>
      <c s="34" t="s">
        <v>5010</v>
      </c>
      <c s="35" t="s">
        <v>55</v>
      </c>
      <c s="6" t="s">
        <v>5011</v>
      </c>
      <c s="36" t="s">
        <v>554</v>
      </c>
      <c s="37">
        <v>6.725</v>
      </c>
      <c s="36">
        <v>0</v>
      </c>
      <c s="36">
        <f>ROUND(G129*H129,6)</f>
      </c>
      <c r="L129" s="38">
        <v>0</v>
      </c>
      <c s="32">
        <f>ROUND(ROUND(L129,2)*ROUND(G129,3),2)</f>
      </c>
      <c s="36" t="s">
        <v>3071</v>
      </c>
      <c>
        <f>(M129*21)/100</f>
      </c>
      <c t="s">
        <v>27</v>
      </c>
    </row>
    <row r="130" spans="1:5" ht="12.75">
      <c r="A130" s="35" t="s">
        <v>54</v>
      </c>
      <c r="E130" s="39" t="s">
        <v>55</v>
      </c>
    </row>
    <row r="131" spans="1:5" ht="25.5">
      <c r="A131" s="35" t="s">
        <v>56</v>
      </c>
      <c r="E131" s="40" t="s">
        <v>4971</v>
      </c>
    </row>
    <row r="132" spans="1:5" ht="76.5">
      <c r="A132" t="s">
        <v>57</v>
      </c>
      <c r="E132" s="39" t="s">
        <v>4889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5.xml><?xml version="1.0" encoding="utf-8"?>
<worksheet xmlns="http://schemas.openxmlformats.org/spreadsheetml/2006/main" xmlns:r="http://schemas.openxmlformats.org/officeDocument/2006/relationships">
  <dimension ref="A1:T9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5012</v>
      </c>
      <c s="41">
        <f>Rekapitulace!C111</f>
      </c>
      <c s="20" t="s">
        <v>0</v>
      </c>
      <c t="s">
        <v>23</v>
      </c>
      <c t="s">
        <v>27</v>
      </c>
    </row>
    <row r="4" spans="1:16" ht="32" customHeight="1">
      <c r="A4" s="24" t="s">
        <v>20</v>
      </c>
      <c s="25" t="s">
        <v>28</v>
      </c>
      <c s="27" t="s">
        <v>5012</v>
      </c>
      <c r="E4" s="26" t="s">
        <v>5013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COUNTIFS(L8:L87,"=0",A8:A87,"P")+COUNTIFS(L8:L87,"",A8:A87,"P")+SUM(Q8:Q87)</f>
      </c>
    </row>
    <row r="8" spans="1:13" ht="12.75">
      <c r="A8" t="s">
        <v>44</v>
      </c>
      <c r="C8" s="28" t="s">
        <v>5016</v>
      </c>
      <c r="E8" s="30" t="s">
        <v>5015</v>
      </c>
      <c r="J8" s="29">
        <f>0+J9+J78</f>
      </c>
      <c s="29">
        <f>0+K9+K78</f>
      </c>
      <c s="29">
        <f>0+L9+L78</f>
      </c>
      <c s="29">
        <f>0+M9+M78</f>
      </c>
    </row>
    <row r="9" spans="1:13" ht="12.75">
      <c r="A9" t="s">
        <v>46</v>
      </c>
      <c r="C9" s="31" t="s">
        <v>47</v>
      </c>
      <c r="E9" s="33" t="s">
        <v>86</v>
      </c>
      <c r="J9" s="32">
        <f>0</f>
      </c>
      <c s="32">
        <f>0</f>
      </c>
      <c s="32">
        <f>0+L10+L14+L18+L22+L26+L30+L34+L38+L42+L46+L50+L54+L58+L62+L66+L70+L74</f>
      </c>
      <c s="32">
        <f>0+M10+M14+M18+M22+M26+M30+M34+M38+M42+M46+M50+M54+M58+M62+M66+M70+M74</f>
      </c>
    </row>
    <row r="10" spans="1:16" ht="25.5">
      <c r="A10" t="s">
        <v>49</v>
      </c>
      <c s="34" t="s">
        <v>47</v>
      </c>
      <c s="34" t="s">
        <v>2605</v>
      </c>
      <c s="35" t="s">
        <v>47</v>
      </c>
      <c s="6" t="s">
        <v>2606</v>
      </c>
      <c s="36" t="s">
        <v>89</v>
      </c>
      <c s="37">
        <v>1.032</v>
      </c>
      <c s="36">
        <v>0</v>
      </c>
      <c s="36">
        <f>ROUND(G10*H10,6)</f>
      </c>
      <c r="L10" s="38">
        <v>0</v>
      </c>
      <c s="32">
        <f>ROUND(ROUND(L10,2)*ROUND(G10,3),2)</f>
      </c>
      <c s="36" t="s">
        <v>53</v>
      </c>
      <c>
        <f>(M10*21)/100</f>
      </c>
      <c t="s">
        <v>27</v>
      </c>
    </row>
    <row r="11" spans="1:5" ht="12.75">
      <c r="A11" s="35" t="s">
        <v>54</v>
      </c>
      <c r="E11" s="39" t="s">
        <v>55</v>
      </c>
    </row>
    <row r="12" spans="1:5" ht="12.75">
      <c r="A12" s="35" t="s">
        <v>56</v>
      </c>
      <c r="E12" s="40" t="s">
        <v>55</v>
      </c>
    </row>
    <row r="13" spans="1:5" ht="63.75">
      <c r="A13" t="s">
        <v>57</v>
      </c>
      <c r="E13" s="39" t="s">
        <v>90</v>
      </c>
    </row>
    <row r="14" spans="1:16" ht="12.75">
      <c r="A14" t="s">
        <v>49</v>
      </c>
      <c s="34" t="s">
        <v>27</v>
      </c>
      <c s="34" t="s">
        <v>91</v>
      </c>
      <c s="35" t="s">
        <v>47</v>
      </c>
      <c s="6" t="s">
        <v>92</v>
      </c>
      <c s="36" t="s">
        <v>52</v>
      </c>
      <c s="37">
        <v>3</v>
      </c>
      <c s="36">
        <v>0</v>
      </c>
      <c s="36">
        <f>ROUND(G14*H14,6)</f>
      </c>
      <c r="L14" s="38">
        <v>0</v>
      </c>
      <c s="32">
        <f>ROUND(ROUND(L14,2)*ROUND(G14,3),2)</f>
      </c>
      <c s="36" t="s">
        <v>53</v>
      </c>
      <c>
        <f>(M14*21)/100</f>
      </c>
      <c t="s">
        <v>27</v>
      </c>
    </row>
    <row r="15" spans="1:5" ht="12.75">
      <c r="A15" s="35" t="s">
        <v>54</v>
      </c>
      <c r="E15" s="39" t="s">
        <v>55</v>
      </c>
    </row>
    <row r="16" spans="1:5" ht="12.75">
      <c r="A16" s="35" t="s">
        <v>56</v>
      </c>
      <c r="E16" s="40" t="s">
        <v>55</v>
      </c>
    </row>
    <row r="17" spans="1:5" ht="12.75">
      <c r="A17" t="s">
        <v>57</v>
      </c>
      <c r="E17" s="39" t="s">
        <v>93</v>
      </c>
    </row>
    <row r="18" spans="1:16" ht="12.75">
      <c r="A18" t="s">
        <v>49</v>
      </c>
      <c s="34" t="s">
        <v>26</v>
      </c>
      <c s="34" t="s">
        <v>94</v>
      </c>
      <c s="35" t="s">
        <v>47</v>
      </c>
      <c s="6" t="s">
        <v>95</v>
      </c>
      <c s="36" t="s">
        <v>96</v>
      </c>
      <c s="37">
        <v>10</v>
      </c>
      <c s="36">
        <v>0</v>
      </c>
      <c s="36">
        <f>ROUND(G18*H18,6)</f>
      </c>
      <c r="L18" s="38">
        <v>0</v>
      </c>
      <c s="32">
        <f>ROUND(ROUND(L18,2)*ROUND(G18,3),2)</f>
      </c>
      <c s="36" t="s">
        <v>53</v>
      </c>
      <c>
        <f>(M18*21)/100</f>
      </c>
      <c t="s">
        <v>27</v>
      </c>
    </row>
    <row r="19" spans="1:5" ht="12.75">
      <c r="A19" s="35" t="s">
        <v>54</v>
      </c>
      <c r="E19" s="39" t="s">
        <v>55</v>
      </c>
    </row>
    <row r="20" spans="1:5" ht="12.75">
      <c r="A20" s="35" t="s">
        <v>56</v>
      </c>
      <c r="E20" s="40" t="s">
        <v>55</v>
      </c>
    </row>
    <row r="21" spans="1:5" ht="12.75">
      <c r="A21" t="s">
        <v>57</v>
      </c>
      <c r="E21" s="39" t="s">
        <v>97</v>
      </c>
    </row>
    <row r="22" spans="1:16" ht="12.75">
      <c r="A22" t="s">
        <v>49</v>
      </c>
      <c s="34" t="s">
        <v>65</v>
      </c>
      <c s="34" t="s">
        <v>102</v>
      </c>
      <c s="35" t="s">
        <v>47</v>
      </c>
      <c s="6" t="s">
        <v>103</v>
      </c>
      <c s="36" t="s">
        <v>104</v>
      </c>
      <c s="37">
        <v>36</v>
      </c>
      <c s="36">
        <v>0</v>
      </c>
      <c s="36">
        <f>ROUND(G22*H22,6)</f>
      </c>
      <c r="L22" s="38">
        <v>0</v>
      </c>
      <c s="32">
        <f>ROUND(ROUND(L22,2)*ROUND(G22,3),2)</f>
      </c>
      <c s="36" t="s">
        <v>73</v>
      </c>
      <c>
        <f>(M22*21)/100</f>
      </c>
      <c t="s">
        <v>27</v>
      </c>
    </row>
    <row r="23" spans="1:5" ht="12.75">
      <c r="A23" s="35" t="s">
        <v>54</v>
      </c>
      <c r="E23" s="39" t="s">
        <v>55</v>
      </c>
    </row>
    <row r="24" spans="1:5" ht="12.75">
      <c r="A24" s="35" t="s">
        <v>56</v>
      </c>
      <c r="E24" s="40" t="s">
        <v>55</v>
      </c>
    </row>
    <row r="25" spans="1:5" ht="12.75">
      <c r="A25" t="s">
        <v>57</v>
      </c>
      <c r="E25" s="39" t="s">
        <v>74</v>
      </c>
    </row>
    <row r="26" spans="1:16" ht="25.5">
      <c r="A26" t="s">
        <v>49</v>
      </c>
      <c s="34" t="s">
        <v>70</v>
      </c>
      <c s="34" t="s">
        <v>106</v>
      </c>
      <c s="35" t="s">
        <v>47</v>
      </c>
      <c s="6" t="s">
        <v>5017</v>
      </c>
      <c s="36" t="s">
        <v>108</v>
      </c>
      <c s="37">
        <v>5.67</v>
      </c>
      <c s="36">
        <v>0</v>
      </c>
      <c s="36">
        <f>ROUND(G26*H26,6)</f>
      </c>
      <c r="L26" s="38">
        <v>0</v>
      </c>
      <c s="32">
        <f>ROUND(ROUND(L26,2)*ROUND(G26,3),2)</f>
      </c>
      <c s="36" t="s">
        <v>53</v>
      </c>
      <c>
        <f>(M26*21)/100</f>
      </c>
      <c t="s">
        <v>27</v>
      </c>
    </row>
    <row r="27" spans="1:5" ht="12.75">
      <c r="A27" s="35" t="s">
        <v>54</v>
      </c>
      <c r="E27" s="39" t="s">
        <v>55</v>
      </c>
    </row>
    <row r="28" spans="1:5" ht="12.75">
      <c r="A28" s="35" t="s">
        <v>56</v>
      </c>
      <c r="E28" s="40" t="s">
        <v>5018</v>
      </c>
    </row>
    <row r="29" spans="1:5" ht="63.75">
      <c r="A29" t="s">
        <v>57</v>
      </c>
      <c r="E29" s="39" t="s">
        <v>109</v>
      </c>
    </row>
    <row r="30" spans="1:16" ht="12.75">
      <c r="A30" t="s">
        <v>49</v>
      </c>
      <c s="34" t="s">
        <v>75</v>
      </c>
      <c s="34" t="s">
        <v>111</v>
      </c>
      <c s="35" t="s">
        <v>47</v>
      </c>
      <c s="6" t="s">
        <v>112</v>
      </c>
      <c s="36" t="s">
        <v>100</v>
      </c>
      <c s="37">
        <v>12.6</v>
      </c>
      <c s="36">
        <v>0</v>
      </c>
      <c s="36">
        <f>ROUND(G30*H30,6)</f>
      </c>
      <c r="L30" s="38">
        <v>0</v>
      </c>
      <c s="32">
        <f>ROUND(ROUND(L30,2)*ROUND(G30,3),2)</f>
      </c>
      <c s="36" t="s">
        <v>53</v>
      </c>
      <c>
        <f>(M30*21)/100</f>
      </c>
      <c t="s">
        <v>27</v>
      </c>
    </row>
    <row r="31" spans="1:5" ht="12.75">
      <c r="A31" s="35" t="s">
        <v>54</v>
      </c>
      <c r="E31" s="39" t="s">
        <v>55</v>
      </c>
    </row>
    <row r="32" spans="1:5" ht="12.75">
      <c r="A32" s="35" t="s">
        <v>56</v>
      </c>
      <c r="E32" s="40" t="s">
        <v>5019</v>
      </c>
    </row>
    <row r="33" spans="1:5" ht="25.5">
      <c r="A33" t="s">
        <v>57</v>
      </c>
      <c r="E33" s="39" t="s">
        <v>113</v>
      </c>
    </row>
    <row r="34" spans="1:16" ht="25.5">
      <c r="A34" t="s">
        <v>49</v>
      </c>
      <c s="34" t="s">
        <v>110</v>
      </c>
      <c s="34" t="s">
        <v>120</v>
      </c>
      <c s="35" t="s">
        <v>47</v>
      </c>
      <c s="6" t="s">
        <v>1938</v>
      </c>
      <c s="36" t="s">
        <v>108</v>
      </c>
      <c s="37">
        <v>629.1</v>
      </c>
      <c s="36">
        <v>0</v>
      </c>
      <c s="36">
        <f>ROUND(G34*H34,6)</f>
      </c>
      <c r="L34" s="38">
        <v>0</v>
      </c>
      <c s="32">
        <f>ROUND(ROUND(L34,2)*ROUND(G34,3),2)</f>
      </c>
      <c s="36" t="s">
        <v>53</v>
      </c>
      <c>
        <f>(M34*21)/100</f>
      </c>
      <c t="s">
        <v>27</v>
      </c>
    </row>
    <row r="35" spans="1:5" ht="12.75">
      <c r="A35" s="35" t="s">
        <v>54</v>
      </c>
      <c r="E35" s="39" t="s">
        <v>55</v>
      </c>
    </row>
    <row r="36" spans="1:5" ht="12.75">
      <c r="A36" s="35" t="s">
        <v>56</v>
      </c>
      <c r="E36" s="40" t="s">
        <v>5020</v>
      </c>
    </row>
    <row r="37" spans="1:5" ht="229.5">
      <c r="A37" t="s">
        <v>57</v>
      </c>
      <c r="E37" s="39" t="s">
        <v>1940</v>
      </c>
    </row>
    <row r="38" spans="1:16" ht="12.75">
      <c r="A38" t="s">
        <v>49</v>
      </c>
      <c s="34" t="s">
        <v>114</v>
      </c>
      <c s="34" t="s">
        <v>132</v>
      </c>
      <c s="35" t="s">
        <v>47</v>
      </c>
      <c s="6" t="s">
        <v>133</v>
      </c>
      <c s="36" t="s">
        <v>104</v>
      </c>
      <c s="37">
        <v>1032</v>
      </c>
      <c s="36">
        <v>0</v>
      </c>
      <c s="36">
        <f>ROUND(G38*H38,6)</f>
      </c>
      <c r="L38" s="38">
        <v>0</v>
      </c>
      <c s="32">
        <f>ROUND(ROUND(L38,2)*ROUND(G38,3),2)</f>
      </c>
      <c s="36" t="s">
        <v>73</v>
      </c>
      <c>
        <f>(M38*21)/100</f>
      </c>
      <c t="s">
        <v>27</v>
      </c>
    </row>
    <row r="39" spans="1:5" ht="12.75">
      <c r="A39" s="35" t="s">
        <v>54</v>
      </c>
      <c r="E39" s="39" t="s">
        <v>55</v>
      </c>
    </row>
    <row r="40" spans="1:5" ht="12.75">
      <c r="A40" s="35" t="s">
        <v>56</v>
      </c>
      <c r="E40" s="40" t="s">
        <v>55</v>
      </c>
    </row>
    <row r="41" spans="1:5" ht="25.5">
      <c r="A41" t="s">
        <v>57</v>
      </c>
      <c r="E41" s="39" t="s">
        <v>134</v>
      </c>
    </row>
    <row r="42" spans="1:16" ht="12.75">
      <c r="A42" t="s">
        <v>49</v>
      </c>
      <c s="34" t="s">
        <v>119</v>
      </c>
      <c s="34" t="s">
        <v>136</v>
      </c>
      <c s="35" t="s">
        <v>47</v>
      </c>
      <c s="6" t="s">
        <v>137</v>
      </c>
      <c s="36" t="s">
        <v>108</v>
      </c>
      <c s="37">
        <v>629.1</v>
      </c>
      <c s="36">
        <v>0</v>
      </c>
      <c s="36">
        <f>ROUND(G42*H42,6)</f>
      </c>
      <c r="L42" s="38">
        <v>0</v>
      </c>
      <c s="32">
        <f>ROUND(ROUND(L42,2)*ROUND(G42,3),2)</f>
      </c>
      <c s="36" t="s">
        <v>53</v>
      </c>
      <c>
        <f>(M42*21)/100</f>
      </c>
      <c t="s">
        <v>27</v>
      </c>
    </row>
    <row r="43" spans="1:5" ht="12.75">
      <c r="A43" s="35" t="s">
        <v>54</v>
      </c>
      <c r="E43" s="39" t="s">
        <v>55</v>
      </c>
    </row>
    <row r="44" spans="1:5" ht="12.75">
      <c r="A44" s="35" t="s">
        <v>56</v>
      </c>
      <c r="E44" s="40" t="s">
        <v>5020</v>
      </c>
    </row>
    <row r="45" spans="1:5" ht="153">
      <c r="A45" t="s">
        <v>57</v>
      </c>
      <c r="E45" s="39" t="s">
        <v>139</v>
      </c>
    </row>
    <row r="46" spans="1:16" ht="12.75">
      <c r="A46" t="s">
        <v>49</v>
      </c>
      <c s="34" t="s">
        <v>123</v>
      </c>
      <c s="34" t="s">
        <v>141</v>
      </c>
      <c s="35" t="s">
        <v>47</v>
      </c>
      <c s="6" t="s">
        <v>142</v>
      </c>
      <c s="36" t="s">
        <v>100</v>
      </c>
      <c s="37">
        <v>544.5</v>
      </c>
      <c s="36">
        <v>0</v>
      </c>
      <c s="36">
        <f>ROUND(G46*H46,6)</f>
      </c>
      <c r="L46" s="38">
        <v>0</v>
      </c>
      <c s="32">
        <f>ROUND(ROUND(L46,2)*ROUND(G46,3),2)</f>
      </c>
      <c s="36" t="s">
        <v>73</v>
      </c>
      <c>
        <f>(M46*21)/100</f>
      </c>
      <c t="s">
        <v>27</v>
      </c>
    </row>
    <row r="47" spans="1:5" ht="12.75">
      <c r="A47" s="35" t="s">
        <v>54</v>
      </c>
      <c r="E47" s="39" t="s">
        <v>55</v>
      </c>
    </row>
    <row r="48" spans="1:5" ht="12.75">
      <c r="A48" s="35" t="s">
        <v>56</v>
      </c>
      <c r="E48" s="40" t="s">
        <v>5021</v>
      </c>
    </row>
    <row r="49" spans="1:5" ht="12.75">
      <c r="A49" t="s">
        <v>57</v>
      </c>
      <c r="E49" s="39" t="s">
        <v>144</v>
      </c>
    </row>
    <row r="50" spans="1:16" ht="25.5">
      <c r="A50" t="s">
        <v>49</v>
      </c>
      <c s="34" t="s">
        <v>127</v>
      </c>
      <c s="34" t="s">
        <v>146</v>
      </c>
      <c s="35" t="s">
        <v>47</v>
      </c>
      <c s="6" t="s">
        <v>147</v>
      </c>
      <c s="36" t="s">
        <v>52</v>
      </c>
      <c s="37">
        <v>4</v>
      </c>
      <c s="36">
        <v>0</v>
      </c>
      <c s="36">
        <f>ROUND(G50*H50,6)</f>
      </c>
      <c r="L50" s="38">
        <v>0</v>
      </c>
      <c s="32">
        <f>ROUND(ROUND(L50,2)*ROUND(G50,3),2)</f>
      </c>
      <c s="36" t="s">
        <v>73</v>
      </c>
      <c>
        <f>(M50*21)/100</f>
      </c>
      <c t="s">
        <v>27</v>
      </c>
    </row>
    <row r="51" spans="1:5" ht="12.75">
      <c r="A51" s="35" t="s">
        <v>54</v>
      </c>
      <c r="E51" s="39" t="s">
        <v>55</v>
      </c>
    </row>
    <row r="52" spans="1:5" ht="12.75">
      <c r="A52" s="35" t="s">
        <v>56</v>
      </c>
      <c r="E52" s="40" t="s">
        <v>55</v>
      </c>
    </row>
    <row r="53" spans="1:5" ht="38.25">
      <c r="A53" t="s">
        <v>57</v>
      </c>
      <c r="E53" s="39" t="s">
        <v>148</v>
      </c>
    </row>
    <row r="54" spans="1:16" ht="12.75">
      <c r="A54" t="s">
        <v>49</v>
      </c>
      <c s="34" t="s">
        <v>131</v>
      </c>
      <c s="34" t="s">
        <v>5022</v>
      </c>
      <c s="35" t="s">
        <v>47</v>
      </c>
      <c s="6" t="s">
        <v>5023</v>
      </c>
      <c s="36" t="s">
        <v>104</v>
      </c>
      <c s="37">
        <v>1020</v>
      </c>
      <c s="36">
        <v>0</v>
      </c>
      <c s="36">
        <f>ROUND(G54*H54,6)</f>
      </c>
      <c r="L54" s="38">
        <v>0</v>
      </c>
      <c s="32">
        <f>ROUND(ROUND(L54,2)*ROUND(G54,3),2)</f>
      </c>
      <c s="36" t="s">
        <v>53</v>
      </c>
      <c>
        <f>(M54*21)/100</f>
      </c>
      <c t="s">
        <v>27</v>
      </c>
    </row>
    <row r="55" spans="1:5" ht="12.75">
      <c r="A55" s="35" t="s">
        <v>54</v>
      </c>
      <c r="E55" s="39" t="s">
        <v>55</v>
      </c>
    </row>
    <row r="56" spans="1:5" ht="12.75">
      <c r="A56" s="35" t="s">
        <v>56</v>
      </c>
      <c r="E56" s="40" t="s">
        <v>55</v>
      </c>
    </row>
    <row r="57" spans="1:5" ht="38.25">
      <c r="A57" t="s">
        <v>57</v>
      </c>
      <c r="E57" s="39" t="s">
        <v>1768</v>
      </c>
    </row>
    <row r="58" spans="1:16" ht="12.75">
      <c r="A58" t="s">
        <v>49</v>
      </c>
      <c s="34" t="s">
        <v>135</v>
      </c>
      <c s="34" t="s">
        <v>862</v>
      </c>
      <c s="35" t="s">
        <v>47</v>
      </c>
      <c s="6" t="s">
        <v>5024</v>
      </c>
      <c s="36" t="s">
        <v>104</v>
      </c>
      <c s="37">
        <v>26</v>
      </c>
      <c s="36">
        <v>0</v>
      </c>
      <c s="36">
        <f>ROUND(G58*H58,6)</f>
      </c>
      <c r="L58" s="38">
        <v>0</v>
      </c>
      <c s="32">
        <f>ROUND(ROUND(L58,2)*ROUND(G58,3),2)</f>
      </c>
      <c s="36" t="s">
        <v>53</v>
      </c>
      <c>
        <f>(M58*21)/100</f>
      </c>
      <c t="s">
        <v>27</v>
      </c>
    </row>
    <row r="59" spans="1:5" ht="12.75">
      <c r="A59" s="35" t="s">
        <v>54</v>
      </c>
      <c r="E59" s="39" t="s">
        <v>55</v>
      </c>
    </row>
    <row r="60" spans="1:5" ht="12.75">
      <c r="A60" s="35" t="s">
        <v>56</v>
      </c>
      <c r="E60" s="40" t="s">
        <v>55</v>
      </c>
    </row>
    <row r="61" spans="1:5" ht="267.75">
      <c r="A61" t="s">
        <v>57</v>
      </c>
      <c r="E61" s="39" t="s">
        <v>5025</v>
      </c>
    </row>
    <row r="62" spans="1:16" ht="12.75">
      <c r="A62" t="s">
        <v>49</v>
      </c>
      <c s="34" t="s">
        <v>140</v>
      </c>
      <c s="34" t="s">
        <v>192</v>
      </c>
      <c s="35" t="s">
        <v>47</v>
      </c>
      <c s="6" t="s">
        <v>193</v>
      </c>
      <c s="36" t="s">
        <v>52</v>
      </c>
      <c s="37">
        <v>134</v>
      </c>
      <c s="36">
        <v>0</v>
      </c>
      <c s="36">
        <f>ROUND(G62*H62,6)</f>
      </c>
      <c r="L62" s="38">
        <v>0</v>
      </c>
      <c s="32">
        <f>ROUND(ROUND(L62,2)*ROUND(G62,3),2)</f>
      </c>
      <c s="36" t="s">
        <v>73</v>
      </c>
      <c>
        <f>(M62*21)/100</f>
      </c>
      <c t="s">
        <v>27</v>
      </c>
    </row>
    <row r="63" spans="1:5" ht="12.75">
      <c r="A63" s="35" t="s">
        <v>54</v>
      </c>
      <c r="E63" s="39" t="s">
        <v>55</v>
      </c>
    </row>
    <row r="64" spans="1:5" ht="12.75">
      <c r="A64" s="35" t="s">
        <v>56</v>
      </c>
      <c r="E64" s="40" t="s">
        <v>55</v>
      </c>
    </row>
    <row r="65" spans="1:5" ht="12.75">
      <c r="A65" t="s">
        <v>57</v>
      </c>
      <c r="E65" s="39" t="s">
        <v>74</v>
      </c>
    </row>
    <row r="66" spans="1:16" ht="12.75">
      <c r="A66" t="s">
        <v>49</v>
      </c>
      <c s="34" t="s">
        <v>145</v>
      </c>
      <c s="34" t="s">
        <v>5026</v>
      </c>
      <c s="35" t="s">
        <v>47</v>
      </c>
      <c s="6" t="s">
        <v>5027</v>
      </c>
      <c s="36" t="s">
        <v>104</v>
      </c>
      <c s="37">
        <v>1020</v>
      </c>
      <c s="36">
        <v>0</v>
      </c>
      <c s="36">
        <f>ROUND(G66*H66,6)</f>
      </c>
      <c r="L66" s="38">
        <v>0</v>
      </c>
      <c s="32">
        <f>ROUND(ROUND(L66,2)*ROUND(G66,3),2)</f>
      </c>
      <c s="36" t="s">
        <v>53</v>
      </c>
      <c>
        <f>(M66*21)/100</f>
      </c>
      <c t="s">
        <v>27</v>
      </c>
    </row>
    <row r="67" spans="1:5" ht="12.75">
      <c r="A67" s="35" t="s">
        <v>54</v>
      </c>
      <c r="E67" s="39" t="s">
        <v>55</v>
      </c>
    </row>
    <row r="68" spans="1:5" ht="12.75">
      <c r="A68" s="35" t="s">
        <v>56</v>
      </c>
      <c r="E68" s="40" t="s">
        <v>55</v>
      </c>
    </row>
    <row r="69" spans="1:5" ht="25.5">
      <c r="A69" t="s">
        <v>57</v>
      </c>
      <c r="E69" s="39" t="s">
        <v>5028</v>
      </c>
    </row>
    <row r="70" spans="1:16" ht="25.5">
      <c r="A70" t="s">
        <v>49</v>
      </c>
      <c s="34" t="s">
        <v>149</v>
      </c>
      <c s="34" t="s">
        <v>5029</v>
      </c>
      <c s="35" t="s">
        <v>47</v>
      </c>
      <c s="6" t="s">
        <v>5030</v>
      </c>
      <c s="36" t="s">
        <v>104</v>
      </c>
      <c s="37">
        <v>160</v>
      </c>
      <c s="36">
        <v>0</v>
      </c>
      <c s="36">
        <f>ROUND(G70*H70,6)</f>
      </c>
      <c r="L70" s="38">
        <v>0</v>
      </c>
      <c s="32">
        <f>ROUND(ROUND(L70,2)*ROUND(G70,3),2)</f>
      </c>
      <c s="36" t="s">
        <v>73</v>
      </c>
      <c>
        <f>(M70*21)/100</f>
      </c>
      <c t="s">
        <v>27</v>
      </c>
    </row>
    <row r="71" spans="1:5" ht="12.75">
      <c r="A71" s="35" t="s">
        <v>54</v>
      </c>
      <c r="E71" s="39" t="s">
        <v>55</v>
      </c>
    </row>
    <row r="72" spans="1:5" ht="12.75">
      <c r="A72" s="35" t="s">
        <v>56</v>
      </c>
      <c r="E72" s="40" t="s">
        <v>55</v>
      </c>
    </row>
    <row r="73" spans="1:5" ht="25.5">
      <c r="A73" t="s">
        <v>57</v>
      </c>
      <c r="E73" s="39" t="s">
        <v>5031</v>
      </c>
    </row>
    <row r="74" spans="1:16" ht="25.5">
      <c r="A74" t="s">
        <v>49</v>
      </c>
      <c s="34" t="s">
        <v>153</v>
      </c>
      <c s="34" t="s">
        <v>641</v>
      </c>
      <c s="35" t="s">
        <v>47</v>
      </c>
      <c s="6" t="s">
        <v>642</v>
      </c>
      <c s="36" t="s">
        <v>104</v>
      </c>
      <c s="37">
        <v>160</v>
      </c>
      <c s="36">
        <v>0</v>
      </c>
      <c s="36">
        <f>ROUND(G74*H74,6)</f>
      </c>
      <c r="L74" s="38">
        <v>0</v>
      </c>
      <c s="32">
        <f>ROUND(ROUND(L74,2)*ROUND(G74,3),2)</f>
      </c>
      <c s="36" t="s">
        <v>73</v>
      </c>
      <c>
        <f>(M74*21)/100</f>
      </c>
      <c t="s">
        <v>27</v>
      </c>
    </row>
    <row r="75" spans="1:5" ht="12.75">
      <c r="A75" s="35" t="s">
        <v>54</v>
      </c>
      <c r="E75" s="39" t="s">
        <v>55</v>
      </c>
    </row>
    <row r="76" spans="1:5" ht="12.75">
      <c r="A76" s="35" t="s">
        <v>56</v>
      </c>
      <c r="E76" s="40" t="s">
        <v>55</v>
      </c>
    </row>
    <row r="77" spans="1:5" ht="63.75">
      <c r="A77" t="s">
        <v>57</v>
      </c>
      <c r="E77" s="39" t="s">
        <v>303</v>
      </c>
    </row>
    <row r="78" spans="1:13" ht="12.75">
      <c r="A78" t="s">
        <v>46</v>
      </c>
      <c r="C78" s="31" t="s">
        <v>20</v>
      </c>
      <c r="E78" s="33" t="s">
        <v>578</v>
      </c>
      <c r="J78" s="32">
        <f>0</f>
      </c>
      <c s="32">
        <f>0</f>
      </c>
      <c s="32">
        <f>0+L79+L83+L87</f>
      </c>
      <c s="32">
        <f>0+M79+M83+M87</f>
      </c>
    </row>
    <row r="79" spans="1:16" ht="12.75">
      <c r="A79" t="s">
        <v>49</v>
      </c>
      <c s="34" t="s">
        <v>157</v>
      </c>
      <c s="34" t="s">
        <v>66</v>
      </c>
      <c s="35" t="s">
        <v>47</v>
      </c>
      <c s="6" t="s">
        <v>614</v>
      </c>
      <c s="36" t="s">
        <v>68</v>
      </c>
      <c s="37">
        <v>40</v>
      </c>
      <c s="36">
        <v>0</v>
      </c>
      <c s="36">
        <f>ROUND(G79*H79,6)</f>
      </c>
      <c r="L79" s="38">
        <v>0</v>
      </c>
      <c s="32">
        <f>ROUND(ROUND(L79,2)*ROUND(G79,3),2)</f>
      </c>
      <c s="36" t="s">
        <v>53</v>
      </c>
      <c>
        <f>(M79*21)/100</f>
      </c>
      <c t="s">
        <v>27</v>
      </c>
    </row>
    <row r="80" spans="1:5" ht="12.75">
      <c r="A80" s="35" t="s">
        <v>54</v>
      </c>
      <c r="E80" s="39" t="s">
        <v>55</v>
      </c>
    </row>
    <row r="81" spans="1:5" ht="12.75">
      <c r="A81" s="35" t="s">
        <v>56</v>
      </c>
      <c r="E81" s="40" t="s">
        <v>55</v>
      </c>
    </row>
    <row r="82" spans="1:5" ht="12.75">
      <c r="A82" t="s">
        <v>57</v>
      </c>
      <c r="E82" s="39" t="s">
        <v>69</v>
      </c>
    </row>
    <row r="83" spans="1:16" ht="12.75">
      <c r="A83" t="s">
        <v>49</v>
      </c>
      <c s="34" t="s">
        <v>161</v>
      </c>
      <c s="34" t="s">
        <v>912</v>
      </c>
      <c s="35" t="s">
        <v>47</v>
      </c>
      <c s="6" t="s">
        <v>913</v>
      </c>
      <c s="36" t="s">
        <v>68</v>
      </c>
      <c s="37">
        <v>42</v>
      </c>
      <c s="36">
        <v>0</v>
      </c>
      <c s="36">
        <f>ROUND(G83*H83,6)</f>
      </c>
      <c r="L83" s="38">
        <v>0</v>
      </c>
      <c s="32">
        <f>ROUND(ROUND(L83,2)*ROUND(G83,3),2)</f>
      </c>
      <c s="36" t="s">
        <v>53</v>
      </c>
      <c>
        <f>(M83*21)/100</f>
      </c>
      <c t="s">
        <v>27</v>
      </c>
    </row>
    <row r="84" spans="1:5" ht="12.75">
      <c r="A84" s="35" t="s">
        <v>54</v>
      </c>
      <c r="E84" s="39" t="s">
        <v>55</v>
      </c>
    </row>
    <row r="85" spans="1:5" ht="12.75">
      <c r="A85" s="35" t="s">
        <v>56</v>
      </c>
      <c r="E85" s="40" t="s">
        <v>55</v>
      </c>
    </row>
    <row r="86" spans="1:5" ht="63.75">
      <c r="A86" t="s">
        <v>57</v>
      </c>
      <c r="E86" s="39" t="s">
        <v>914</v>
      </c>
    </row>
    <row r="87" spans="1:16" ht="12.75">
      <c r="A87" t="s">
        <v>49</v>
      </c>
      <c s="34" t="s">
        <v>165</v>
      </c>
      <c s="34" t="s">
        <v>5032</v>
      </c>
      <c s="35" t="s">
        <v>47</v>
      </c>
      <c s="6" t="s">
        <v>5033</v>
      </c>
      <c s="36" t="s">
        <v>52</v>
      </c>
      <c s="37">
        <v>19</v>
      </c>
      <c s="36">
        <v>0</v>
      </c>
      <c s="36">
        <f>ROUND(G87*H87,6)</f>
      </c>
      <c r="L87" s="38">
        <v>0</v>
      </c>
      <c s="32">
        <f>ROUND(ROUND(L87,2)*ROUND(G87,3),2)</f>
      </c>
      <c s="36" t="s">
        <v>53</v>
      </c>
      <c>
        <f>(M87*21)/100</f>
      </c>
      <c t="s">
        <v>27</v>
      </c>
    </row>
    <row r="88" spans="1:5" ht="12.75">
      <c r="A88" s="35" t="s">
        <v>54</v>
      </c>
      <c r="E88" s="39" t="s">
        <v>55</v>
      </c>
    </row>
    <row r="89" spans="1:5" ht="12.75">
      <c r="A89" s="35" t="s">
        <v>56</v>
      </c>
      <c r="E89" s="40" t="s">
        <v>55</v>
      </c>
    </row>
    <row r="90" spans="1:5" ht="12.75">
      <c r="A90" t="s">
        <v>57</v>
      </c>
      <c r="E90" s="39" t="s">
        <v>5034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6.xml><?xml version="1.0" encoding="utf-8"?>
<worksheet xmlns="http://schemas.openxmlformats.org/spreadsheetml/2006/main" xmlns:r="http://schemas.openxmlformats.org/officeDocument/2006/relationships">
  <dimension ref="A1:T11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5012</v>
      </c>
      <c s="41">
        <f>Rekapitulace!C111</f>
      </c>
      <c s="20" t="s">
        <v>0</v>
      </c>
      <c t="s">
        <v>23</v>
      </c>
      <c t="s">
        <v>27</v>
      </c>
    </row>
    <row r="4" spans="1:16" ht="32" customHeight="1">
      <c r="A4" s="24" t="s">
        <v>20</v>
      </c>
      <c s="25" t="s">
        <v>28</v>
      </c>
      <c s="27" t="s">
        <v>5012</v>
      </c>
      <c r="E4" s="26" t="s">
        <v>5013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COUNTIFS(L8:L115,"=0",A8:A115,"P")+COUNTIFS(L8:L115,"",A8:A115,"P")+SUM(Q8:Q115)</f>
      </c>
    </row>
    <row r="8" spans="1:13" ht="12.75">
      <c r="A8" t="s">
        <v>44</v>
      </c>
      <c r="C8" s="28" t="s">
        <v>5037</v>
      </c>
      <c r="E8" s="30" t="s">
        <v>5036</v>
      </c>
      <c r="J8" s="29">
        <f>0+J9+J106</f>
      </c>
      <c s="29">
        <f>0+K9+K106</f>
      </c>
      <c s="29">
        <f>0+L9+L106</f>
      </c>
      <c s="29">
        <f>0+M9+M106</f>
      </c>
    </row>
    <row r="9" spans="1:13" ht="12.75">
      <c r="A9" t="s">
        <v>46</v>
      </c>
      <c r="C9" s="31" t="s">
        <v>47</v>
      </c>
      <c r="E9" s="33" t="s">
        <v>86</v>
      </c>
      <c r="J9" s="32">
        <f>0</f>
      </c>
      <c s="32">
        <f>0</f>
      </c>
      <c s="32">
        <f>0+L10+L14+L18+L22+L26+L30+L34+L38+L42+L46+L50+L54+L58+L62+L66+L70+L74+L78+L82+L86+L90+L94+L98+L102</f>
      </c>
      <c s="32">
        <f>0+M10+M14+M18+M22+M26+M30+M34+M38+M42+M46+M50+M54+M58+M62+M66+M70+M74+M78+M82+M86+M90+M94+M98+M102</f>
      </c>
    </row>
    <row r="10" spans="1:16" ht="25.5">
      <c r="A10" t="s">
        <v>49</v>
      </c>
      <c s="34" t="s">
        <v>47</v>
      </c>
      <c s="34" t="s">
        <v>2605</v>
      </c>
      <c s="35" t="s">
        <v>47</v>
      </c>
      <c s="6" t="s">
        <v>2606</v>
      </c>
      <c s="36" t="s">
        <v>89</v>
      </c>
      <c s="37">
        <v>0.385</v>
      </c>
      <c s="36">
        <v>0</v>
      </c>
      <c s="36">
        <f>ROUND(G10*H10,6)</f>
      </c>
      <c r="L10" s="38">
        <v>0</v>
      </c>
      <c s="32">
        <f>ROUND(ROUND(L10,2)*ROUND(G10,3),2)</f>
      </c>
      <c s="36" t="s">
        <v>53</v>
      </c>
      <c>
        <f>(M10*21)/100</f>
      </c>
      <c t="s">
        <v>27</v>
      </c>
    </row>
    <row r="11" spans="1:5" ht="12.75">
      <c r="A11" s="35" t="s">
        <v>54</v>
      </c>
      <c r="E11" s="39" t="s">
        <v>55</v>
      </c>
    </row>
    <row r="12" spans="1:5" ht="12.75">
      <c r="A12" s="35" t="s">
        <v>56</v>
      </c>
      <c r="E12" s="40" t="s">
        <v>55</v>
      </c>
    </row>
    <row r="13" spans="1:5" ht="63.75">
      <c r="A13" t="s">
        <v>57</v>
      </c>
      <c r="E13" s="39" t="s">
        <v>90</v>
      </c>
    </row>
    <row r="14" spans="1:16" ht="12.75">
      <c r="A14" t="s">
        <v>49</v>
      </c>
      <c s="34" t="s">
        <v>27</v>
      </c>
      <c s="34" t="s">
        <v>91</v>
      </c>
      <c s="35" t="s">
        <v>47</v>
      </c>
      <c s="6" t="s">
        <v>92</v>
      </c>
      <c s="36" t="s">
        <v>52</v>
      </c>
      <c s="37">
        <v>1</v>
      </c>
      <c s="36">
        <v>0</v>
      </c>
      <c s="36">
        <f>ROUND(G14*H14,6)</f>
      </c>
      <c r="L14" s="38">
        <v>0</v>
      </c>
      <c s="32">
        <f>ROUND(ROUND(L14,2)*ROUND(G14,3),2)</f>
      </c>
      <c s="36" t="s">
        <v>53</v>
      </c>
      <c>
        <f>(M14*21)/100</f>
      </c>
      <c t="s">
        <v>27</v>
      </c>
    </row>
    <row r="15" spans="1:5" ht="12.75">
      <c r="A15" s="35" t="s">
        <v>54</v>
      </c>
      <c r="E15" s="39" t="s">
        <v>55</v>
      </c>
    </row>
    <row r="16" spans="1:5" ht="12.75">
      <c r="A16" s="35" t="s">
        <v>56</v>
      </c>
      <c r="E16" s="40" t="s">
        <v>55</v>
      </c>
    </row>
    <row r="17" spans="1:5" ht="12.75">
      <c r="A17" t="s">
        <v>57</v>
      </c>
      <c r="E17" s="39" t="s">
        <v>93</v>
      </c>
    </row>
    <row r="18" spans="1:16" ht="12.75">
      <c r="A18" t="s">
        <v>49</v>
      </c>
      <c s="34" t="s">
        <v>26</v>
      </c>
      <c s="34" t="s">
        <v>94</v>
      </c>
      <c s="35" t="s">
        <v>47</v>
      </c>
      <c s="6" t="s">
        <v>95</v>
      </c>
      <c s="36" t="s">
        <v>96</v>
      </c>
      <c s="37">
        <v>9</v>
      </c>
      <c s="36">
        <v>0</v>
      </c>
      <c s="36">
        <f>ROUND(G18*H18,6)</f>
      </c>
      <c r="L18" s="38">
        <v>0</v>
      </c>
      <c s="32">
        <f>ROUND(ROUND(L18,2)*ROUND(G18,3),2)</f>
      </c>
      <c s="36" t="s">
        <v>53</v>
      </c>
      <c>
        <f>(M18*21)/100</f>
      </c>
      <c t="s">
        <v>27</v>
      </c>
    </row>
    <row r="19" spans="1:5" ht="12.75">
      <c r="A19" s="35" t="s">
        <v>54</v>
      </c>
      <c r="E19" s="39" t="s">
        <v>55</v>
      </c>
    </row>
    <row r="20" spans="1:5" ht="12.75">
      <c r="A20" s="35" t="s">
        <v>56</v>
      </c>
      <c r="E20" s="40" t="s">
        <v>55</v>
      </c>
    </row>
    <row r="21" spans="1:5" ht="12.75">
      <c r="A21" t="s">
        <v>57</v>
      </c>
      <c r="E21" s="39" t="s">
        <v>97</v>
      </c>
    </row>
    <row r="22" spans="1:16" ht="12.75">
      <c r="A22" t="s">
        <v>49</v>
      </c>
      <c s="34" t="s">
        <v>65</v>
      </c>
      <c s="34" t="s">
        <v>102</v>
      </c>
      <c s="35" t="s">
        <v>47</v>
      </c>
      <c s="6" t="s">
        <v>103</v>
      </c>
      <c s="36" t="s">
        <v>104</v>
      </c>
      <c s="37">
        <v>152</v>
      </c>
      <c s="36">
        <v>0</v>
      </c>
      <c s="36">
        <f>ROUND(G22*H22,6)</f>
      </c>
      <c r="L22" s="38">
        <v>0</v>
      </c>
      <c s="32">
        <f>ROUND(ROUND(L22,2)*ROUND(G22,3),2)</f>
      </c>
      <c s="36" t="s">
        <v>73</v>
      </c>
      <c>
        <f>(M22*21)/100</f>
      </c>
      <c t="s">
        <v>27</v>
      </c>
    </row>
    <row r="23" spans="1:5" ht="12.75">
      <c r="A23" s="35" t="s">
        <v>54</v>
      </c>
      <c r="E23" s="39" t="s">
        <v>55</v>
      </c>
    </row>
    <row r="24" spans="1:5" ht="12.75">
      <c r="A24" s="35" t="s">
        <v>56</v>
      </c>
      <c r="E24" s="40" t="s">
        <v>55</v>
      </c>
    </row>
    <row r="25" spans="1:5" ht="12.75">
      <c r="A25" t="s">
        <v>57</v>
      </c>
      <c r="E25" s="39" t="s">
        <v>74</v>
      </c>
    </row>
    <row r="26" spans="1:16" ht="25.5">
      <c r="A26" t="s">
        <v>49</v>
      </c>
      <c s="34" t="s">
        <v>70</v>
      </c>
      <c s="34" t="s">
        <v>106</v>
      </c>
      <c s="35" t="s">
        <v>47</v>
      </c>
      <c s="6" t="s">
        <v>5017</v>
      </c>
      <c s="36" t="s">
        <v>108</v>
      </c>
      <c s="37">
        <v>17.1</v>
      </c>
      <c s="36">
        <v>0</v>
      </c>
      <c s="36">
        <f>ROUND(G26*H26,6)</f>
      </c>
      <c r="L26" s="38">
        <v>0</v>
      </c>
      <c s="32">
        <f>ROUND(ROUND(L26,2)*ROUND(G26,3),2)</f>
      </c>
      <c s="36" t="s">
        <v>53</v>
      </c>
      <c>
        <f>(M26*21)/100</f>
      </c>
      <c t="s">
        <v>27</v>
      </c>
    </row>
    <row r="27" spans="1:5" ht="12.75">
      <c r="A27" s="35" t="s">
        <v>54</v>
      </c>
      <c r="E27" s="39" t="s">
        <v>55</v>
      </c>
    </row>
    <row r="28" spans="1:5" ht="12.75">
      <c r="A28" s="35" t="s">
        <v>56</v>
      </c>
      <c r="E28" s="40" t="s">
        <v>5038</v>
      </c>
    </row>
    <row r="29" spans="1:5" ht="63.75">
      <c r="A29" t="s">
        <v>57</v>
      </c>
      <c r="E29" s="39" t="s">
        <v>109</v>
      </c>
    </row>
    <row r="30" spans="1:16" ht="12.75">
      <c r="A30" t="s">
        <v>49</v>
      </c>
      <c s="34" t="s">
        <v>75</v>
      </c>
      <c s="34" t="s">
        <v>111</v>
      </c>
      <c s="35" t="s">
        <v>47</v>
      </c>
      <c s="6" t="s">
        <v>112</v>
      </c>
      <c s="36" t="s">
        <v>100</v>
      </c>
      <c s="37">
        <v>38</v>
      </c>
      <c s="36">
        <v>0</v>
      </c>
      <c s="36">
        <f>ROUND(G30*H30,6)</f>
      </c>
      <c r="L30" s="38">
        <v>0</v>
      </c>
      <c s="32">
        <f>ROUND(ROUND(L30,2)*ROUND(G30,3),2)</f>
      </c>
      <c s="36" t="s">
        <v>53</v>
      </c>
      <c>
        <f>(M30*21)/100</f>
      </c>
      <c t="s">
        <v>27</v>
      </c>
    </row>
    <row r="31" spans="1:5" ht="12.75">
      <c r="A31" s="35" t="s">
        <v>54</v>
      </c>
      <c r="E31" s="39" t="s">
        <v>55</v>
      </c>
    </row>
    <row r="32" spans="1:5" ht="12.75">
      <c r="A32" s="35" t="s">
        <v>56</v>
      </c>
      <c r="E32" s="40" t="s">
        <v>5039</v>
      </c>
    </row>
    <row r="33" spans="1:5" ht="25.5">
      <c r="A33" t="s">
        <v>57</v>
      </c>
      <c r="E33" s="39" t="s">
        <v>113</v>
      </c>
    </row>
    <row r="34" spans="1:16" ht="25.5">
      <c r="A34" t="s">
        <v>49</v>
      </c>
      <c s="34" t="s">
        <v>110</v>
      </c>
      <c s="34" t="s">
        <v>120</v>
      </c>
      <c s="35" t="s">
        <v>47</v>
      </c>
      <c s="6" t="s">
        <v>1938</v>
      </c>
      <c s="36" t="s">
        <v>108</v>
      </c>
      <c s="37">
        <v>266.2</v>
      </c>
      <c s="36">
        <v>0</v>
      </c>
      <c s="36">
        <f>ROUND(G34*H34,6)</f>
      </c>
      <c r="L34" s="38">
        <v>0</v>
      </c>
      <c s="32">
        <f>ROUND(ROUND(L34,2)*ROUND(G34,3),2)</f>
      </c>
      <c s="36" t="s">
        <v>53</v>
      </c>
      <c>
        <f>(M34*21)/100</f>
      </c>
      <c t="s">
        <v>27</v>
      </c>
    </row>
    <row r="35" spans="1:5" ht="12.75">
      <c r="A35" s="35" t="s">
        <v>54</v>
      </c>
      <c r="E35" s="39" t="s">
        <v>55</v>
      </c>
    </row>
    <row r="36" spans="1:5" ht="12.75">
      <c r="A36" s="35" t="s">
        <v>56</v>
      </c>
      <c r="E36" s="40" t="s">
        <v>5040</v>
      </c>
    </row>
    <row r="37" spans="1:5" ht="229.5">
      <c r="A37" t="s">
        <v>57</v>
      </c>
      <c r="E37" s="39" t="s">
        <v>1940</v>
      </c>
    </row>
    <row r="38" spans="1:16" ht="12.75">
      <c r="A38" t="s">
        <v>49</v>
      </c>
      <c s="34" t="s">
        <v>114</v>
      </c>
      <c s="34" t="s">
        <v>132</v>
      </c>
      <c s="35" t="s">
        <v>47</v>
      </c>
      <c s="6" t="s">
        <v>133</v>
      </c>
      <c s="36" t="s">
        <v>104</v>
      </c>
      <c s="37">
        <v>412</v>
      </c>
      <c s="36">
        <v>0</v>
      </c>
      <c s="36">
        <f>ROUND(G38*H38,6)</f>
      </c>
      <c r="L38" s="38">
        <v>0</v>
      </c>
      <c s="32">
        <f>ROUND(ROUND(L38,2)*ROUND(G38,3),2)</f>
      </c>
      <c s="36" t="s">
        <v>73</v>
      </c>
      <c>
        <f>(M38*21)/100</f>
      </c>
      <c t="s">
        <v>27</v>
      </c>
    </row>
    <row r="39" spans="1:5" ht="12.75">
      <c r="A39" s="35" t="s">
        <v>54</v>
      </c>
      <c r="E39" s="39" t="s">
        <v>55</v>
      </c>
    </row>
    <row r="40" spans="1:5" ht="12.75">
      <c r="A40" s="35" t="s">
        <v>56</v>
      </c>
      <c r="E40" s="40" t="s">
        <v>55</v>
      </c>
    </row>
    <row r="41" spans="1:5" ht="25.5">
      <c r="A41" t="s">
        <v>57</v>
      </c>
      <c r="E41" s="39" t="s">
        <v>134</v>
      </c>
    </row>
    <row r="42" spans="1:16" ht="12.75">
      <c r="A42" t="s">
        <v>49</v>
      </c>
      <c s="34" t="s">
        <v>119</v>
      </c>
      <c s="34" t="s">
        <v>136</v>
      </c>
      <c s="35" t="s">
        <v>47</v>
      </c>
      <c s="6" t="s">
        <v>137</v>
      </c>
      <c s="36" t="s">
        <v>108</v>
      </c>
      <c s="37">
        <v>266.2</v>
      </c>
      <c s="36">
        <v>0</v>
      </c>
      <c s="36">
        <f>ROUND(G42*H42,6)</f>
      </c>
      <c r="L42" s="38">
        <v>0</v>
      </c>
      <c s="32">
        <f>ROUND(ROUND(L42,2)*ROUND(G42,3),2)</f>
      </c>
      <c s="36" t="s">
        <v>53</v>
      </c>
      <c>
        <f>(M42*21)/100</f>
      </c>
      <c t="s">
        <v>27</v>
      </c>
    </row>
    <row r="43" spans="1:5" ht="12.75">
      <c r="A43" s="35" t="s">
        <v>54</v>
      </c>
      <c r="E43" s="39" t="s">
        <v>55</v>
      </c>
    </row>
    <row r="44" spans="1:5" ht="12.75">
      <c r="A44" s="35" t="s">
        <v>56</v>
      </c>
      <c r="E44" s="40" t="s">
        <v>5040</v>
      </c>
    </row>
    <row r="45" spans="1:5" ht="153">
      <c r="A45" t="s">
        <v>57</v>
      </c>
      <c r="E45" s="39" t="s">
        <v>139</v>
      </c>
    </row>
    <row r="46" spans="1:16" ht="12.75">
      <c r="A46" t="s">
        <v>49</v>
      </c>
      <c s="34" t="s">
        <v>123</v>
      </c>
      <c s="34" t="s">
        <v>141</v>
      </c>
      <c s="35" t="s">
        <v>47</v>
      </c>
      <c s="6" t="s">
        <v>142</v>
      </c>
      <c s="36" t="s">
        <v>100</v>
      </c>
      <c s="37">
        <v>222</v>
      </c>
      <c s="36">
        <v>0</v>
      </c>
      <c s="36">
        <f>ROUND(G46*H46,6)</f>
      </c>
      <c r="L46" s="38">
        <v>0</v>
      </c>
      <c s="32">
        <f>ROUND(ROUND(L46,2)*ROUND(G46,3),2)</f>
      </c>
      <c s="36" t="s">
        <v>73</v>
      </c>
      <c>
        <f>(M46*21)/100</f>
      </c>
      <c t="s">
        <v>27</v>
      </c>
    </row>
    <row r="47" spans="1:5" ht="12.75">
      <c r="A47" s="35" t="s">
        <v>54</v>
      </c>
      <c r="E47" s="39" t="s">
        <v>55</v>
      </c>
    </row>
    <row r="48" spans="1:5" ht="12.75">
      <c r="A48" s="35" t="s">
        <v>56</v>
      </c>
      <c r="E48" s="40" t="s">
        <v>5041</v>
      </c>
    </row>
    <row r="49" spans="1:5" ht="12.75">
      <c r="A49" t="s">
        <v>57</v>
      </c>
      <c r="E49" s="39" t="s">
        <v>144</v>
      </c>
    </row>
    <row r="50" spans="1:16" ht="25.5">
      <c r="A50" t="s">
        <v>49</v>
      </c>
      <c s="34" t="s">
        <v>127</v>
      </c>
      <c s="34" t="s">
        <v>146</v>
      </c>
      <c s="35" t="s">
        <v>47</v>
      </c>
      <c s="6" t="s">
        <v>147</v>
      </c>
      <c s="36" t="s">
        <v>52</v>
      </c>
      <c s="37">
        <v>4</v>
      </c>
      <c s="36">
        <v>0</v>
      </c>
      <c s="36">
        <f>ROUND(G50*H50,6)</f>
      </c>
      <c r="L50" s="38">
        <v>0</v>
      </c>
      <c s="32">
        <f>ROUND(ROUND(L50,2)*ROUND(G50,3),2)</f>
      </c>
      <c s="36" t="s">
        <v>73</v>
      </c>
      <c>
        <f>(M50*21)/100</f>
      </c>
      <c t="s">
        <v>27</v>
      </c>
    </row>
    <row r="51" spans="1:5" ht="12.75">
      <c r="A51" s="35" t="s">
        <v>54</v>
      </c>
      <c r="E51" s="39" t="s">
        <v>55</v>
      </c>
    </row>
    <row r="52" spans="1:5" ht="12.75">
      <c r="A52" s="35" t="s">
        <v>56</v>
      </c>
      <c r="E52" s="40" t="s">
        <v>55</v>
      </c>
    </row>
    <row r="53" spans="1:5" ht="38.25">
      <c r="A53" t="s">
        <v>57</v>
      </c>
      <c r="E53" s="39" t="s">
        <v>148</v>
      </c>
    </row>
    <row r="54" spans="1:16" ht="12.75">
      <c r="A54" t="s">
        <v>49</v>
      </c>
      <c s="34" t="s">
        <v>131</v>
      </c>
      <c s="34" t="s">
        <v>184</v>
      </c>
      <c s="35" t="s">
        <v>47</v>
      </c>
      <c s="6" t="s">
        <v>5042</v>
      </c>
      <c s="36" t="s">
        <v>104</v>
      </c>
      <c s="37">
        <v>25</v>
      </c>
      <c s="36">
        <v>0</v>
      </c>
      <c s="36">
        <f>ROUND(G54*H54,6)</f>
      </c>
      <c r="L54" s="38">
        <v>0</v>
      </c>
      <c s="32">
        <f>ROUND(ROUND(L54,2)*ROUND(G54,3),2)</f>
      </c>
      <c s="36" t="s">
        <v>53</v>
      </c>
      <c>
        <f>(M54*21)/100</f>
      </c>
      <c t="s">
        <v>27</v>
      </c>
    </row>
    <row r="55" spans="1:5" ht="12.75">
      <c r="A55" s="35" t="s">
        <v>54</v>
      </c>
      <c r="E55" s="39" t="s">
        <v>55</v>
      </c>
    </row>
    <row r="56" spans="1:5" ht="12.75">
      <c r="A56" s="35" t="s">
        <v>56</v>
      </c>
      <c r="E56" s="40" t="s">
        <v>55</v>
      </c>
    </row>
    <row r="57" spans="1:5" ht="38.25">
      <c r="A57" t="s">
        <v>57</v>
      </c>
      <c r="E57" s="39" t="s">
        <v>1012</v>
      </c>
    </row>
    <row r="58" spans="1:16" ht="12.75">
      <c r="A58" t="s">
        <v>49</v>
      </c>
      <c s="34" t="s">
        <v>135</v>
      </c>
      <c s="34" t="s">
        <v>5022</v>
      </c>
      <c s="35" t="s">
        <v>47</v>
      </c>
      <c s="6" t="s">
        <v>5023</v>
      </c>
      <c s="36" t="s">
        <v>104</v>
      </c>
      <c s="37">
        <v>676</v>
      </c>
      <c s="36">
        <v>0</v>
      </c>
      <c s="36">
        <f>ROUND(G58*H58,6)</f>
      </c>
      <c r="L58" s="38">
        <v>0</v>
      </c>
      <c s="32">
        <f>ROUND(ROUND(L58,2)*ROUND(G58,3),2)</f>
      </c>
      <c s="36" t="s">
        <v>53</v>
      </c>
      <c>
        <f>(M58*21)/100</f>
      </c>
      <c t="s">
        <v>27</v>
      </c>
    </row>
    <row r="59" spans="1:5" ht="12.75">
      <c r="A59" s="35" t="s">
        <v>54</v>
      </c>
      <c r="E59" s="39" t="s">
        <v>55</v>
      </c>
    </row>
    <row r="60" spans="1:5" ht="12.75">
      <c r="A60" s="35" t="s">
        <v>56</v>
      </c>
      <c r="E60" s="40" t="s">
        <v>55</v>
      </c>
    </row>
    <row r="61" spans="1:5" ht="38.25">
      <c r="A61" t="s">
        <v>57</v>
      </c>
      <c r="E61" s="39" t="s">
        <v>1768</v>
      </c>
    </row>
    <row r="62" spans="1:16" ht="12.75">
      <c r="A62" t="s">
        <v>49</v>
      </c>
      <c s="34" t="s">
        <v>140</v>
      </c>
      <c s="34" t="s">
        <v>5043</v>
      </c>
      <c s="35" t="s">
        <v>47</v>
      </c>
      <c s="6" t="s">
        <v>863</v>
      </c>
      <c s="36" t="s">
        <v>108</v>
      </c>
      <c s="37">
        <v>1.78</v>
      </c>
      <c s="36">
        <v>0</v>
      </c>
      <c s="36">
        <f>ROUND(G62*H62,6)</f>
      </c>
      <c r="L62" s="38">
        <v>0</v>
      </c>
      <c s="32">
        <f>ROUND(ROUND(L62,2)*ROUND(G62,3),2)</f>
      </c>
      <c s="36" t="s">
        <v>73</v>
      </c>
      <c>
        <f>(M62*21)/100</f>
      </c>
      <c t="s">
        <v>27</v>
      </c>
    </row>
    <row r="63" spans="1:5" ht="12.75">
      <c r="A63" s="35" t="s">
        <v>54</v>
      </c>
      <c r="E63" s="39" t="s">
        <v>55</v>
      </c>
    </row>
    <row r="64" spans="1:5" ht="12.75">
      <c r="A64" s="35" t="s">
        <v>56</v>
      </c>
      <c r="E64" s="40" t="s">
        <v>55</v>
      </c>
    </row>
    <row r="65" spans="1:5" ht="12.75">
      <c r="A65" t="s">
        <v>57</v>
      </c>
      <c r="E65" s="39" t="s">
        <v>74</v>
      </c>
    </row>
    <row r="66" spans="1:16" ht="12.75">
      <c r="A66" t="s">
        <v>49</v>
      </c>
      <c s="34" t="s">
        <v>145</v>
      </c>
      <c s="34" t="s">
        <v>192</v>
      </c>
      <c s="35" t="s">
        <v>47</v>
      </c>
      <c s="6" t="s">
        <v>193</v>
      </c>
      <c s="36" t="s">
        <v>52</v>
      </c>
      <c s="37">
        <v>69</v>
      </c>
      <c s="36">
        <v>0</v>
      </c>
      <c s="36">
        <f>ROUND(G66*H66,6)</f>
      </c>
      <c r="L66" s="38">
        <v>0</v>
      </c>
      <c s="32">
        <f>ROUND(ROUND(L66,2)*ROUND(G66,3),2)</f>
      </c>
      <c s="36" t="s">
        <v>73</v>
      </c>
      <c>
        <f>(M66*21)/100</f>
      </c>
      <c t="s">
        <v>27</v>
      </c>
    </row>
    <row r="67" spans="1:5" ht="12.75">
      <c r="A67" s="35" t="s">
        <v>54</v>
      </c>
      <c r="E67" s="39" t="s">
        <v>55</v>
      </c>
    </row>
    <row r="68" spans="1:5" ht="12.75">
      <c r="A68" s="35" t="s">
        <v>56</v>
      </c>
      <c r="E68" s="40" t="s">
        <v>55</v>
      </c>
    </row>
    <row r="69" spans="1:5" ht="12.75">
      <c r="A69" t="s">
        <v>57</v>
      </c>
      <c r="E69" s="39" t="s">
        <v>74</v>
      </c>
    </row>
    <row r="70" spans="1:16" ht="12.75">
      <c r="A70" t="s">
        <v>49</v>
      </c>
      <c s="34" t="s">
        <v>149</v>
      </c>
      <c s="34" t="s">
        <v>188</v>
      </c>
      <c s="35" t="s">
        <v>47</v>
      </c>
      <c s="6" t="s">
        <v>5044</v>
      </c>
      <c s="36" t="s">
        <v>52</v>
      </c>
      <c s="37">
        <v>60</v>
      </c>
      <c s="36">
        <v>0</v>
      </c>
      <c s="36">
        <f>ROUND(G70*H70,6)</f>
      </c>
      <c r="L70" s="38">
        <v>0</v>
      </c>
      <c s="32">
        <f>ROUND(ROUND(L70,2)*ROUND(G70,3),2)</f>
      </c>
      <c s="36" t="s">
        <v>53</v>
      </c>
      <c>
        <f>(M70*21)/100</f>
      </c>
      <c t="s">
        <v>27</v>
      </c>
    </row>
    <row r="71" spans="1:5" ht="12.75">
      <c r="A71" s="35" t="s">
        <v>54</v>
      </c>
      <c r="E71" s="39" t="s">
        <v>55</v>
      </c>
    </row>
    <row r="72" spans="1:5" ht="12.75">
      <c r="A72" s="35" t="s">
        <v>56</v>
      </c>
      <c r="E72" s="40" t="s">
        <v>55</v>
      </c>
    </row>
    <row r="73" spans="1:5" ht="12.75">
      <c r="A73" t="s">
        <v>57</v>
      </c>
      <c r="E73" s="39" t="s">
        <v>5045</v>
      </c>
    </row>
    <row r="74" spans="1:16" ht="12.75">
      <c r="A74" t="s">
        <v>49</v>
      </c>
      <c s="34" t="s">
        <v>153</v>
      </c>
      <c s="34" t="s">
        <v>5026</v>
      </c>
      <c s="35" t="s">
        <v>47</v>
      </c>
      <c s="6" t="s">
        <v>5027</v>
      </c>
      <c s="36" t="s">
        <v>104</v>
      </c>
      <c s="37">
        <v>676</v>
      </c>
      <c s="36">
        <v>0</v>
      </c>
      <c s="36">
        <f>ROUND(G74*H74,6)</f>
      </c>
      <c r="L74" s="38">
        <v>0</v>
      </c>
      <c s="32">
        <f>ROUND(ROUND(L74,2)*ROUND(G74,3),2)</f>
      </c>
      <c s="36" t="s">
        <v>53</v>
      </c>
      <c>
        <f>(M74*21)/100</f>
      </c>
      <c t="s">
        <v>27</v>
      </c>
    </row>
    <row r="75" spans="1:5" ht="12.75">
      <c r="A75" s="35" t="s">
        <v>54</v>
      </c>
      <c r="E75" s="39" t="s">
        <v>55</v>
      </c>
    </row>
    <row r="76" spans="1:5" ht="12.75">
      <c r="A76" s="35" t="s">
        <v>56</v>
      </c>
      <c r="E76" s="40" t="s">
        <v>55</v>
      </c>
    </row>
    <row r="77" spans="1:5" ht="25.5">
      <c r="A77" t="s">
        <v>57</v>
      </c>
      <c r="E77" s="39" t="s">
        <v>5028</v>
      </c>
    </row>
    <row r="78" spans="1:16" ht="25.5">
      <c r="A78" t="s">
        <v>49</v>
      </c>
      <c s="34" t="s">
        <v>157</v>
      </c>
      <c s="34" t="s">
        <v>5029</v>
      </c>
      <c s="35" t="s">
        <v>47</v>
      </c>
      <c s="6" t="s">
        <v>5030</v>
      </c>
      <c s="36" t="s">
        <v>104</v>
      </c>
      <c s="37">
        <v>50</v>
      </c>
      <c s="36">
        <v>0</v>
      </c>
      <c s="36">
        <f>ROUND(G78*H78,6)</f>
      </c>
      <c r="L78" s="38">
        <v>0</v>
      </c>
      <c s="32">
        <f>ROUND(ROUND(L78,2)*ROUND(G78,3),2)</f>
      </c>
      <c s="36" t="s">
        <v>73</v>
      </c>
      <c>
        <f>(M78*21)/100</f>
      </c>
      <c t="s">
        <v>27</v>
      </c>
    </row>
    <row r="79" spans="1:5" ht="12.75">
      <c r="A79" s="35" t="s">
        <v>54</v>
      </c>
      <c r="E79" s="39" t="s">
        <v>55</v>
      </c>
    </row>
    <row r="80" spans="1:5" ht="12.75">
      <c r="A80" s="35" t="s">
        <v>56</v>
      </c>
      <c r="E80" s="40" t="s">
        <v>55</v>
      </c>
    </row>
    <row r="81" spans="1:5" ht="25.5">
      <c r="A81" t="s">
        <v>57</v>
      </c>
      <c r="E81" s="39" t="s">
        <v>5031</v>
      </c>
    </row>
    <row r="82" spans="1:16" ht="25.5">
      <c r="A82" t="s">
        <v>49</v>
      </c>
      <c s="34" t="s">
        <v>161</v>
      </c>
      <c s="34" t="s">
        <v>641</v>
      </c>
      <c s="35" t="s">
        <v>47</v>
      </c>
      <c s="6" t="s">
        <v>642</v>
      </c>
      <c s="36" t="s">
        <v>104</v>
      </c>
      <c s="37">
        <v>50</v>
      </c>
      <c s="36">
        <v>0</v>
      </c>
      <c s="36">
        <f>ROUND(G82*H82,6)</f>
      </c>
      <c r="L82" s="38">
        <v>0</v>
      </c>
      <c s="32">
        <f>ROUND(ROUND(L82,2)*ROUND(G82,3),2)</f>
      </c>
      <c s="36" t="s">
        <v>73</v>
      </c>
      <c>
        <f>(M82*21)/100</f>
      </c>
      <c t="s">
        <v>27</v>
      </c>
    </row>
    <row r="83" spans="1:5" ht="12.75">
      <c r="A83" s="35" t="s">
        <v>54</v>
      </c>
      <c r="E83" s="39" t="s">
        <v>55</v>
      </c>
    </row>
    <row r="84" spans="1:5" ht="12.75">
      <c r="A84" s="35" t="s">
        <v>56</v>
      </c>
      <c r="E84" s="40" t="s">
        <v>55</v>
      </c>
    </row>
    <row r="85" spans="1:5" ht="63.75">
      <c r="A85" t="s">
        <v>57</v>
      </c>
      <c r="E85" s="39" t="s">
        <v>303</v>
      </c>
    </row>
    <row r="86" spans="1:16" ht="12.75">
      <c r="A86" t="s">
        <v>49</v>
      </c>
      <c s="34" t="s">
        <v>165</v>
      </c>
      <c s="34" t="s">
        <v>5046</v>
      </c>
      <c s="35" t="s">
        <v>47</v>
      </c>
      <c s="6" t="s">
        <v>5047</v>
      </c>
      <c s="36" t="s">
        <v>297</v>
      </c>
      <c s="37">
        <v>0.375</v>
      </c>
      <c s="36">
        <v>0</v>
      </c>
      <c s="36">
        <f>ROUND(G86*H86,6)</f>
      </c>
      <c r="L86" s="38">
        <v>0</v>
      </c>
      <c s="32">
        <f>ROUND(ROUND(L86,2)*ROUND(G86,3),2)</f>
      </c>
      <c s="36" t="s">
        <v>73</v>
      </c>
      <c>
        <f>(M86*21)/100</f>
      </c>
      <c t="s">
        <v>27</v>
      </c>
    </row>
    <row r="87" spans="1:5" ht="12.75">
      <c r="A87" s="35" t="s">
        <v>54</v>
      </c>
      <c r="E87" s="39" t="s">
        <v>55</v>
      </c>
    </row>
    <row r="88" spans="1:5" ht="12.75">
      <c r="A88" s="35" t="s">
        <v>56</v>
      </c>
      <c r="E88" s="40" t="s">
        <v>55</v>
      </c>
    </row>
    <row r="89" spans="1:5" ht="12.75">
      <c r="A89" t="s">
        <v>57</v>
      </c>
      <c r="E89" s="39" t="s">
        <v>74</v>
      </c>
    </row>
    <row r="90" spans="1:16" ht="12.75">
      <c r="A90" t="s">
        <v>49</v>
      </c>
      <c s="34" t="s">
        <v>168</v>
      </c>
      <c s="34" t="s">
        <v>5048</v>
      </c>
      <c s="35" t="s">
        <v>47</v>
      </c>
      <c s="6" t="s">
        <v>5049</v>
      </c>
      <c s="36" t="s">
        <v>52</v>
      </c>
      <c s="37">
        <v>2</v>
      </c>
      <c s="36">
        <v>0</v>
      </c>
      <c s="36">
        <f>ROUND(G90*H90,6)</f>
      </c>
      <c r="L90" s="38">
        <v>0</v>
      </c>
      <c s="32">
        <f>ROUND(ROUND(L90,2)*ROUND(G90,3),2)</f>
      </c>
      <c s="36" t="s">
        <v>73</v>
      </c>
      <c>
        <f>(M90*21)/100</f>
      </c>
      <c t="s">
        <v>27</v>
      </c>
    </row>
    <row r="91" spans="1:5" ht="12.75">
      <c r="A91" s="35" t="s">
        <v>54</v>
      </c>
      <c r="E91" s="39" t="s">
        <v>55</v>
      </c>
    </row>
    <row r="92" spans="1:5" ht="12.75">
      <c r="A92" s="35" t="s">
        <v>56</v>
      </c>
      <c r="E92" s="40" t="s">
        <v>55</v>
      </c>
    </row>
    <row r="93" spans="1:5" ht="12.75">
      <c r="A93" t="s">
        <v>57</v>
      </c>
      <c r="E93" s="39" t="s">
        <v>74</v>
      </c>
    </row>
    <row r="94" spans="1:16" ht="12.75">
      <c r="A94" t="s">
        <v>49</v>
      </c>
      <c s="34" t="s">
        <v>171</v>
      </c>
      <c s="34" t="s">
        <v>5050</v>
      </c>
      <c s="35" t="s">
        <v>47</v>
      </c>
      <c s="6" t="s">
        <v>5051</v>
      </c>
      <c s="36" t="s">
        <v>52</v>
      </c>
      <c s="37">
        <v>2</v>
      </c>
      <c s="36">
        <v>0</v>
      </c>
      <c s="36">
        <f>ROUND(G94*H94,6)</f>
      </c>
      <c r="L94" s="38">
        <v>0</v>
      </c>
      <c s="32">
        <f>ROUND(ROUND(L94,2)*ROUND(G94,3),2)</f>
      </c>
      <c s="36" t="s">
        <v>73</v>
      </c>
      <c>
        <f>(M94*21)/100</f>
      </c>
      <c t="s">
        <v>27</v>
      </c>
    </row>
    <row r="95" spans="1:5" ht="12.75">
      <c r="A95" s="35" t="s">
        <v>54</v>
      </c>
      <c r="E95" s="39" t="s">
        <v>55</v>
      </c>
    </row>
    <row r="96" spans="1:5" ht="12.75">
      <c r="A96" s="35" t="s">
        <v>56</v>
      </c>
      <c r="E96" s="40" t="s">
        <v>55</v>
      </c>
    </row>
    <row r="97" spans="1:5" ht="12.75">
      <c r="A97" t="s">
        <v>57</v>
      </c>
      <c r="E97" s="39" t="s">
        <v>74</v>
      </c>
    </row>
    <row r="98" spans="1:16" ht="12.75">
      <c r="A98" t="s">
        <v>49</v>
      </c>
      <c s="34" t="s">
        <v>174</v>
      </c>
      <c s="34" t="s">
        <v>251</v>
      </c>
      <c s="35" t="s">
        <v>47</v>
      </c>
      <c s="6" t="s">
        <v>252</v>
      </c>
      <c s="36" t="s">
        <v>1790</v>
      </c>
      <c s="37">
        <v>256</v>
      </c>
      <c s="36">
        <v>0</v>
      </c>
      <c s="36">
        <f>ROUND(G98*H98,6)</f>
      </c>
      <c r="L98" s="38">
        <v>0</v>
      </c>
      <c s="32">
        <f>ROUND(ROUND(L98,2)*ROUND(G98,3),2)</f>
      </c>
      <c s="36" t="s">
        <v>53</v>
      </c>
      <c>
        <f>(M98*21)/100</f>
      </c>
      <c t="s">
        <v>27</v>
      </c>
    </row>
    <row r="99" spans="1:5" ht="12.75">
      <c r="A99" s="35" t="s">
        <v>54</v>
      </c>
      <c r="E99" s="39" t="s">
        <v>55</v>
      </c>
    </row>
    <row r="100" spans="1:5" ht="12.75">
      <c r="A100" s="35" t="s">
        <v>56</v>
      </c>
      <c r="E100" s="40" t="s">
        <v>892</v>
      </c>
    </row>
    <row r="101" spans="1:5" ht="38.25">
      <c r="A101" t="s">
        <v>57</v>
      </c>
      <c r="E101" s="39" t="s">
        <v>5052</v>
      </c>
    </row>
    <row r="102" spans="1:16" ht="12.75">
      <c r="A102" t="s">
        <v>49</v>
      </c>
      <c s="34" t="s">
        <v>177</v>
      </c>
      <c s="34" t="s">
        <v>256</v>
      </c>
      <c s="35" t="s">
        <v>47</v>
      </c>
      <c s="6" t="s">
        <v>257</v>
      </c>
      <c s="36" t="s">
        <v>284</v>
      </c>
      <c s="37">
        <v>32</v>
      </c>
      <c s="36">
        <v>0</v>
      </c>
      <c s="36">
        <f>ROUND(G102*H102,6)</f>
      </c>
      <c r="L102" s="38">
        <v>0</v>
      </c>
      <c s="32">
        <f>ROUND(ROUND(L102,2)*ROUND(G102,3),2)</f>
      </c>
      <c s="36" t="s">
        <v>53</v>
      </c>
      <c>
        <f>(M102*21)/100</f>
      </c>
      <c t="s">
        <v>27</v>
      </c>
    </row>
    <row r="103" spans="1:5" ht="12.75">
      <c r="A103" s="35" t="s">
        <v>54</v>
      </c>
      <c r="E103" s="39" t="s">
        <v>55</v>
      </c>
    </row>
    <row r="104" spans="1:5" ht="12.75">
      <c r="A104" s="35" t="s">
        <v>56</v>
      </c>
      <c r="E104" s="40" t="s">
        <v>892</v>
      </c>
    </row>
    <row r="105" spans="1:5" ht="38.25">
      <c r="A105" t="s">
        <v>57</v>
      </c>
      <c r="E105" s="39" t="s">
        <v>5053</v>
      </c>
    </row>
    <row r="106" spans="1:13" ht="12.75">
      <c r="A106" t="s">
        <v>46</v>
      </c>
      <c r="C106" s="31" t="s">
        <v>20</v>
      </c>
      <c r="E106" s="33" t="s">
        <v>578</v>
      </c>
      <c r="J106" s="32">
        <f>0</f>
      </c>
      <c s="32">
        <f>0</f>
      </c>
      <c s="32">
        <f>0+L107+L111+L115</f>
      </c>
      <c s="32">
        <f>0+M107+M111+M115</f>
      </c>
    </row>
    <row r="107" spans="1:16" ht="12.75">
      <c r="A107" t="s">
        <v>49</v>
      </c>
      <c s="34" t="s">
        <v>157</v>
      </c>
      <c s="34" t="s">
        <v>66</v>
      </c>
      <c s="35" t="s">
        <v>47</v>
      </c>
      <c s="6" t="s">
        <v>614</v>
      </c>
      <c s="36" t="s">
        <v>68</v>
      </c>
      <c s="37">
        <v>40</v>
      </c>
      <c s="36">
        <v>0</v>
      </c>
      <c s="36">
        <f>ROUND(G107*H107,6)</f>
      </c>
      <c r="L107" s="38">
        <v>0</v>
      </c>
      <c s="32">
        <f>ROUND(ROUND(L107,2)*ROUND(G107,3),2)</f>
      </c>
      <c s="36" t="s">
        <v>53</v>
      </c>
      <c>
        <f>(M107*21)/100</f>
      </c>
      <c t="s">
        <v>27</v>
      </c>
    </row>
    <row r="108" spans="1:5" ht="12.75">
      <c r="A108" s="35" t="s">
        <v>54</v>
      </c>
      <c r="E108" s="39" t="s">
        <v>55</v>
      </c>
    </row>
    <row r="109" spans="1:5" ht="12.75">
      <c r="A109" s="35" t="s">
        <v>56</v>
      </c>
      <c r="E109" s="40" t="s">
        <v>55</v>
      </c>
    </row>
    <row r="110" spans="1:5" ht="12.75">
      <c r="A110" t="s">
        <v>57</v>
      </c>
      <c r="E110" s="39" t="s">
        <v>69</v>
      </c>
    </row>
    <row r="111" spans="1:16" ht="12.75">
      <c r="A111" t="s">
        <v>49</v>
      </c>
      <c s="34" t="s">
        <v>161</v>
      </c>
      <c s="34" t="s">
        <v>912</v>
      </c>
      <c s="35" t="s">
        <v>47</v>
      </c>
      <c s="6" t="s">
        <v>913</v>
      </c>
      <c s="36" t="s">
        <v>68</v>
      </c>
      <c s="37">
        <v>42</v>
      </c>
      <c s="36">
        <v>0</v>
      </c>
      <c s="36">
        <f>ROUND(G111*H111,6)</f>
      </c>
      <c r="L111" s="38">
        <v>0</v>
      </c>
      <c s="32">
        <f>ROUND(ROUND(L111,2)*ROUND(G111,3),2)</f>
      </c>
      <c s="36" t="s">
        <v>53</v>
      </c>
      <c>
        <f>(M111*21)/100</f>
      </c>
      <c t="s">
        <v>27</v>
      </c>
    </row>
    <row r="112" spans="1:5" ht="12.75">
      <c r="A112" s="35" t="s">
        <v>54</v>
      </c>
      <c r="E112" s="39" t="s">
        <v>55</v>
      </c>
    </row>
    <row r="113" spans="1:5" ht="12.75">
      <c r="A113" s="35" t="s">
        <v>56</v>
      </c>
      <c r="E113" s="40" t="s">
        <v>55</v>
      </c>
    </row>
    <row r="114" spans="1:5" ht="63.75">
      <c r="A114" t="s">
        <v>57</v>
      </c>
      <c r="E114" s="39" t="s">
        <v>914</v>
      </c>
    </row>
    <row r="115" spans="1:16" ht="12.75">
      <c r="A115" t="s">
        <v>49</v>
      </c>
      <c s="34" t="s">
        <v>180</v>
      </c>
      <c s="34" t="s">
        <v>5032</v>
      </c>
      <c s="35" t="s">
        <v>47</v>
      </c>
      <c s="6" t="s">
        <v>5033</v>
      </c>
      <c s="36" t="s">
        <v>52</v>
      </c>
      <c s="37">
        <v>21</v>
      </c>
      <c s="36">
        <v>0</v>
      </c>
      <c s="36">
        <f>ROUND(G115*H115,6)</f>
      </c>
      <c r="L115" s="38">
        <v>0</v>
      </c>
      <c s="32">
        <f>ROUND(ROUND(L115,2)*ROUND(G115,3),2)</f>
      </c>
      <c s="36" t="s">
        <v>53</v>
      </c>
      <c>
        <f>(M115*21)/100</f>
      </c>
      <c t="s">
        <v>27</v>
      </c>
    </row>
    <row r="116" spans="1:5" ht="12.75">
      <c r="A116" s="35" t="s">
        <v>54</v>
      </c>
      <c r="E116" s="39" t="s">
        <v>55</v>
      </c>
    </row>
    <row r="117" spans="1:5" ht="12.75">
      <c r="A117" s="35" t="s">
        <v>56</v>
      </c>
      <c r="E117" s="40" t="s">
        <v>55</v>
      </c>
    </row>
    <row r="118" spans="1:5" ht="12.75">
      <c r="A118" t="s">
        <v>57</v>
      </c>
      <c r="E118" s="39" t="s">
        <v>5034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7.xml><?xml version="1.0" encoding="utf-8"?>
<worksheet xmlns="http://schemas.openxmlformats.org/spreadsheetml/2006/main" xmlns:r="http://schemas.openxmlformats.org/officeDocument/2006/relationships">
  <dimension ref="A1:T6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5012</v>
      </c>
      <c s="41">
        <f>Rekapitulace!C111</f>
      </c>
      <c s="20" t="s">
        <v>0</v>
      </c>
      <c t="s">
        <v>23</v>
      </c>
      <c t="s">
        <v>27</v>
      </c>
    </row>
    <row r="4" spans="1:16" ht="32" customHeight="1">
      <c r="A4" s="24" t="s">
        <v>20</v>
      </c>
      <c s="25" t="s">
        <v>28</v>
      </c>
      <c s="27" t="s">
        <v>5012</v>
      </c>
      <c r="E4" s="26" t="s">
        <v>5013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COUNTIFS(L8:L59,"=0",A8:A59,"P")+COUNTIFS(L8:L59,"",A8:A59,"P")+SUM(Q8:Q59)</f>
      </c>
    </row>
    <row r="8" spans="1:13" ht="12.75">
      <c r="A8" t="s">
        <v>44</v>
      </c>
      <c r="C8" s="28" t="s">
        <v>5056</v>
      </c>
      <c r="E8" s="30" t="s">
        <v>5055</v>
      </c>
      <c r="J8" s="29">
        <f>0+J9+J54</f>
      </c>
      <c s="29">
        <f>0+K9+K54</f>
      </c>
      <c s="29">
        <f>0+L9+L54</f>
      </c>
      <c s="29">
        <f>0+M9+M54</f>
      </c>
    </row>
    <row r="9" spans="1:13" ht="12.75">
      <c r="A9" t="s">
        <v>46</v>
      </c>
      <c r="C9" s="31" t="s">
        <v>47</v>
      </c>
      <c r="E9" s="33" t="s">
        <v>86</v>
      </c>
      <c r="J9" s="32">
        <f>0</f>
      </c>
      <c s="32">
        <f>0</f>
      </c>
      <c s="32">
        <f>0+L10+L14+L18+L22+L26+L30+L34+L38+L42+L46+L50</f>
      </c>
      <c s="32">
        <f>0+M10+M14+M18+M22+M26+M30+M34+M38+M42+M46+M50</f>
      </c>
    </row>
    <row r="10" spans="1:16" ht="25.5">
      <c r="A10" t="s">
        <v>49</v>
      </c>
      <c s="34" t="s">
        <v>47</v>
      </c>
      <c s="34" t="s">
        <v>2605</v>
      </c>
      <c s="35" t="s">
        <v>47</v>
      </c>
      <c s="6" t="s">
        <v>2606</v>
      </c>
      <c s="36" t="s">
        <v>89</v>
      </c>
      <c s="37">
        <v>0.035</v>
      </c>
      <c s="36">
        <v>0</v>
      </c>
      <c s="36">
        <f>ROUND(G10*H10,6)</f>
      </c>
      <c r="L10" s="38">
        <v>0</v>
      </c>
      <c s="32">
        <f>ROUND(ROUND(L10,2)*ROUND(G10,3),2)</f>
      </c>
      <c s="36" t="s">
        <v>53</v>
      </c>
      <c>
        <f>(M10*21)/100</f>
      </c>
      <c t="s">
        <v>27</v>
      </c>
    </row>
    <row r="11" spans="1:5" ht="12.75">
      <c r="A11" s="35" t="s">
        <v>54</v>
      </c>
      <c r="E11" s="39" t="s">
        <v>55</v>
      </c>
    </row>
    <row r="12" spans="1:5" ht="12.75">
      <c r="A12" s="35" t="s">
        <v>56</v>
      </c>
      <c r="E12" s="40" t="s">
        <v>55</v>
      </c>
    </row>
    <row r="13" spans="1:5" ht="63.75">
      <c r="A13" t="s">
        <v>57</v>
      </c>
      <c r="E13" s="39" t="s">
        <v>90</v>
      </c>
    </row>
    <row r="14" spans="1:16" ht="12.75">
      <c r="A14" t="s">
        <v>49</v>
      </c>
      <c s="34" t="s">
        <v>27</v>
      </c>
      <c s="34" t="s">
        <v>91</v>
      </c>
      <c s="35" t="s">
        <v>47</v>
      </c>
      <c s="6" t="s">
        <v>92</v>
      </c>
      <c s="36" t="s">
        <v>52</v>
      </c>
      <c s="37">
        <v>1</v>
      </c>
      <c s="36">
        <v>0</v>
      </c>
      <c s="36">
        <f>ROUND(G14*H14,6)</f>
      </c>
      <c r="L14" s="38">
        <v>0</v>
      </c>
      <c s="32">
        <f>ROUND(ROUND(L14,2)*ROUND(G14,3),2)</f>
      </c>
      <c s="36" t="s">
        <v>53</v>
      </c>
      <c>
        <f>(M14*21)/100</f>
      </c>
      <c t="s">
        <v>27</v>
      </c>
    </row>
    <row r="15" spans="1:5" ht="12.75">
      <c r="A15" s="35" t="s">
        <v>54</v>
      </c>
      <c r="E15" s="39" t="s">
        <v>55</v>
      </c>
    </row>
    <row r="16" spans="1:5" ht="12.75">
      <c r="A16" s="35" t="s">
        <v>56</v>
      </c>
      <c r="E16" s="40" t="s">
        <v>55</v>
      </c>
    </row>
    <row r="17" spans="1:5" ht="12.75">
      <c r="A17" t="s">
        <v>57</v>
      </c>
      <c r="E17" s="39" t="s">
        <v>93</v>
      </c>
    </row>
    <row r="18" spans="1:16" ht="12.75">
      <c r="A18" t="s">
        <v>49</v>
      </c>
      <c s="34" t="s">
        <v>26</v>
      </c>
      <c s="34" t="s">
        <v>94</v>
      </c>
      <c s="35" t="s">
        <v>47</v>
      </c>
      <c s="6" t="s">
        <v>95</v>
      </c>
      <c s="36" t="s">
        <v>96</v>
      </c>
      <c s="37">
        <v>9</v>
      </c>
      <c s="36">
        <v>0</v>
      </c>
      <c s="36">
        <f>ROUND(G18*H18,6)</f>
      </c>
      <c r="L18" s="38">
        <v>0</v>
      </c>
      <c s="32">
        <f>ROUND(ROUND(L18,2)*ROUND(G18,3),2)</f>
      </c>
      <c s="36" t="s">
        <v>53</v>
      </c>
      <c>
        <f>(M18*21)/100</f>
      </c>
      <c t="s">
        <v>27</v>
      </c>
    </row>
    <row r="19" spans="1:5" ht="12.75">
      <c r="A19" s="35" t="s">
        <v>54</v>
      </c>
      <c r="E19" s="39" t="s">
        <v>55</v>
      </c>
    </row>
    <row r="20" spans="1:5" ht="12.75">
      <c r="A20" s="35" t="s">
        <v>56</v>
      </c>
      <c r="E20" s="40" t="s">
        <v>55</v>
      </c>
    </row>
    <row r="21" spans="1:5" ht="12.75">
      <c r="A21" t="s">
        <v>57</v>
      </c>
      <c r="E21" s="39" t="s">
        <v>97</v>
      </c>
    </row>
    <row r="22" spans="1:16" ht="25.5">
      <c r="A22" t="s">
        <v>49</v>
      </c>
      <c s="34" t="s">
        <v>65</v>
      </c>
      <c s="34" t="s">
        <v>120</v>
      </c>
      <c s="35" t="s">
        <v>47</v>
      </c>
      <c s="6" t="s">
        <v>1938</v>
      </c>
      <c s="36" t="s">
        <v>108</v>
      </c>
      <c s="37">
        <v>17.5</v>
      </c>
      <c s="36">
        <v>0</v>
      </c>
      <c s="36">
        <f>ROUND(G22*H22,6)</f>
      </c>
      <c r="L22" s="38">
        <v>0</v>
      </c>
      <c s="32">
        <f>ROUND(ROUND(L22,2)*ROUND(G22,3),2)</f>
      </c>
      <c s="36" t="s">
        <v>53</v>
      </c>
      <c>
        <f>(M22*21)/100</f>
      </c>
      <c t="s">
        <v>27</v>
      </c>
    </row>
    <row r="23" spans="1:5" ht="12.75">
      <c r="A23" s="35" t="s">
        <v>54</v>
      </c>
      <c r="E23" s="39" t="s">
        <v>55</v>
      </c>
    </row>
    <row r="24" spans="1:5" ht="12.75">
      <c r="A24" s="35" t="s">
        <v>56</v>
      </c>
      <c r="E24" s="40" t="s">
        <v>5057</v>
      </c>
    </row>
    <row r="25" spans="1:5" ht="229.5">
      <c r="A25" t="s">
        <v>57</v>
      </c>
      <c r="E25" s="39" t="s">
        <v>1940</v>
      </c>
    </row>
    <row r="26" spans="1:16" ht="12.75">
      <c r="A26" t="s">
        <v>49</v>
      </c>
      <c s="34" t="s">
        <v>70</v>
      </c>
      <c s="34" t="s">
        <v>132</v>
      </c>
      <c s="35" t="s">
        <v>47</v>
      </c>
      <c s="6" t="s">
        <v>133</v>
      </c>
      <c s="36" t="s">
        <v>104</v>
      </c>
      <c s="37">
        <v>35</v>
      </c>
      <c s="36">
        <v>0</v>
      </c>
      <c s="36">
        <f>ROUND(G26*H26,6)</f>
      </c>
      <c r="L26" s="38">
        <v>0</v>
      </c>
      <c s="32">
        <f>ROUND(ROUND(L26,2)*ROUND(G26,3),2)</f>
      </c>
      <c s="36" t="s">
        <v>73</v>
      </c>
      <c>
        <f>(M26*21)/100</f>
      </c>
      <c t="s">
        <v>27</v>
      </c>
    </row>
    <row r="27" spans="1:5" ht="12.75">
      <c r="A27" s="35" t="s">
        <v>54</v>
      </c>
      <c r="E27" s="39" t="s">
        <v>55</v>
      </c>
    </row>
    <row r="28" spans="1:5" ht="12.75">
      <c r="A28" s="35" t="s">
        <v>56</v>
      </c>
      <c r="E28" s="40" t="s">
        <v>55</v>
      </c>
    </row>
    <row r="29" spans="1:5" ht="25.5">
      <c r="A29" t="s">
        <v>57</v>
      </c>
      <c r="E29" s="39" t="s">
        <v>134</v>
      </c>
    </row>
    <row r="30" spans="1:16" ht="12.75">
      <c r="A30" t="s">
        <v>49</v>
      </c>
      <c s="34" t="s">
        <v>75</v>
      </c>
      <c s="34" t="s">
        <v>136</v>
      </c>
      <c s="35" t="s">
        <v>47</v>
      </c>
      <c s="6" t="s">
        <v>137</v>
      </c>
      <c s="36" t="s">
        <v>108</v>
      </c>
      <c s="37">
        <v>17.5</v>
      </c>
      <c s="36">
        <v>0</v>
      </c>
      <c s="36">
        <f>ROUND(G30*H30,6)</f>
      </c>
      <c r="L30" s="38">
        <v>0</v>
      </c>
      <c s="32">
        <f>ROUND(ROUND(L30,2)*ROUND(G30,3),2)</f>
      </c>
      <c s="36" t="s">
        <v>53</v>
      </c>
      <c>
        <f>(M30*21)/100</f>
      </c>
      <c t="s">
        <v>27</v>
      </c>
    </row>
    <row r="31" spans="1:5" ht="12.75">
      <c r="A31" s="35" t="s">
        <v>54</v>
      </c>
      <c r="E31" s="39" t="s">
        <v>55</v>
      </c>
    </row>
    <row r="32" spans="1:5" ht="12.75">
      <c r="A32" s="35" t="s">
        <v>56</v>
      </c>
      <c r="E32" s="40" t="s">
        <v>5057</v>
      </c>
    </row>
    <row r="33" spans="1:5" ht="153">
      <c r="A33" t="s">
        <v>57</v>
      </c>
      <c r="E33" s="39" t="s">
        <v>139</v>
      </c>
    </row>
    <row r="34" spans="1:16" ht="12.75">
      <c r="A34" t="s">
        <v>49</v>
      </c>
      <c s="34" t="s">
        <v>110</v>
      </c>
      <c s="34" t="s">
        <v>141</v>
      </c>
      <c s="35" t="s">
        <v>47</v>
      </c>
      <c s="6" t="s">
        <v>142</v>
      </c>
      <c s="36" t="s">
        <v>100</v>
      </c>
      <c s="37">
        <v>17.5</v>
      </c>
      <c s="36">
        <v>0</v>
      </c>
      <c s="36">
        <f>ROUND(G34*H34,6)</f>
      </c>
      <c r="L34" s="38">
        <v>0</v>
      </c>
      <c s="32">
        <f>ROUND(ROUND(L34,2)*ROUND(G34,3),2)</f>
      </c>
      <c s="36" t="s">
        <v>73</v>
      </c>
      <c>
        <f>(M34*21)/100</f>
      </c>
      <c t="s">
        <v>27</v>
      </c>
    </row>
    <row r="35" spans="1:5" ht="12.75">
      <c r="A35" s="35" t="s">
        <v>54</v>
      </c>
      <c r="E35" s="39" t="s">
        <v>55</v>
      </c>
    </row>
    <row r="36" spans="1:5" ht="12.75">
      <c r="A36" s="35" t="s">
        <v>56</v>
      </c>
      <c r="E36" s="40" t="s">
        <v>5058</v>
      </c>
    </row>
    <row r="37" spans="1:5" ht="12.75">
      <c r="A37" t="s">
        <v>57</v>
      </c>
      <c r="E37" s="39" t="s">
        <v>144</v>
      </c>
    </row>
    <row r="38" spans="1:16" ht="25.5">
      <c r="A38" t="s">
        <v>49</v>
      </c>
      <c s="34" t="s">
        <v>114</v>
      </c>
      <c s="34" t="s">
        <v>146</v>
      </c>
      <c s="35" t="s">
        <v>47</v>
      </c>
      <c s="6" t="s">
        <v>147</v>
      </c>
      <c s="36" t="s">
        <v>52</v>
      </c>
      <c s="37">
        <v>2</v>
      </c>
      <c s="36">
        <v>0</v>
      </c>
      <c s="36">
        <f>ROUND(G38*H38,6)</f>
      </c>
      <c r="L38" s="38">
        <v>0</v>
      </c>
      <c s="32">
        <f>ROUND(ROUND(L38,2)*ROUND(G38,3),2)</f>
      </c>
      <c s="36" t="s">
        <v>73</v>
      </c>
      <c>
        <f>(M38*21)/100</f>
      </c>
      <c t="s">
        <v>27</v>
      </c>
    </row>
    <row r="39" spans="1:5" ht="12.75">
      <c r="A39" s="35" t="s">
        <v>54</v>
      </c>
      <c r="E39" s="39" t="s">
        <v>55</v>
      </c>
    </row>
    <row r="40" spans="1:5" ht="12.75">
      <c r="A40" s="35" t="s">
        <v>56</v>
      </c>
      <c r="E40" s="40" t="s">
        <v>55</v>
      </c>
    </row>
    <row r="41" spans="1:5" ht="38.25">
      <c r="A41" t="s">
        <v>57</v>
      </c>
      <c r="E41" s="39" t="s">
        <v>148</v>
      </c>
    </row>
    <row r="42" spans="1:16" ht="12.75">
      <c r="A42" t="s">
        <v>49</v>
      </c>
      <c s="34" t="s">
        <v>119</v>
      </c>
      <c s="34" t="s">
        <v>5022</v>
      </c>
      <c s="35" t="s">
        <v>47</v>
      </c>
      <c s="6" t="s">
        <v>5023</v>
      </c>
      <c s="36" t="s">
        <v>104</v>
      </c>
      <c s="37">
        <v>35</v>
      </c>
      <c s="36">
        <v>0</v>
      </c>
      <c s="36">
        <f>ROUND(G42*H42,6)</f>
      </c>
      <c r="L42" s="38">
        <v>0</v>
      </c>
      <c s="32">
        <f>ROUND(ROUND(L42,2)*ROUND(G42,3),2)</f>
      </c>
      <c s="36" t="s">
        <v>73</v>
      </c>
      <c>
        <f>(M42*21)/100</f>
      </c>
      <c t="s">
        <v>27</v>
      </c>
    </row>
    <row r="43" spans="1:5" ht="12.75">
      <c r="A43" s="35" t="s">
        <v>54</v>
      </c>
      <c r="E43" s="39" t="s">
        <v>55</v>
      </c>
    </row>
    <row r="44" spans="1:5" ht="12.75">
      <c r="A44" s="35" t="s">
        <v>56</v>
      </c>
      <c r="E44" s="40" t="s">
        <v>55</v>
      </c>
    </row>
    <row r="45" spans="1:5" ht="38.25">
      <c r="A45" t="s">
        <v>57</v>
      </c>
      <c r="E45" s="39" t="s">
        <v>1768</v>
      </c>
    </row>
    <row r="46" spans="1:16" ht="12.75">
      <c r="A46" t="s">
        <v>49</v>
      </c>
      <c s="34" t="s">
        <v>123</v>
      </c>
      <c s="34" t="s">
        <v>5026</v>
      </c>
      <c s="35" t="s">
        <v>47</v>
      </c>
      <c s="6" t="s">
        <v>5027</v>
      </c>
      <c s="36" t="s">
        <v>104</v>
      </c>
      <c s="37">
        <v>35</v>
      </c>
      <c s="36">
        <v>0</v>
      </c>
      <c s="36">
        <f>ROUND(G46*H46,6)</f>
      </c>
      <c r="L46" s="38">
        <v>0</v>
      </c>
      <c s="32">
        <f>ROUND(ROUND(L46,2)*ROUND(G46,3),2)</f>
      </c>
      <c s="36" t="s">
        <v>53</v>
      </c>
      <c>
        <f>(M46*21)/100</f>
      </c>
      <c t="s">
        <v>27</v>
      </c>
    </row>
    <row r="47" spans="1:5" ht="12.75">
      <c r="A47" s="35" t="s">
        <v>54</v>
      </c>
      <c r="E47" s="39" t="s">
        <v>55</v>
      </c>
    </row>
    <row r="48" spans="1:5" ht="12.75">
      <c r="A48" s="35" t="s">
        <v>56</v>
      </c>
      <c r="E48" s="40" t="s">
        <v>55</v>
      </c>
    </row>
    <row r="49" spans="1:5" ht="25.5">
      <c r="A49" t="s">
        <v>57</v>
      </c>
      <c r="E49" s="39" t="s">
        <v>5028</v>
      </c>
    </row>
    <row r="50" spans="1:16" ht="12.75">
      <c r="A50" t="s">
        <v>49</v>
      </c>
      <c s="34" t="s">
        <v>127</v>
      </c>
      <c s="34" t="s">
        <v>192</v>
      </c>
      <c s="35" t="s">
        <v>47</v>
      </c>
      <c s="6" t="s">
        <v>193</v>
      </c>
      <c s="36" t="s">
        <v>52</v>
      </c>
      <c s="37">
        <v>16</v>
      </c>
      <c s="36">
        <v>0</v>
      </c>
      <c s="36">
        <f>ROUND(G50*H50,6)</f>
      </c>
      <c r="L50" s="38">
        <v>0</v>
      </c>
      <c s="32">
        <f>ROUND(ROUND(L50,2)*ROUND(G50,3),2)</f>
      </c>
      <c s="36" t="s">
        <v>73</v>
      </c>
      <c>
        <f>(M50*21)/100</f>
      </c>
      <c t="s">
        <v>27</v>
      </c>
    </row>
    <row r="51" spans="1:5" ht="12.75">
      <c r="A51" s="35" t="s">
        <v>54</v>
      </c>
      <c r="E51" s="39" t="s">
        <v>55</v>
      </c>
    </row>
    <row r="52" spans="1:5" ht="12.75">
      <c r="A52" s="35" t="s">
        <v>56</v>
      </c>
      <c r="E52" s="40" t="s">
        <v>55</v>
      </c>
    </row>
    <row r="53" spans="1:5" ht="12.75">
      <c r="A53" t="s">
        <v>57</v>
      </c>
      <c r="E53" s="39" t="s">
        <v>74</v>
      </c>
    </row>
    <row r="54" spans="1:13" ht="12.75">
      <c r="A54" t="s">
        <v>46</v>
      </c>
      <c r="C54" s="31" t="s">
        <v>20</v>
      </c>
      <c r="E54" s="33" t="s">
        <v>578</v>
      </c>
      <c r="J54" s="32">
        <f>0</f>
      </c>
      <c s="32">
        <f>0</f>
      </c>
      <c s="32">
        <f>0+L55+L59</f>
      </c>
      <c s="32">
        <f>0+M55+M59</f>
      </c>
    </row>
    <row r="55" spans="1:16" ht="12.75">
      <c r="A55" t="s">
        <v>49</v>
      </c>
      <c s="34" t="s">
        <v>131</v>
      </c>
      <c s="34" t="s">
        <v>66</v>
      </c>
      <c s="35" t="s">
        <v>47</v>
      </c>
      <c s="6" t="s">
        <v>614</v>
      </c>
      <c s="36" t="s">
        <v>68</v>
      </c>
      <c s="37">
        <v>40</v>
      </c>
      <c s="36">
        <v>0</v>
      </c>
      <c s="36">
        <f>ROUND(G55*H55,6)</f>
      </c>
      <c r="L55" s="38">
        <v>0</v>
      </c>
      <c s="32">
        <f>ROUND(ROUND(L55,2)*ROUND(G55,3),2)</f>
      </c>
      <c s="36" t="s">
        <v>53</v>
      </c>
      <c>
        <f>(M55*21)/100</f>
      </c>
      <c t="s">
        <v>27</v>
      </c>
    </row>
    <row r="56" spans="1:5" ht="12.75">
      <c r="A56" s="35" t="s">
        <v>54</v>
      </c>
      <c r="E56" s="39" t="s">
        <v>55</v>
      </c>
    </row>
    <row r="57" spans="1:5" ht="12.75">
      <c r="A57" s="35" t="s">
        <v>56</v>
      </c>
      <c r="E57" s="40" t="s">
        <v>55</v>
      </c>
    </row>
    <row r="58" spans="1:5" ht="12.75">
      <c r="A58" t="s">
        <v>57</v>
      </c>
      <c r="E58" s="39" t="s">
        <v>69</v>
      </c>
    </row>
    <row r="59" spans="1:16" ht="12.75">
      <c r="A59" t="s">
        <v>49</v>
      </c>
      <c s="34" t="s">
        <v>135</v>
      </c>
      <c s="34" t="s">
        <v>912</v>
      </c>
      <c s="35" t="s">
        <v>47</v>
      </c>
      <c s="6" t="s">
        <v>913</v>
      </c>
      <c s="36" t="s">
        <v>68</v>
      </c>
      <c s="37">
        <v>24</v>
      </c>
      <c s="36">
        <v>0</v>
      </c>
      <c s="36">
        <f>ROUND(G59*H59,6)</f>
      </c>
      <c r="L59" s="38">
        <v>0</v>
      </c>
      <c s="32">
        <f>ROUND(ROUND(L59,2)*ROUND(G59,3),2)</f>
      </c>
      <c s="36" t="s">
        <v>53</v>
      </c>
      <c>
        <f>(M59*21)/100</f>
      </c>
      <c t="s">
        <v>27</v>
      </c>
    </row>
    <row r="60" spans="1:5" ht="12.75">
      <c r="A60" s="35" t="s">
        <v>54</v>
      </c>
      <c r="E60" s="39" t="s">
        <v>55</v>
      </c>
    </row>
    <row r="61" spans="1:5" ht="12.75">
      <c r="A61" s="35" t="s">
        <v>56</v>
      </c>
      <c r="E61" s="40" t="s">
        <v>55</v>
      </c>
    </row>
    <row r="62" spans="1:5" ht="63.75">
      <c r="A62" t="s">
        <v>57</v>
      </c>
      <c r="E62" s="39" t="s">
        <v>914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8.xml><?xml version="1.0" encoding="utf-8"?>
<worksheet xmlns="http://schemas.openxmlformats.org/spreadsheetml/2006/main" xmlns:r="http://schemas.openxmlformats.org/officeDocument/2006/relationships">
  <dimension ref="A1:T8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5012</v>
      </c>
      <c s="41">
        <f>Rekapitulace!C111</f>
      </c>
      <c s="20" t="s">
        <v>0</v>
      </c>
      <c t="s">
        <v>23</v>
      </c>
      <c t="s">
        <v>27</v>
      </c>
    </row>
    <row r="4" spans="1:16" ht="32" customHeight="1">
      <c r="A4" s="24" t="s">
        <v>20</v>
      </c>
      <c s="25" t="s">
        <v>28</v>
      </c>
      <c s="27" t="s">
        <v>5012</v>
      </c>
      <c r="E4" s="26" t="s">
        <v>5013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COUNTIFS(L8:L83,"=0",A8:A83,"P")+COUNTIFS(L8:L83,"",A8:A83,"P")+SUM(Q8:Q83)</f>
      </c>
    </row>
    <row r="8" spans="1:13" ht="12.75">
      <c r="A8" t="s">
        <v>44</v>
      </c>
      <c r="C8" s="28" t="s">
        <v>5061</v>
      </c>
      <c r="E8" s="30" t="s">
        <v>5060</v>
      </c>
      <c r="J8" s="29">
        <f>0+J9+J78</f>
      </c>
      <c s="29">
        <f>0+K9+K78</f>
      </c>
      <c s="29">
        <f>0+L9+L78</f>
      </c>
      <c s="29">
        <f>0+M9+M78</f>
      </c>
    </row>
    <row r="9" spans="1:13" ht="12.75">
      <c r="A9" t="s">
        <v>46</v>
      </c>
      <c r="C9" s="31" t="s">
        <v>47</v>
      </c>
      <c r="E9" s="33" t="s">
        <v>86</v>
      </c>
      <c r="J9" s="32">
        <f>0</f>
      </c>
      <c s="32">
        <f>0</f>
      </c>
      <c s="32">
        <f>0+L10+L14+L18+L22+L26+L30+L34+L38+L42+L46+L50+L54+L58+L62+L66+L70+L74</f>
      </c>
      <c s="32">
        <f>0+M10+M14+M18+M22+M26+M30+M34+M38+M42+M46+M50+M54+M58+M62+M66+M70+M74</f>
      </c>
    </row>
    <row r="10" spans="1:16" ht="25.5">
      <c r="A10" t="s">
        <v>49</v>
      </c>
      <c s="34" t="s">
        <v>47</v>
      </c>
      <c s="34" t="s">
        <v>2605</v>
      </c>
      <c s="35" t="s">
        <v>47</v>
      </c>
      <c s="6" t="s">
        <v>2606</v>
      </c>
      <c s="36" t="s">
        <v>89</v>
      </c>
      <c s="37">
        <v>0.303</v>
      </c>
      <c s="36">
        <v>0</v>
      </c>
      <c s="36">
        <f>ROUND(G10*H10,6)</f>
      </c>
      <c r="L10" s="38">
        <v>0</v>
      </c>
      <c s="32">
        <f>ROUND(ROUND(L10,2)*ROUND(G10,3),2)</f>
      </c>
      <c s="36" t="s">
        <v>53</v>
      </c>
      <c>
        <f>(M10*21)/100</f>
      </c>
      <c t="s">
        <v>27</v>
      </c>
    </row>
    <row r="11" spans="1:5" ht="12.75">
      <c r="A11" s="35" t="s">
        <v>54</v>
      </c>
      <c r="E11" s="39" t="s">
        <v>55</v>
      </c>
    </row>
    <row r="12" spans="1:5" ht="12.75">
      <c r="A12" s="35" t="s">
        <v>56</v>
      </c>
      <c r="E12" s="40" t="s">
        <v>55</v>
      </c>
    </row>
    <row r="13" spans="1:5" ht="63.75">
      <c r="A13" t="s">
        <v>57</v>
      </c>
      <c r="E13" s="39" t="s">
        <v>90</v>
      </c>
    </row>
    <row r="14" spans="1:16" ht="12.75">
      <c r="A14" t="s">
        <v>49</v>
      </c>
      <c s="34" t="s">
        <v>27</v>
      </c>
      <c s="34" t="s">
        <v>91</v>
      </c>
      <c s="35" t="s">
        <v>47</v>
      </c>
      <c s="6" t="s">
        <v>92</v>
      </c>
      <c s="36" t="s">
        <v>52</v>
      </c>
      <c s="37">
        <v>1</v>
      </c>
      <c s="36">
        <v>0</v>
      </c>
      <c s="36">
        <f>ROUND(G14*H14,6)</f>
      </c>
      <c r="L14" s="38">
        <v>0</v>
      </c>
      <c s="32">
        <f>ROUND(ROUND(L14,2)*ROUND(G14,3),2)</f>
      </c>
      <c s="36" t="s">
        <v>53</v>
      </c>
      <c>
        <f>(M14*21)/100</f>
      </c>
      <c t="s">
        <v>27</v>
      </c>
    </row>
    <row r="15" spans="1:5" ht="12.75">
      <c r="A15" s="35" t="s">
        <v>54</v>
      </c>
      <c r="E15" s="39" t="s">
        <v>55</v>
      </c>
    </row>
    <row r="16" spans="1:5" ht="12.75">
      <c r="A16" s="35" t="s">
        <v>56</v>
      </c>
      <c r="E16" s="40" t="s">
        <v>55</v>
      </c>
    </row>
    <row r="17" spans="1:5" ht="12.75">
      <c r="A17" t="s">
        <v>57</v>
      </c>
      <c r="E17" s="39" t="s">
        <v>93</v>
      </c>
    </row>
    <row r="18" spans="1:16" ht="25.5">
      <c r="A18" t="s">
        <v>49</v>
      </c>
      <c s="34" t="s">
        <v>26</v>
      </c>
      <c s="34" t="s">
        <v>120</v>
      </c>
      <c s="35" t="s">
        <v>47</v>
      </c>
      <c s="6" t="s">
        <v>1938</v>
      </c>
      <c s="36" t="s">
        <v>108</v>
      </c>
      <c s="37">
        <v>109.28</v>
      </c>
      <c s="36">
        <v>0</v>
      </c>
      <c s="36">
        <f>ROUND(G18*H18,6)</f>
      </c>
      <c r="L18" s="38">
        <v>0</v>
      </c>
      <c s="32">
        <f>ROUND(ROUND(L18,2)*ROUND(G18,3),2)</f>
      </c>
      <c s="36" t="s">
        <v>53</v>
      </c>
      <c>
        <f>(M18*21)/100</f>
      </c>
      <c t="s">
        <v>27</v>
      </c>
    </row>
    <row r="19" spans="1:5" ht="12.75">
      <c r="A19" s="35" t="s">
        <v>54</v>
      </c>
      <c r="E19" s="39" t="s">
        <v>55</v>
      </c>
    </row>
    <row r="20" spans="1:5" ht="12.75">
      <c r="A20" s="35" t="s">
        <v>56</v>
      </c>
      <c r="E20" s="40" t="s">
        <v>5062</v>
      </c>
    </row>
    <row r="21" spans="1:5" ht="229.5">
      <c r="A21" t="s">
        <v>57</v>
      </c>
      <c r="E21" s="39" t="s">
        <v>1940</v>
      </c>
    </row>
    <row r="22" spans="1:16" ht="12.75">
      <c r="A22" t="s">
        <v>49</v>
      </c>
      <c s="34" t="s">
        <v>65</v>
      </c>
      <c s="34" t="s">
        <v>132</v>
      </c>
      <c s="35" t="s">
        <v>47</v>
      </c>
      <c s="6" t="s">
        <v>133</v>
      </c>
      <c s="36" t="s">
        <v>104</v>
      </c>
      <c s="37">
        <v>193</v>
      </c>
      <c s="36">
        <v>0</v>
      </c>
      <c s="36">
        <f>ROUND(G22*H22,6)</f>
      </c>
      <c r="L22" s="38">
        <v>0</v>
      </c>
      <c s="32">
        <f>ROUND(ROUND(L22,2)*ROUND(G22,3),2)</f>
      </c>
      <c s="36" t="s">
        <v>73</v>
      </c>
      <c>
        <f>(M22*21)/100</f>
      </c>
      <c t="s">
        <v>27</v>
      </c>
    </row>
    <row r="23" spans="1:5" ht="12.75">
      <c r="A23" s="35" t="s">
        <v>54</v>
      </c>
      <c r="E23" s="39" t="s">
        <v>55</v>
      </c>
    </row>
    <row r="24" spans="1:5" ht="12.75">
      <c r="A24" s="35" t="s">
        <v>56</v>
      </c>
      <c r="E24" s="40" t="s">
        <v>55</v>
      </c>
    </row>
    <row r="25" spans="1:5" ht="25.5">
      <c r="A25" t="s">
        <v>57</v>
      </c>
      <c r="E25" s="39" t="s">
        <v>134</v>
      </c>
    </row>
    <row r="26" spans="1:16" ht="12.75">
      <c r="A26" t="s">
        <v>49</v>
      </c>
      <c s="34" t="s">
        <v>70</v>
      </c>
      <c s="34" t="s">
        <v>136</v>
      </c>
      <c s="35" t="s">
        <v>47</v>
      </c>
      <c s="6" t="s">
        <v>137</v>
      </c>
      <c s="36" t="s">
        <v>108</v>
      </c>
      <c s="37">
        <v>109.28</v>
      </c>
      <c s="36">
        <v>0</v>
      </c>
      <c s="36">
        <f>ROUND(G26*H26,6)</f>
      </c>
      <c r="L26" s="38">
        <v>0</v>
      </c>
      <c s="32">
        <f>ROUND(ROUND(L26,2)*ROUND(G26,3),2)</f>
      </c>
      <c s="36" t="s">
        <v>53</v>
      </c>
      <c>
        <f>(M26*21)/100</f>
      </c>
      <c t="s">
        <v>27</v>
      </c>
    </row>
    <row r="27" spans="1:5" ht="12.75">
      <c r="A27" s="35" t="s">
        <v>54</v>
      </c>
      <c r="E27" s="39" t="s">
        <v>55</v>
      </c>
    </row>
    <row r="28" spans="1:5" ht="12.75">
      <c r="A28" s="35" t="s">
        <v>56</v>
      </c>
      <c r="E28" s="40" t="s">
        <v>5062</v>
      </c>
    </row>
    <row r="29" spans="1:5" ht="153">
      <c r="A29" t="s">
        <v>57</v>
      </c>
      <c r="E29" s="39" t="s">
        <v>139</v>
      </c>
    </row>
    <row r="30" spans="1:16" ht="12.75">
      <c r="A30" t="s">
        <v>49</v>
      </c>
      <c s="34" t="s">
        <v>75</v>
      </c>
      <c s="34" t="s">
        <v>141</v>
      </c>
      <c s="35" t="s">
        <v>47</v>
      </c>
      <c s="6" t="s">
        <v>142</v>
      </c>
      <c s="36" t="s">
        <v>100</v>
      </c>
      <c s="37">
        <v>87.1</v>
      </c>
      <c s="36">
        <v>0</v>
      </c>
      <c s="36">
        <f>ROUND(G30*H30,6)</f>
      </c>
      <c r="L30" s="38">
        <v>0</v>
      </c>
      <c s="32">
        <f>ROUND(ROUND(L30,2)*ROUND(G30,3),2)</f>
      </c>
      <c s="36" t="s">
        <v>73</v>
      </c>
      <c>
        <f>(M30*21)/100</f>
      </c>
      <c t="s">
        <v>27</v>
      </c>
    </row>
    <row r="31" spans="1:5" ht="12.75">
      <c r="A31" s="35" t="s">
        <v>54</v>
      </c>
      <c r="E31" s="39" t="s">
        <v>55</v>
      </c>
    </row>
    <row r="32" spans="1:5" ht="12.75">
      <c r="A32" s="35" t="s">
        <v>56</v>
      </c>
      <c r="E32" s="40" t="s">
        <v>5063</v>
      </c>
    </row>
    <row r="33" spans="1:5" ht="12.75">
      <c r="A33" t="s">
        <v>57</v>
      </c>
      <c r="E33" s="39" t="s">
        <v>144</v>
      </c>
    </row>
    <row r="34" spans="1:16" ht="12.75">
      <c r="A34" t="s">
        <v>49</v>
      </c>
      <c s="34" t="s">
        <v>110</v>
      </c>
      <c s="34" t="s">
        <v>178</v>
      </c>
      <c s="35" t="s">
        <v>47</v>
      </c>
      <c s="6" t="s">
        <v>179</v>
      </c>
      <c s="36" t="s">
        <v>104</v>
      </c>
      <c s="37">
        <v>10</v>
      </c>
      <c s="36">
        <v>0</v>
      </c>
      <c s="36">
        <f>ROUND(G34*H34,6)</f>
      </c>
      <c r="L34" s="38">
        <v>0</v>
      </c>
      <c s="32">
        <f>ROUND(ROUND(L34,2)*ROUND(G34,3),2)</f>
      </c>
      <c s="36" t="s">
        <v>53</v>
      </c>
      <c>
        <f>(M34*21)/100</f>
      </c>
      <c t="s">
        <v>27</v>
      </c>
    </row>
    <row r="35" spans="1:5" ht="12.75">
      <c r="A35" s="35" t="s">
        <v>54</v>
      </c>
      <c r="E35" s="39" t="s">
        <v>55</v>
      </c>
    </row>
    <row r="36" spans="1:5" ht="12.75">
      <c r="A36" s="35" t="s">
        <v>56</v>
      </c>
      <c r="E36" s="40" t="s">
        <v>55</v>
      </c>
    </row>
    <row r="37" spans="1:5" ht="38.25">
      <c r="A37" t="s">
        <v>57</v>
      </c>
      <c r="E37" s="39" t="s">
        <v>1768</v>
      </c>
    </row>
    <row r="38" spans="1:16" ht="12.75">
      <c r="A38" t="s">
        <v>49</v>
      </c>
      <c s="34" t="s">
        <v>114</v>
      </c>
      <c s="34" t="s">
        <v>5022</v>
      </c>
      <c s="35" t="s">
        <v>47</v>
      </c>
      <c s="6" t="s">
        <v>5023</v>
      </c>
      <c s="36" t="s">
        <v>104</v>
      </c>
      <c s="37">
        <v>164</v>
      </c>
      <c s="36">
        <v>0</v>
      </c>
      <c s="36">
        <f>ROUND(G38*H38,6)</f>
      </c>
      <c r="L38" s="38">
        <v>0</v>
      </c>
      <c s="32">
        <f>ROUND(ROUND(L38,2)*ROUND(G38,3),2)</f>
      </c>
      <c s="36" t="s">
        <v>53</v>
      </c>
      <c>
        <f>(M38*21)/100</f>
      </c>
      <c t="s">
        <v>27</v>
      </c>
    </row>
    <row r="39" spans="1:5" ht="12.75">
      <c r="A39" s="35" t="s">
        <v>54</v>
      </c>
      <c r="E39" s="39" t="s">
        <v>55</v>
      </c>
    </row>
    <row r="40" spans="1:5" ht="12.75">
      <c r="A40" s="35" t="s">
        <v>56</v>
      </c>
      <c r="E40" s="40" t="s">
        <v>55</v>
      </c>
    </row>
    <row r="41" spans="1:5" ht="38.25">
      <c r="A41" t="s">
        <v>57</v>
      </c>
      <c r="E41" s="39" t="s">
        <v>1768</v>
      </c>
    </row>
    <row r="42" spans="1:16" ht="12.75">
      <c r="A42" t="s">
        <v>49</v>
      </c>
      <c s="34" t="s">
        <v>119</v>
      </c>
      <c s="34" t="s">
        <v>184</v>
      </c>
      <c s="35" t="s">
        <v>47</v>
      </c>
      <c s="6" t="s">
        <v>5042</v>
      </c>
      <c s="36" t="s">
        <v>104</v>
      </c>
      <c s="37">
        <v>9</v>
      </c>
      <c s="36">
        <v>0</v>
      </c>
      <c s="36">
        <f>ROUND(G42*H42,6)</f>
      </c>
      <c r="L42" s="38">
        <v>0</v>
      </c>
      <c s="32">
        <f>ROUND(ROUND(L42,2)*ROUND(G42,3),2)</f>
      </c>
      <c s="36" t="s">
        <v>53</v>
      </c>
      <c>
        <f>(M42*21)/100</f>
      </c>
      <c t="s">
        <v>27</v>
      </c>
    </row>
    <row r="43" spans="1:5" ht="12.75">
      <c r="A43" s="35" t="s">
        <v>54</v>
      </c>
      <c r="E43" s="39" t="s">
        <v>55</v>
      </c>
    </row>
    <row r="44" spans="1:5" ht="12.75">
      <c r="A44" s="35" t="s">
        <v>56</v>
      </c>
      <c r="E44" s="40" t="s">
        <v>55</v>
      </c>
    </row>
    <row r="45" spans="1:5" ht="38.25">
      <c r="A45" t="s">
        <v>57</v>
      </c>
      <c r="E45" s="39" t="s">
        <v>1012</v>
      </c>
    </row>
    <row r="46" spans="1:16" ht="12.75">
      <c r="A46" t="s">
        <v>49</v>
      </c>
      <c s="34" t="s">
        <v>123</v>
      </c>
      <c s="34" t="s">
        <v>862</v>
      </c>
      <c s="35" t="s">
        <v>47</v>
      </c>
      <c s="6" t="s">
        <v>5024</v>
      </c>
      <c s="36" t="s">
        <v>104</v>
      </c>
      <c s="37">
        <v>3</v>
      </c>
      <c s="36">
        <v>0</v>
      </c>
      <c s="36">
        <f>ROUND(G46*H46,6)</f>
      </c>
      <c r="L46" s="38">
        <v>0</v>
      </c>
      <c s="32">
        <f>ROUND(ROUND(L46,2)*ROUND(G46,3),2)</f>
      </c>
      <c s="36" t="s">
        <v>53</v>
      </c>
      <c>
        <f>(M46*21)/100</f>
      </c>
      <c t="s">
        <v>27</v>
      </c>
    </row>
    <row r="47" spans="1:5" ht="12.75">
      <c r="A47" s="35" t="s">
        <v>54</v>
      </c>
      <c r="E47" s="39" t="s">
        <v>55</v>
      </c>
    </row>
    <row r="48" spans="1:5" ht="12.75">
      <c r="A48" s="35" t="s">
        <v>56</v>
      </c>
      <c r="E48" s="40" t="s">
        <v>55</v>
      </c>
    </row>
    <row r="49" spans="1:5" ht="267.75">
      <c r="A49" t="s">
        <v>57</v>
      </c>
      <c r="E49" s="39" t="s">
        <v>5025</v>
      </c>
    </row>
    <row r="50" spans="1:16" ht="12.75">
      <c r="A50" t="s">
        <v>49</v>
      </c>
      <c s="34" t="s">
        <v>127</v>
      </c>
      <c s="34" t="s">
        <v>192</v>
      </c>
      <c s="35" t="s">
        <v>47</v>
      </c>
      <c s="6" t="s">
        <v>193</v>
      </c>
      <c s="36" t="s">
        <v>52</v>
      </c>
      <c s="37">
        <v>36</v>
      </c>
      <c s="36">
        <v>0</v>
      </c>
      <c s="36">
        <f>ROUND(G50*H50,6)</f>
      </c>
      <c r="L50" s="38">
        <v>0</v>
      </c>
      <c s="32">
        <f>ROUND(ROUND(L50,2)*ROUND(G50,3),2)</f>
      </c>
      <c s="36" t="s">
        <v>73</v>
      </c>
      <c>
        <f>(M50*21)/100</f>
      </c>
      <c t="s">
        <v>27</v>
      </c>
    </row>
    <row r="51" spans="1:5" ht="12.75">
      <c r="A51" s="35" t="s">
        <v>54</v>
      </c>
      <c r="E51" s="39" t="s">
        <v>55</v>
      </c>
    </row>
    <row r="52" spans="1:5" ht="12.75">
      <c r="A52" s="35" t="s">
        <v>56</v>
      </c>
      <c r="E52" s="40" t="s">
        <v>55</v>
      </c>
    </row>
    <row r="53" spans="1:5" ht="12.75">
      <c r="A53" t="s">
        <v>57</v>
      </c>
      <c r="E53" s="39" t="s">
        <v>74</v>
      </c>
    </row>
    <row r="54" spans="1:16" ht="12.75">
      <c r="A54" t="s">
        <v>49</v>
      </c>
      <c s="34" t="s">
        <v>131</v>
      </c>
      <c s="34" t="s">
        <v>5064</v>
      </c>
      <c s="35" t="s">
        <v>47</v>
      </c>
      <c s="6" t="s">
        <v>5065</v>
      </c>
      <c s="36" t="s">
        <v>104</v>
      </c>
      <c s="37">
        <v>60</v>
      </c>
      <c s="36">
        <v>0</v>
      </c>
      <c s="36">
        <f>ROUND(G54*H54,6)</f>
      </c>
      <c r="L54" s="38">
        <v>0</v>
      </c>
      <c s="32">
        <f>ROUND(ROUND(L54,2)*ROUND(G54,3),2)</f>
      </c>
      <c s="36" t="s">
        <v>53</v>
      </c>
      <c>
        <f>(M54*21)/100</f>
      </c>
      <c t="s">
        <v>27</v>
      </c>
    </row>
    <row r="55" spans="1:5" ht="12.75">
      <c r="A55" s="35" t="s">
        <v>54</v>
      </c>
      <c r="E55" s="39" t="s">
        <v>55</v>
      </c>
    </row>
    <row r="56" spans="1:5" ht="12.75">
      <c r="A56" s="35" t="s">
        <v>56</v>
      </c>
      <c r="E56" s="40" t="s">
        <v>55</v>
      </c>
    </row>
    <row r="57" spans="1:5" ht="12.75">
      <c r="A57" t="s">
        <v>57</v>
      </c>
      <c r="E57" s="39" t="s">
        <v>5065</v>
      </c>
    </row>
    <row r="58" spans="1:16" ht="12.75">
      <c r="A58" t="s">
        <v>49</v>
      </c>
      <c s="34" t="s">
        <v>135</v>
      </c>
      <c s="34" t="s">
        <v>5066</v>
      </c>
      <c s="35" t="s">
        <v>47</v>
      </c>
      <c s="6" t="s">
        <v>5067</v>
      </c>
      <c s="36" t="s">
        <v>52</v>
      </c>
      <c s="37">
        <v>4</v>
      </c>
      <c s="36">
        <v>0</v>
      </c>
      <c s="36">
        <f>ROUND(G58*H58,6)</f>
      </c>
      <c r="L58" s="38">
        <v>0</v>
      </c>
      <c s="32">
        <f>ROUND(ROUND(L58,2)*ROUND(G58,3),2)</f>
      </c>
      <c s="36" t="s">
        <v>53</v>
      </c>
      <c>
        <f>(M58*21)/100</f>
      </c>
      <c t="s">
        <v>27</v>
      </c>
    </row>
    <row r="59" spans="1:5" ht="12.75">
      <c r="A59" s="35" t="s">
        <v>54</v>
      </c>
      <c r="E59" s="39" t="s">
        <v>55</v>
      </c>
    </row>
    <row r="60" spans="1:5" ht="12.75">
      <c r="A60" s="35" t="s">
        <v>56</v>
      </c>
      <c r="E60" s="40" t="s">
        <v>55</v>
      </c>
    </row>
    <row r="61" spans="1:5" ht="12.75">
      <c r="A61" t="s">
        <v>57</v>
      </c>
      <c r="E61" s="39" t="s">
        <v>5067</v>
      </c>
    </row>
    <row r="62" spans="1:16" ht="12.75">
      <c r="A62" t="s">
        <v>49</v>
      </c>
      <c s="34" t="s">
        <v>140</v>
      </c>
      <c s="34" t="s">
        <v>1018</v>
      </c>
      <c s="35" t="s">
        <v>47</v>
      </c>
      <c s="6" t="s">
        <v>1723</v>
      </c>
      <c s="36" t="s">
        <v>52</v>
      </c>
      <c s="37">
        <v>1</v>
      </c>
      <c s="36">
        <v>0</v>
      </c>
      <c s="36">
        <f>ROUND(G62*H62,6)</f>
      </c>
      <c r="L62" s="38">
        <v>0</v>
      </c>
      <c s="32">
        <f>ROUND(ROUND(L62,2)*ROUND(G62,3),2)</f>
      </c>
      <c s="36" t="s">
        <v>53</v>
      </c>
      <c>
        <f>(M62*21)/100</f>
      </c>
      <c t="s">
        <v>27</v>
      </c>
    </row>
    <row r="63" spans="1:5" ht="12.75">
      <c r="A63" s="35" t="s">
        <v>54</v>
      </c>
      <c r="E63" s="39" t="s">
        <v>55</v>
      </c>
    </row>
    <row r="64" spans="1:5" ht="12.75">
      <c r="A64" s="35" t="s">
        <v>56</v>
      </c>
      <c r="E64" s="40" t="s">
        <v>55</v>
      </c>
    </row>
    <row r="65" spans="1:5" ht="76.5">
      <c r="A65" t="s">
        <v>57</v>
      </c>
      <c r="E65" s="39" t="s">
        <v>1724</v>
      </c>
    </row>
    <row r="66" spans="1:16" ht="12.75">
      <c r="A66" t="s">
        <v>49</v>
      </c>
      <c s="34" t="s">
        <v>145</v>
      </c>
      <c s="34" t="s">
        <v>5026</v>
      </c>
      <c s="35" t="s">
        <v>47</v>
      </c>
      <c s="6" t="s">
        <v>5027</v>
      </c>
      <c s="36" t="s">
        <v>104</v>
      </c>
      <c s="37">
        <v>173</v>
      </c>
      <c s="36">
        <v>0</v>
      </c>
      <c s="36">
        <f>ROUND(G66*H66,6)</f>
      </c>
      <c r="L66" s="38">
        <v>0</v>
      </c>
      <c s="32">
        <f>ROUND(ROUND(L66,2)*ROUND(G66,3),2)</f>
      </c>
      <c s="36" t="s">
        <v>53</v>
      </c>
      <c>
        <f>(M66*21)/100</f>
      </c>
      <c t="s">
        <v>27</v>
      </c>
    </row>
    <row r="67" spans="1:5" ht="12.75">
      <c r="A67" s="35" t="s">
        <v>54</v>
      </c>
      <c r="E67" s="39" t="s">
        <v>55</v>
      </c>
    </row>
    <row r="68" spans="1:5" ht="12.75">
      <c r="A68" s="35" t="s">
        <v>56</v>
      </c>
      <c r="E68" s="40" t="s">
        <v>55</v>
      </c>
    </row>
    <row r="69" spans="1:5" ht="25.5">
      <c r="A69" t="s">
        <v>57</v>
      </c>
      <c r="E69" s="39" t="s">
        <v>5068</v>
      </c>
    </row>
    <row r="70" spans="1:16" ht="12.75">
      <c r="A70" t="s">
        <v>49</v>
      </c>
      <c s="34" t="s">
        <v>149</v>
      </c>
      <c s="34" t="s">
        <v>5069</v>
      </c>
      <c s="35" t="s">
        <v>47</v>
      </c>
      <c s="6" t="s">
        <v>5070</v>
      </c>
      <c s="36" t="s">
        <v>104</v>
      </c>
      <c s="37">
        <v>70</v>
      </c>
      <c s="36">
        <v>0</v>
      </c>
      <c s="36">
        <f>ROUND(G70*H70,6)</f>
      </c>
      <c r="L70" s="38">
        <v>0</v>
      </c>
      <c s="32">
        <f>ROUND(ROUND(L70,2)*ROUND(G70,3),2)</f>
      </c>
      <c s="36" t="s">
        <v>53</v>
      </c>
      <c>
        <f>(M70*21)/100</f>
      </c>
      <c t="s">
        <v>27</v>
      </c>
    </row>
    <row r="71" spans="1:5" ht="12.75">
      <c r="A71" s="35" t="s">
        <v>54</v>
      </c>
      <c r="E71" s="39" t="s">
        <v>55</v>
      </c>
    </row>
    <row r="72" spans="1:5" ht="12.75">
      <c r="A72" s="35" t="s">
        <v>56</v>
      </c>
      <c r="E72" s="40" t="s">
        <v>55</v>
      </c>
    </row>
    <row r="73" spans="1:5" ht="25.5">
      <c r="A73" t="s">
        <v>57</v>
      </c>
      <c r="E73" s="39" t="s">
        <v>5031</v>
      </c>
    </row>
    <row r="74" spans="1:16" ht="12.75">
      <c r="A74" t="s">
        <v>49</v>
      </c>
      <c s="34" t="s">
        <v>153</v>
      </c>
      <c s="34" t="s">
        <v>5071</v>
      </c>
      <c s="35" t="s">
        <v>47</v>
      </c>
      <c s="6" t="s">
        <v>318</v>
      </c>
      <c s="36" t="s">
        <v>104</v>
      </c>
      <c s="37">
        <v>10</v>
      </c>
      <c s="36">
        <v>0</v>
      </c>
      <c s="36">
        <f>ROUND(G74*H74,6)</f>
      </c>
      <c r="L74" s="38">
        <v>0</v>
      </c>
      <c s="32">
        <f>ROUND(ROUND(L74,2)*ROUND(G74,3),2)</f>
      </c>
      <c s="36" t="s">
        <v>53</v>
      </c>
      <c>
        <f>(M74*21)/100</f>
      </c>
      <c t="s">
        <v>27</v>
      </c>
    </row>
    <row r="75" spans="1:5" ht="12.75">
      <c r="A75" s="35" t="s">
        <v>54</v>
      </c>
      <c r="E75" s="39" t="s">
        <v>55</v>
      </c>
    </row>
    <row r="76" spans="1:5" ht="12.75">
      <c r="A76" s="35" t="s">
        <v>56</v>
      </c>
      <c r="E76" s="40" t="s">
        <v>55</v>
      </c>
    </row>
    <row r="77" spans="1:5" ht="12.75">
      <c r="A77" t="s">
        <v>57</v>
      </c>
      <c r="E77" s="39" t="s">
        <v>5072</v>
      </c>
    </row>
    <row r="78" spans="1:13" ht="12.75">
      <c r="A78" t="s">
        <v>46</v>
      </c>
      <c r="C78" s="31" t="s">
        <v>20</v>
      </c>
      <c r="E78" s="33" t="s">
        <v>578</v>
      </c>
      <c r="J78" s="32">
        <f>0</f>
      </c>
      <c s="32">
        <f>0</f>
      </c>
      <c s="32">
        <f>0+L79+L83</f>
      </c>
      <c s="32">
        <f>0+M79+M83</f>
      </c>
    </row>
    <row r="79" spans="1:16" ht="12.75">
      <c r="A79" t="s">
        <v>49</v>
      </c>
      <c s="34" t="s">
        <v>157</v>
      </c>
      <c s="34" t="s">
        <v>66</v>
      </c>
      <c s="35" t="s">
        <v>47</v>
      </c>
      <c s="6" t="s">
        <v>614</v>
      </c>
      <c s="36" t="s">
        <v>68</v>
      </c>
      <c s="37">
        <v>40</v>
      </c>
      <c s="36">
        <v>0</v>
      </c>
      <c s="36">
        <f>ROUND(G79*H79,6)</f>
      </c>
      <c r="L79" s="38">
        <v>0</v>
      </c>
      <c s="32">
        <f>ROUND(ROUND(L79,2)*ROUND(G79,3),2)</f>
      </c>
      <c s="36" t="s">
        <v>53</v>
      </c>
      <c>
        <f>(M79*21)/100</f>
      </c>
      <c t="s">
        <v>27</v>
      </c>
    </row>
    <row r="80" spans="1:5" ht="12.75">
      <c r="A80" s="35" t="s">
        <v>54</v>
      </c>
      <c r="E80" s="39" t="s">
        <v>55</v>
      </c>
    </row>
    <row r="81" spans="1:5" ht="12.75">
      <c r="A81" s="35" t="s">
        <v>56</v>
      </c>
      <c r="E81" s="40" t="s">
        <v>55</v>
      </c>
    </row>
    <row r="82" spans="1:5" ht="12.75">
      <c r="A82" t="s">
        <v>57</v>
      </c>
      <c r="E82" s="39" t="s">
        <v>69</v>
      </c>
    </row>
    <row r="83" spans="1:16" ht="12.75">
      <c r="A83" t="s">
        <v>49</v>
      </c>
      <c s="34" t="s">
        <v>161</v>
      </c>
      <c s="34" t="s">
        <v>912</v>
      </c>
      <c s="35" t="s">
        <v>47</v>
      </c>
      <c s="6" t="s">
        <v>913</v>
      </c>
      <c s="36" t="s">
        <v>68</v>
      </c>
      <c s="37">
        <v>42</v>
      </c>
      <c s="36">
        <v>0</v>
      </c>
      <c s="36">
        <f>ROUND(G83*H83,6)</f>
      </c>
      <c r="L83" s="38">
        <v>0</v>
      </c>
      <c s="32">
        <f>ROUND(ROUND(L83,2)*ROUND(G83,3),2)</f>
      </c>
      <c s="36" t="s">
        <v>53</v>
      </c>
      <c>
        <f>(M83*21)/100</f>
      </c>
      <c t="s">
        <v>27</v>
      </c>
    </row>
    <row r="84" spans="1:5" ht="12.75">
      <c r="A84" s="35" t="s">
        <v>54</v>
      </c>
      <c r="E84" s="39" t="s">
        <v>55</v>
      </c>
    </row>
    <row r="85" spans="1:5" ht="12.75">
      <c r="A85" s="35" t="s">
        <v>56</v>
      </c>
      <c r="E85" s="40" t="s">
        <v>55</v>
      </c>
    </row>
    <row r="86" spans="1:5" ht="63.75">
      <c r="A86" t="s">
        <v>57</v>
      </c>
      <c r="E86" s="39" t="s">
        <v>914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9.xml><?xml version="1.0" encoding="utf-8"?>
<worksheet xmlns="http://schemas.openxmlformats.org/spreadsheetml/2006/main" xmlns:r="http://schemas.openxmlformats.org/officeDocument/2006/relationships">
  <dimension ref="A1:T5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5012</v>
      </c>
      <c s="41">
        <f>Rekapitulace!C111</f>
      </c>
      <c s="20" t="s">
        <v>0</v>
      </c>
      <c t="s">
        <v>23</v>
      </c>
      <c t="s">
        <v>27</v>
      </c>
    </row>
    <row r="4" spans="1:16" ht="32" customHeight="1">
      <c r="A4" s="24" t="s">
        <v>20</v>
      </c>
      <c s="25" t="s">
        <v>28</v>
      </c>
      <c s="27" t="s">
        <v>5012</v>
      </c>
      <c r="E4" s="26" t="s">
        <v>5013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COUNTIFS(L8:L55,"=0",A8:A55,"P")+COUNTIFS(L8:L55,"",A8:A55,"P")+SUM(Q8:Q55)</f>
      </c>
    </row>
    <row r="8" spans="1:13" ht="12.75">
      <c r="A8" t="s">
        <v>44</v>
      </c>
      <c r="C8" s="28" t="s">
        <v>5075</v>
      </c>
      <c r="E8" s="30" t="s">
        <v>5074</v>
      </c>
      <c r="J8" s="29">
        <f>0+J9+J50</f>
      </c>
      <c s="29">
        <f>0+K9+K50</f>
      </c>
      <c s="29">
        <f>0+L9+L50</f>
      </c>
      <c s="29">
        <f>0+M9+M50</f>
      </c>
    </row>
    <row r="9" spans="1:13" ht="12.75">
      <c r="A9" t="s">
        <v>46</v>
      </c>
      <c r="C9" s="31" t="s">
        <v>47</v>
      </c>
      <c r="E9" s="33" t="s">
        <v>86</v>
      </c>
      <c r="J9" s="32">
        <f>0</f>
      </c>
      <c s="32">
        <f>0</f>
      </c>
      <c s="32">
        <f>0+L10+L14+L18+L22+L26+L30+L34+L38+L42+L46</f>
      </c>
      <c s="32">
        <f>0+M10+M14+M18+M22+M26+M30+M34+M38+M42+M46</f>
      </c>
    </row>
    <row r="10" spans="1:16" ht="25.5">
      <c r="A10" t="s">
        <v>49</v>
      </c>
      <c s="34" t="s">
        <v>47</v>
      </c>
      <c s="34" t="s">
        <v>2605</v>
      </c>
      <c s="35" t="s">
        <v>47</v>
      </c>
      <c s="6" t="s">
        <v>2606</v>
      </c>
      <c s="36" t="s">
        <v>89</v>
      </c>
      <c s="37">
        <v>0.019</v>
      </c>
      <c s="36">
        <v>0</v>
      </c>
      <c s="36">
        <f>ROUND(G10*H10,6)</f>
      </c>
      <c r="L10" s="38">
        <v>0</v>
      </c>
      <c s="32">
        <f>ROUND(ROUND(L10,2)*ROUND(G10,3),2)</f>
      </c>
      <c s="36" t="s">
        <v>53</v>
      </c>
      <c>
        <f>(M10*21)/100</f>
      </c>
      <c t="s">
        <v>27</v>
      </c>
    </row>
    <row r="11" spans="1:5" ht="12.75">
      <c r="A11" s="35" t="s">
        <v>54</v>
      </c>
      <c r="E11" s="39" t="s">
        <v>55</v>
      </c>
    </row>
    <row r="12" spans="1:5" ht="12.75">
      <c r="A12" s="35" t="s">
        <v>56</v>
      </c>
      <c r="E12" s="40" t="s">
        <v>55</v>
      </c>
    </row>
    <row r="13" spans="1:5" ht="63.75">
      <c r="A13" t="s">
        <v>57</v>
      </c>
      <c r="E13" s="39" t="s">
        <v>90</v>
      </c>
    </row>
    <row r="14" spans="1:16" ht="12.75">
      <c r="A14" t="s">
        <v>49</v>
      </c>
      <c s="34" t="s">
        <v>27</v>
      </c>
      <c s="34" t="s">
        <v>91</v>
      </c>
      <c s="35" t="s">
        <v>47</v>
      </c>
      <c s="6" t="s">
        <v>92</v>
      </c>
      <c s="36" t="s">
        <v>52</v>
      </c>
      <c s="37">
        <v>1</v>
      </c>
      <c s="36">
        <v>0</v>
      </c>
      <c s="36">
        <f>ROUND(G14*H14,6)</f>
      </c>
      <c r="L14" s="38">
        <v>0</v>
      </c>
      <c s="32">
        <f>ROUND(ROUND(L14,2)*ROUND(G14,3),2)</f>
      </c>
      <c s="36" t="s">
        <v>53</v>
      </c>
      <c>
        <f>(M14*21)/100</f>
      </c>
      <c t="s">
        <v>27</v>
      </c>
    </row>
    <row r="15" spans="1:5" ht="12.75">
      <c r="A15" s="35" t="s">
        <v>54</v>
      </c>
      <c r="E15" s="39" t="s">
        <v>55</v>
      </c>
    </row>
    <row r="16" spans="1:5" ht="12.75">
      <c r="A16" s="35" t="s">
        <v>56</v>
      </c>
      <c r="E16" s="40" t="s">
        <v>55</v>
      </c>
    </row>
    <row r="17" spans="1:5" ht="12.75">
      <c r="A17" t="s">
        <v>57</v>
      </c>
      <c r="E17" s="39" t="s">
        <v>93</v>
      </c>
    </row>
    <row r="18" spans="1:16" ht="12.75">
      <c r="A18" t="s">
        <v>49</v>
      </c>
      <c s="34" t="s">
        <v>26</v>
      </c>
      <c s="34" t="s">
        <v>94</v>
      </c>
      <c s="35" t="s">
        <v>47</v>
      </c>
      <c s="6" t="s">
        <v>95</v>
      </c>
      <c s="36" t="s">
        <v>96</v>
      </c>
      <c s="37">
        <v>4</v>
      </c>
      <c s="36">
        <v>0</v>
      </c>
      <c s="36">
        <f>ROUND(G18*H18,6)</f>
      </c>
      <c r="L18" s="38">
        <v>0</v>
      </c>
      <c s="32">
        <f>ROUND(ROUND(L18,2)*ROUND(G18,3),2)</f>
      </c>
      <c s="36" t="s">
        <v>53</v>
      </c>
      <c>
        <f>(M18*21)/100</f>
      </c>
      <c t="s">
        <v>27</v>
      </c>
    </row>
    <row r="19" spans="1:5" ht="12.75">
      <c r="A19" s="35" t="s">
        <v>54</v>
      </c>
      <c r="E19" s="39" t="s">
        <v>55</v>
      </c>
    </row>
    <row r="20" spans="1:5" ht="12.75">
      <c r="A20" s="35" t="s">
        <v>56</v>
      </c>
      <c r="E20" s="40" t="s">
        <v>55</v>
      </c>
    </row>
    <row r="21" spans="1:5" ht="12.75">
      <c r="A21" t="s">
        <v>57</v>
      </c>
      <c r="E21" s="39" t="s">
        <v>97</v>
      </c>
    </row>
    <row r="22" spans="1:16" ht="25.5">
      <c r="A22" t="s">
        <v>49</v>
      </c>
      <c s="34" t="s">
        <v>65</v>
      </c>
      <c s="34" t="s">
        <v>120</v>
      </c>
      <c s="35" t="s">
        <v>47</v>
      </c>
      <c s="6" t="s">
        <v>1938</v>
      </c>
      <c s="36" t="s">
        <v>108</v>
      </c>
      <c s="37">
        <v>28.5</v>
      </c>
      <c s="36">
        <v>0</v>
      </c>
      <c s="36">
        <f>ROUND(G22*H22,6)</f>
      </c>
      <c r="L22" s="38">
        <v>0</v>
      </c>
      <c s="32">
        <f>ROUND(ROUND(L22,2)*ROUND(G22,3),2)</f>
      </c>
      <c s="36" t="s">
        <v>53</v>
      </c>
      <c>
        <f>(M22*21)/100</f>
      </c>
      <c t="s">
        <v>27</v>
      </c>
    </row>
    <row r="23" spans="1:5" ht="12.75">
      <c r="A23" s="35" t="s">
        <v>54</v>
      </c>
      <c r="E23" s="39" t="s">
        <v>55</v>
      </c>
    </row>
    <row r="24" spans="1:5" ht="12.75">
      <c r="A24" s="35" t="s">
        <v>56</v>
      </c>
      <c r="E24" s="40" t="s">
        <v>5076</v>
      </c>
    </row>
    <row r="25" spans="1:5" ht="229.5">
      <c r="A25" t="s">
        <v>57</v>
      </c>
      <c r="E25" s="39" t="s">
        <v>1940</v>
      </c>
    </row>
    <row r="26" spans="1:16" ht="12.75">
      <c r="A26" t="s">
        <v>49</v>
      </c>
      <c s="34" t="s">
        <v>70</v>
      </c>
      <c s="34" t="s">
        <v>132</v>
      </c>
      <c s="35" t="s">
        <v>47</v>
      </c>
      <c s="6" t="s">
        <v>133</v>
      </c>
      <c s="36" t="s">
        <v>104</v>
      </c>
      <c s="37">
        <v>19</v>
      </c>
      <c s="36">
        <v>0</v>
      </c>
      <c s="36">
        <f>ROUND(G26*H26,6)</f>
      </c>
      <c r="L26" s="38">
        <v>0</v>
      </c>
      <c s="32">
        <f>ROUND(ROUND(L26,2)*ROUND(G26,3),2)</f>
      </c>
      <c s="36" t="s">
        <v>73</v>
      </c>
      <c>
        <f>(M26*21)/100</f>
      </c>
      <c t="s">
        <v>27</v>
      </c>
    </row>
    <row r="27" spans="1:5" ht="12.75">
      <c r="A27" s="35" t="s">
        <v>54</v>
      </c>
      <c r="E27" s="39" t="s">
        <v>55</v>
      </c>
    </row>
    <row r="28" spans="1:5" ht="12.75">
      <c r="A28" s="35" t="s">
        <v>56</v>
      </c>
      <c r="E28" s="40" t="s">
        <v>55</v>
      </c>
    </row>
    <row r="29" spans="1:5" ht="25.5">
      <c r="A29" t="s">
        <v>57</v>
      </c>
      <c r="E29" s="39" t="s">
        <v>134</v>
      </c>
    </row>
    <row r="30" spans="1:16" ht="12.75">
      <c r="A30" t="s">
        <v>49</v>
      </c>
      <c s="34" t="s">
        <v>75</v>
      </c>
      <c s="34" t="s">
        <v>136</v>
      </c>
      <c s="35" t="s">
        <v>47</v>
      </c>
      <c s="6" t="s">
        <v>137</v>
      </c>
      <c s="36" t="s">
        <v>108</v>
      </c>
      <c s="37">
        <v>28.5</v>
      </c>
      <c s="36">
        <v>0</v>
      </c>
      <c s="36">
        <f>ROUND(G30*H30,6)</f>
      </c>
      <c r="L30" s="38">
        <v>0</v>
      </c>
      <c s="32">
        <f>ROUND(ROUND(L30,2)*ROUND(G30,3),2)</f>
      </c>
      <c s="36" t="s">
        <v>53</v>
      </c>
      <c>
        <f>(M30*21)/100</f>
      </c>
      <c t="s">
        <v>27</v>
      </c>
    </row>
    <row r="31" spans="1:5" ht="12.75">
      <c r="A31" s="35" t="s">
        <v>54</v>
      </c>
      <c r="E31" s="39" t="s">
        <v>55</v>
      </c>
    </row>
    <row r="32" spans="1:5" ht="12.75">
      <c r="A32" s="35" t="s">
        <v>56</v>
      </c>
      <c r="E32" s="40" t="s">
        <v>5076</v>
      </c>
    </row>
    <row r="33" spans="1:5" ht="153">
      <c r="A33" t="s">
        <v>57</v>
      </c>
      <c r="E33" s="39" t="s">
        <v>139</v>
      </c>
    </row>
    <row r="34" spans="1:16" ht="12.75">
      <c r="A34" t="s">
        <v>49</v>
      </c>
      <c s="34" t="s">
        <v>110</v>
      </c>
      <c s="34" t="s">
        <v>141</v>
      </c>
      <c s="35" t="s">
        <v>47</v>
      </c>
      <c s="6" t="s">
        <v>142</v>
      </c>
      <c s="36" t="s">
        <v>100</v>
      </c>
      <c s="37">
        <v>14.25</v>
      </c>
      <c s="36">
        <v>0</v>
      </c>
      <c s="36">
        <f>ROUND(G34*H34,6)</f>
      </c>
      <c r="L34" s="38">
        <v>0</v>
      </c>
      <c s="32">
        <f>ROUND(ROUND(L34,2)*ROUND(G34,3),2)</f>
      </c>
      <c s="36" t="s">
        <v>73</v>
      </c>
      <c>
        <f>(M34*21)/100</f>
      </c>
      <c t="s">
        <v>27</v>
      </c>
    </row>
    <row r="35" spans="1:5" ht="12.75">
      <c r="A35" s="35" t="s">
        <v>54</v>
      </c>
      <c r="E35" s="39" t="s">
        <v>55</v>
      </c>
    </row>
    <row r="36" spans="1:5" ht="12.75">
      <c r="A36" s="35" t="s">
        <v>56</v>
      </c>
      <c r="E36" s="40" t="s">
        <v>5077</v>
      </c>
    </row>
    <row r="37" spans="1:5" ht="12.75">
      <c r="A37" t="s">
        <v>57</v>
      </c>
      <c r="E37" s="39" t="s">
        <v>144</v>
      </c>
    </row>
    <row r="38" spans="1:16" ht="12.75">
      <c r="A38" t="s">
        <v>49</v>
      </c>
      <c s="34" t="s">
        <v>114</v>
      </c>
      <c s="34" t="s">
        <v>5022</v>
      </c>
      <c s="35" t="s">
        <v>47</v>
      </c>
      <c s="6" t="s">
        <v>5023</v>
      </c>
      <c s="36" t="s">
        <v>104</v>
      </c>
      <c s="37">
        <v>19</v>
      </c>
      <c s="36">
        <v>0</v>
      </c>
      <c s="36">
        <f>ROUND(G38*H38,6)</f>
      </c>
      <c r="L38" s="38">
        <v>0</v>
      </c>
      <c s="32">
        <f>ROUND(ROUND(L38,2)*ROUND(G38,3),2)</f>
      </c>
      <c s="36" t="s">
        <v>53</v>
      </c>
      <c>
        <f>(M38*21)/100</f>
      </c>
      <c t="s">
        <v>27</v>
      </c>
    </row>
    <row r="39" spans="1:5" ht="12.75">
      <c r="A39" s="35" t="s">
        <v>54</v>
      </c>
      <c r="E39" s="39" t="s">
        <v>55</v>
      </c>
    </row>
    <row r="40" spans="1:5" ht="12.75">
      <c r="A40" s="35" t="s">
        <v>56</v>
      </c>
      <c r="E40" s="40" t="s">
        <v>55</v>
      </c>
    </row>
    <row r="41" spans="1:5" ht="38.25">
      <c r="A41" t="s">
        <v>57</v>
      </c>
      <c r="E41" s="39" t="s">
        <v>1768</v>
      </c>
    </row>
    <row r="42" spans="1:16" ht="12.75">
      <c r="A42" t="s">
        <v>49</v>
      </c>
      <c s="34" t="s">
        <v>119</v>
      </c>
      <c s="34" t="s">
        <v>192</v>
      </c>
      <c s="35" t="s">
        <v>47</v>
      </c>
      <c s="6" t="s">
        <v>193</v>
      </c>
      <c s="36" t="s">
        <v>52</v>
      </c>
      <c s="37">
        <v>4</v>
      </c>
      <c s="36">
        <v>0</v>
      </c>
      <c s="36">
        <f>ROUND(G42*H42,6)</f>
      </c>
      <c r="L42" s="38">
        <v>0</v>
      </c>
      <c s="32">
        <f>ROUND(ROUND(L42,2)*ROUND(G42,3),2)</f>
      </c>
      <c s="36" t="s">
        <v>73</v>
      </c>
      <c>
        <f>(M42*21)/100</f>
      </c>
      <c t="s">
        <v>27</v>
      </c>
    </row>
    <row r="43" spans="1:5" ht="12.75">
      <c r="A43" s="35" t="s">
        <v>54</v>
      </c>
      <c r="E43" s="39" t="s">
        <v>55</v>
      </c>
    </row>
    <row r="44" spans="1:5" ht="12.75">
      <c r="A44" s="35" t="s">
        <v>56</v>
      </c>
      <c r="E44" s="40" t="s">
        <v>55</v>
      </c>
    </row>
    <row r="45" spans="1:5" ht="12.75">
      <c r="A45" t="s">
        <v>57</v>
      </c>
      <c r="E45" s="39" t="s">
        <v>74</v>
      </c>
    </row>
    <row r="46" spans="1:16" ht="12.75">
      <c r="A46" t="s">
        <v>49</v>
      </c>
      <c s="34" t="s">
        <v>123</v>
      </c>
      <c s="34" t="s">
        <v>5026</v>
      </c>
      <c s="35" t="s">
        <v>47</v>
      </c>
      <c s="6" t="s">
        <v>5027</v>
      </c>
      <c s="36" t="s">
        <v>104</v>
      </c>
      <c s="37">
        <v>19</v>
      </c>
      <c s="36">
        <v>0</v>
      </c>
      <c s="36">
        <f>ROUND(G46*H46,6)</f>
      </c>
      <c r="L46" s="38">
        <v>0</v>
      </c>
      <c s="32">
        <f>ROUND(ROUND(L46,2)*ROUND(G46,3),2)</f>
      </c>
      <c s="36" t="s">
        <v>53</v>
      </c>
      <c>
        <f>(M46*21)/100</f>
      </c>
      <c t="s">
        <v>27</v>
      </c>
    </row>
    <row r="47" spans="1:5" ht="12.75">
      <c r="A47" s="35" t="s">
        <v>54</v>
      </c>
      <c r="E47" s="39" t="s">
        <v>55</v>
      </c>
    </row>
    <row r="48" spans="1:5" ht="12.75">
      <c r="A48" s="35" t="s">
        <v>56</v>
      </c>
      <c r="E48" s="40" t="s">
        <v>55</v>
      </c>
    </row>
    <row r="49" spans="1:5" ht="25.5">
      <c r="A49" t="s">
        <v>57</v>
      </c>
      <c r="E49" s="39" t="s">
        <v>5028</v>
      </c>
    </row>
    <row r="50" spans="1:13" ht="12.75">
      <c r="A50" t="s">
        <v>46</v>
      </c>
      <c r="C50" s="31" t="s">
        <v>20</v>
      </c>
      <c r="E50" s="33" t="s">
        <v>578</v>
      </c>
      <c r="J50" s="32">
        <f>0</f>
      </c>
      <c s="32">
        <f>0</f>
      </c>
      <c s="32">
        <f>0+L51+L55</f>
      </c>
      <c s="32">
        <f>0+M51+M55</f>
      </c>
    </row>
    <row r="51" spans="1:16" ht="12.75">
      <c r="A51" t="s">
        <v>49</v>
      </c>
      <c s="34" t="s">
        <v>127</v>
      </c>
      <c s="34" t="s">
        <v>66</v>
      </c>
      <c s="35" t="s">
        <v>47</v>
      </c>
      <c s="6" t="s">
        <v>614</v>
      </c>
      <c s="36" t="s">
        <v>68</v>
      </c>
      <c s="37">
        <v>32</v>
      </c>
      <c s="36">
        <v>0</v>
      </c>
      <c s="36">
        <f>ROUND(G51*H51,6)</f>
      </c>
      <c r="L51" s="38">
        <v>0</v>
      </c>
      <c s="32">
        <f>ROUND(ROUND(L51,2)*ROUND(G51,3),2)</f>
      </c>
      <c s="36" t="s">
        <v>53</v>
      </c>
      <c>
        <f>(M51*21)/100</f>
      </c>
      <c t="s">
        <v>27</v>
      </c>
    </row>
    <row r="52" spans="1:5" ht="12.75">
      <c r="A52" s="35" t="s">
        <v>54</v>
      </c>
      <c r="E52" s="39" t="s">
        <v>55</v>
      </c>
    </row>
    <row r="53" spans="1:5" ht="12.75">
      <c r="A53" s="35" t="s">
        <v>56</v>
      </c>
      <c r="E53" s="40" t="s">
        <v>55</v>
      </c>
    </row>
    <row r="54" spans="1:5" ht="12.75">
      <c r="A54" t="s">
        <v>57</v>
      </c>
      <c r="E54" s="39" t="s">
        <v>69</v>
      </c>
    </row>
    <row r="55" spans="1:16" ht="12.75">
      <c r="A55" t="s">
        <v>49</v>
      </c>
      <c s="34" t="s">
        <v>131</v>
      </c>
      <c s="34" t="s">
        <v>912</v>
      </c>
      <c s="35" t="s">
        <v>47</v>
      </c>
      <c s="6" t="s">
        <v>913</v>
      </c>
      <c s="36" t="s">
        <v>68</v>
      </c>
      <c s="37">
        <v>12</v>
      </c>
      <c s="36">
        <v>0</v>
      </c>
      <c s="36">
        <f>ROUND(G55*H55,6)</f>
      </c>
      <c r="L55" s="38">
        <v>0</v>
      </c>
      <c s="32">
        <f>ROUND(ROUND(L55,2)*ROUND(G55,3),2)</f>
      </c>
      <c s="36" t="s">
        <v>53</v>
      </c>
      <c>
        <f>(M55*21)/100</f>
      </c>
      <c t="s">
        <v>27</v>
      </c>
    </row>
    <row r="56" spans="1:5" ht="12.75">
      <c r="A56" s="35" t="s">
        <v>54</v>
      </c>
      <c r="E56" s="39" t="s">
        <v>55</v>
      </c>
    </row>
    <row r="57" spans="1:5" ht="12.75">
      <c r="A57" s="35" t="s">
        <v>56</v>
      </c>
      <c r="E57" s="40" t="s">
        <v>55</v>
      </c>
    </row>
    <row r="58" spans="1:5" ht="63.75">
      <c r="A58" t="s">
        <v>57</v>
      </c>
      <c r="E58" s="39" t="s">
        <v>914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0.xml><?xml version="1.0" encoding="utf-8"?>
<worksheet xmlns="http://schemas.openxmlformats.org/spreadsheetml/2006/main" xmlns:r="http://schemas.openxmlformats.org/officeDocument/2006/relationships">
  <dimension ref="A1:T6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5012</v>
      </c>
      <c s="41">
        <f>Rekapitulace!C111</f>
      </c>
      <c s="20" t="s">
        <v>0</v>
      </c>
      <c t="s">
        <v>23</v>
      </c>
      <c t="s">
        <v>27</v>
      </c>
    </row>
    <row r="4" spans="1:16" ht="32" customHeight="1">
      <c r="A4" s="24" t="s">
        <v>20</v>
      </c>
      <c s="25" t="s">
        <v>28</v>
      </c>
      <c s="27" t="s">
        <v>5012</v>
      </c>
      <c r="E4" s="26" t="s">
        <v>5013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COUNTIFS(L8:L59,"=0",A8:A59,"P")+COUNTIFS(L8:L59,"",A8:A59,"P")+SUM(Q8:Q59)</f>
      </c>
    </row>
    <row r="8" spans="1:13" ht="25.5">
      <c r="A8" t="s">
        <v>44</v>
      </c>
      <c r="C8" s="28" t="s">
        <v>5080</v>
      </c>
      <c r="E8" s="30" t="s">
        <v>5079</v>
      </c>
      <c r="J8" s="29">
        <f>0+J9+J54</f>
      </c>
      <c s="29">
        <f>0+K9+K54</f>
      </c>
      <c s="29">
        <f>0+L9+L54</f>
      </c>
      <c s="29">
        <f>0+M9+M54</f>
      </c>
    </row>
    <row r="9" spans="1:13" ht="12.75">
      <c r="A9" t="s">
        <v>46</v>
      </c>
      <c r="C9" s="31" t="s">
        <v>47</v>
      </c>
      <c r="E9" s="33" t="s">
        <v>86</v>
      </c>
      <c r="J9" s="32">
        <f>0</f>
      </c>
      <c s="32">
        <f>0</f>
      </c>
      <c s="32">
        <f>0+L10+L14+L18+L22+L26+L30+L34+L38+L42+L46+L50</f>
      </c>
      <c s="32">
        <f>0+M10+M14+M18+M22+M26+M30+M34+M38+M42+M46+M50</f>
      </c>
    </row>
    <row r="10" spans="1:16" ht="25.5">
      <c r="A10" t="s">
        <v>49</v>
      </c>
      <c s="34" t="s">
        <v>47</v>
      </c>
      <c s="34" t="s">
        <v>2605</v>
      </c>
      <c s="35" t="s">
        <v>47</v>
      </c>
      <c s="6" t="s">
        <v>2606</v>
      </c>
      <c s="36" t="s">
        <v>89</v>
      </c>
      <c s="37">
        <v>0.03</v>
      </c>
      <c s="36">
        <v>0</v>
      </c>
      <c s="36">
        <f>ROUND(G10*H10,6)</f>
      </c>
      <c r="L10" s="38">
        <v>0</v>
      </c>
      <c s="32">
        <f>ROUND(ROUND(L10,2)*ROUND(G10,3),2)</f>
      </c>
      <c s="36" t="s">
        <v>53</v>
      </c>
      <c>
        <f>(M10*21)/100</f>
      </c>
      <c t="s">
        <v>27</v>
      </c>
    </row>
    <row r="11" spans="1:5" ht="12.75">
      <c r="A11" s="35" t="s">
        <v>54</v>
      </c>
      <c r="E11" s="39" t="s">
        <v>55</v>
      </c>
    </row>
    <row r="12" spans="1:5" ht="12.75">
      <c r="A12" s="35" t="s">
        <v>56</v>
      </c>
      <c r="E12" s="40" t="s">
        <v>55</v>
      </c>
    </row>
    <row r="13" spans="1:5" ht="63.75">
      <c r="A13" t="s">
        <v>57</v>
      </c>
      <c r="E13" s="39" t="s">
        <v>90</v>
      </c>
    </row>
    <row r="14" spans="1:16" ht="12.75">
      <c r="A14" t="s">
        <v>49</v>
      </c>
      <c s="34" t="s">
        <v>27</v>
      </c>
      <c s="34" t="s">
        <v>91</v>
      </c>
      <c s="35" t="s">
        <v>47</v>
      </c>
      <c s="6" t="s">
        <v>92</v>
      </c>
      <c s="36" t="s">
        <v>52</v>
      </c>
      <c s="37">
        <v>1</v>
      </c>
      <c s="36">
        <v>0</v>
      </c>
      <c s="36">
        <f>ROUND(G14*H14,6)</f>
      </c>
      <c r="L14" s="38">
        <v>0</v>
      </c>
      <c s="32">
        <f>ROUND(ROUND(L14,2)*ROUND(G14,3),2)</f>
      </c>
      <c s="36" t="s">
        <v>53</v>
      </c>
      <c>
        <f>(M14*21)/100</f>
      </c>
      <c t="s">
        <v>27</v>
      </c>
    </row>
    <row r="15" spans="1:5" ht="12.75">
      <c r="A15" s="35" t="s">
        <v>54</v>
      </c>
      <c r="E15" s="39" t="s">
        <v>55</v>
      </c>
    </row>
    <row r="16" spans="1:5" ht="12.75">
      <c r="A16" s="35" t="s">
        <v>56</v>
      </c>
      <c r="E16" s="40" t="s">
        <v>55</v>
      </c>
    </row>
    <row r="17" spans="1:5" ht="12.75">
      <c r="A17" t="s">
        <v>57</v>
      </c>
      <c r="E17" s="39" t="s">
        <v>93</v>
      </c>
    </row>
    <row r="18" spans="1:16" ht="12.75">
      <c r="A18" t="s">
        <v>49</v>
      </c>
      <c s="34" t="s">
        <v>26</v>
      </c>
      <c s="34" t="s">
        <v>94</v>
      </c>
      <c s="35" t="s">
        <v>47</v>
      </c>
      <c s="6" t="s">
        <v>95</v>
      </c>
      <c s="36" t="s">
        <v>96</v>
      </c>
      <c s="37">
        <v>1</v>
      </c>
      <c s="36">
        <v>0</v>
      </c>
      <c s="36">
        <f>ROUND(G18*H18,6)</f>
      </c>
      <c r="L18" s="38">
        <v>0</v>
      </c>
      <c s="32">
        <f>ROUND(ROUND(L18,2)*ROUND(G18,3),2)</f>
      </c>
      <c s="36" t="s">
        <v>53</v>
      </c>
      <c>
        <f>(M18*21)/100</f>
      </c>
      <c t="s">
        <v>27</v>
      </c>
    </row>
    <row r="19" spans="1:5" ht="12.75">
      <c r="A19" s="35" t="s">
        <v>54</v>
      </c>
      <c r="E19" s="39" t="s">
        <v>55</v>
      </c>
    </row>
    <row r="20" spans="1:5" ht="12.75">
      <c r="A20" s="35" t="s">
        <v>56</v>
      </c>
      <c r="E20" s="40" t="s">
        <v>55</v>
      </c>
    </row>
    <row r="21" spans="1:5" ht="12.75">
      <c r="A21" t="s">
        <v>57</v>
      </c>
      <c r="E21" s="39" t="s">
        <v>97</v>
      </c>
    </row>
    <row r="22" spans="1:16" ht="25.5">
      <c r="A22" t="s">
        <v>49</v>
      </c>
      <c s="34" t="s">
        <v>65</v>
      </c>
      <c s="34" t="s">
        <v>120</v>
      </c>
      <c s="35" t="s">
        <v>47</v>
      </c>
      <c s="6" t="s">
        <v>1938</v>
      </c>
      <c s="36" t="s">
        <v>108</v>
      </c>
      <c s="37">
        <v>0.84</v>
      </c>
      <c s="36">
        <v>0</v>
      </c>
      <c s="36">
        <f>ROUND(G22*H22,6)</f>
      </c>
      <c r="L22" s="38">
        <v>0</v>
      </c>
      <c s="32">
        <f>ROUND(ROUND(L22,2)*ROUND(G22,3),2)</f>
      </c>
      <c s="36" t="s">
        <v>53</v>
      </c>
      <c>
        <f>(M22*21)/100</f>
      </c>
      <c t="s">
        <v>27</v>
      </c>
    </row>
    <row r="23" spans="1:5" ht="12.75">
      <c r="A23" s="35" t="s">
        <v>54</v>
      </c>
      <c r="E23" s="39" t="s">
        <v>55</v>
      </c>
    </row>
    <row r="24" spans="1:5" ht="12.75">
      <c r="A24" s="35" t="s">
        <v>56</v>
      </c>
      <c r="E24" s="40" t="s">
        <v>5081</v>
      </c>
    </row>
    <row r="25" spans="1:5" ht="229.5">
      <c r="A25" t="s">
        <v>57</v>
      </c>
      <c r="E25" s="39" t="s">
        <v>1940</v>
      </c>
    </row>
    <row r="26" spans="1:16" ht="12.75">
      <c r="A26" t="s">
        <v>49</v>
      </c>
      <c s="34" t="s">
        <v>70</v>
      </c>
      <c s="34" t="s">
        <v>132</v>
      </c>
      <c s="35" t="s">
        <v>47</v>
      </c>
      <c s="6" t="s">
        <v>133</v>
      </c>
      <c s="36" t="s">
        <v>104</v>
      </c>
      <c s="37">
        <v>3</v>
      </c>
      <c s="36">
        <v>0</v>
      </c>
      <c s="36">
        <f>ROUND(G26*H26,6)</f>
      </c>
      <c r="L26" s="38">
        <v>0</v>
      </c>
      <c s="32">
        <f>ROUND(ROUND(L26,2)*ROUND(G26,3),2)</f>
      </c>
      <c s="36" t="s">
        <v>73</v>
      </c>
      <c>
        <f>(M26*21)/100</f>
      </c>
      <c t="s">
        <v>27</v>
      </c>
    </row>
    <row r="27" spans="1:5" ht="12.75">
      <c r="A27" s="35" t="s">
        <v>54</v>
      </c>
      <c r="E27" s="39" t="s">
        <v>55</v>
      </c>
    </row>
    <row r="28" spans="1:5" ht="12.75">
      <c r="A28" s="35" t="s">
        <v>56</v>
      </c>
      <c r="E28" s="40" t="s">
        <v>55</v>
      </c>
    </row>
    <row r="29" spans="1:5" ht="25.5">
      <c r="A29" t="s">
        <v>57</v>
      </c>
      <c r="E29" s="39" t="s">
        <v>134</v>
      </c>
    </row>
    <row r="30" spans="1:16" ht="12.75">
      <c r="A30" t="s">
        <v>49</v>
      </c>
      <c s="34" t="s">
        <v>75</v>
      </c>
      <c s="34" t="s">
        <v>136</v>
      </c>
      <c s="35" t="s">
        <v>47</v>
      </c>
      <c s="6" t="s">
        <v>137</v>
      </c>
      <c s="36" t="s">
        <v>108</v>
      </c>
      <c s="37">
        <v>0.84</v>
      </c>
      <c s="36">
        <v>0</v>
      </c>
      <c s="36">
        <f>ROUND(G30*H30,6)</f>
      </c>
      <c r="L30" s="38">
        <v>0</v>
      </c>
      <c s="32">
        <f>ROUND(ROUND(L30,2)*ROUND(G30,3),2)</f>
      </c>
      <c s="36" t="s">
        <v>53</v>
      </c>
      <c>
        <f>(M30*21)/100</f>
      </c>
      <c t="s">
        <v>27</v>
      </c>
    </row>
    <row r="31" spans="1:5" ht="12.75">
      <c r="A31" s="35" t="s">
        <v>54</v>
      </c>
      <c r="E31" s="39" t="s">
        <v>55</v>
      </c>
    </row>
    <row r="32" spans="1:5" ht="12.75">
      <c r="A32" s="35" t="s">
        <v>56</v>
      </c>
      <c r="E32" s="40" t="s">
        <v>5081</v>
      </c>
    </row>
    <row r="33" spans="1:5" ht="153">
      <c r="A33" t="s">
        <v>57</v>
      </c>
      <c r="E33" s="39" t="s">
        <v>139</v>
      </c>
    </row>
    <row r="34" spans="1:16" ht="12.75">
      <c r="A34" t="s">
        <v>49</v>
      </c>
      <c s="34" t="s">
        <v>110</v>
      </c>
      <c s="34" t="s">
        <v>141</v>
      </c>
      <c s="35" t="s">
        <v>47</v>
      </c>
      <c s="6" t="s">
        <v>142</v>
      </c>
      <c s="36" t="s">
        <v>100</v>
      </c>
      <c s="37">
        <v>1.05</v>
      </c>
      <c s="36">
        <v>0</v>
      </c>
      <c s="36">
        <f>ROUND(G34*H34,6)</f>
      </c>
      <c r="L34" s="38">
        <v>0</v>
      </c>
      <c s="32">
        <f>ROUND(ROUND(L34,2)*ROUND(G34,3),2)</f>
      </c>
      <c s="36" t="s">
        <v>73</v>
      </c>
      <c>
        <f>(M34*21)/100</f>
      </c>
      <c t="s">
        <v>27</v>
      </c>
    </row>
    <row r="35" spans="1:5" ht="12.75">
      <c r="A35" s="35" t="s">
        <v>54</v>
      </c>
      <c r="E35" s="39" t="s">
        <v>55</v>
      </c>
    </row>
    <row r="36" spans="1:5" ht="12.75">
      <c r="A36" s="35" t="s">
        <v>56</v>
      </c>
      <c r="E36" s="40" t="s">
        <v>5082</v>
      </c>
    </row>
    <row r="37" spans="1:5" ht="12.75">
      <c r="A37" t="s">
        <v>57</v>
      </c>
      <c r="E37" s="39" t="s">
        <v>144</v>
      </c>
    </row>
    <row r="38" spans="1:16" ht="25.5">
      <c r="A38" t="s">
        <v>49</v>
      </c>
      <c s="34" t="s">
        <v>114</v>
      </c>
      <c s="34" t="s">
        <v>146</v>
      </c>
      <c s="35" t="s">
        <v>47</v>
      </c>
      <c s="6" t="s">
        <v>147</v>
      </c>
      <c s="36" t="s">
        <v>52</v>
      </c>
      <c s="37">
        <v>1</v>
      </c>
      <c s="36">
        <v>0</v>
      </c>
      <c s="36">
        <f>ROUND(G38*H38,6)</f>
      </c>
      <c r="L38" s="38">
        <v>0</v>
      </c>
      <c s="32">
        <f>ROUND(ROUND(L38,2)*ROUND(G38,3),2)</f>
      </c>
      <c s="36" t="s">
        <v>73</v>
      </c>
      <c>
        <f>(M38*21)/100</f>
      </c>
      <c t="s">
        <v>27</v>
      </c>
    </row>
    <row r="39" spans="1:5" ht="12.75">
      <c r="A39" s="35" t="s">
        <v>54</v>
      </c>
      <c r="E39" s="39" t="s">
        <v>55</v>
      </c>
    </row>
    <row r="40" spans="1:5" ht="12.75">
      <c r="A40" s="35" t="s">
        <v>56</v>
      </c>
      <c r="E40" s="40" t="s">
        <v>55</v>
      </c>
    </row>
    <row r="41" spans="1:5" ht="38.25">
      <c r="A41" t="s">
        <v>57</v>
      </c>
      <c r="E41" s="39" t="s">
        <v>148</v>
      </c>
    </row>
    <row r="42" spans="1:16" ht="12.75">
      <c r="A42" t="s">
        <v>49</v>
      </c>
      <c s="34" t="s">
        <v>119</v>
      </c>
      <c s="34" t="s">
        <v>5022</v>
      </c>
      <c s="35" t="s">
        <v>47</v>
      </c>
      <c s="6" t="s">
        <v>5023</v>
      </c>
      <c s="36" t="s">
        <v>104</v>
      </c>
      <c s="37">
        <v>3</v>
      </c>
      <c s="36">
        <v>0</v>
      </c>
      <c s="36">
        <f>ROUND(G42*H42,6)</f>
      </c>
      <c r="L42" s="38">
        <v>0</v>
      </c>
      <c s="32">
        <f>ROUND(ROUND(L42,2)*ROUND(G42,3),2)</f>
      </c>
      <c s="36" t="s">
        <v>53</v>
      </c>
      <c>
        <f>(M42*21)/100</f>
      </c>
      <c t="s">
        <v>27</v>
      </c>
    </row>
    <row r="43" spans="1:5" ht="12.75">
      <c r="A43" s="35" t="s">
        <v>54</v>
      </c>
      <c r="E43" s="39" t="s">
        <v>55</v>
      </c>
    </row>
    <row r="44" spans="1:5" ht="12.75">
      <c r="A44" s="35" t="s">
        <v>56</v>
      </c>
      <c r="E44" s="40" t="s">
        <v>55</v>
      </c>
    </row>
    <row r="45" spans="1:5" ht="38.25">
      <c r="A45" t="s">
        <v>57</v>
      </c>
      <c r="E45" s="39" t="s">
        <v>1768</v>
      </c>
    </row>
    <row r="46" spans="1:16" ht="12.75">
      <c r="A46" t="s">
        <v>49</v>
      </c>
      <c s="34" t="s">
        <v>123</v>
      </c>
      <c s="34" t="s">
        <v>5026</v>
      </c>
      <c s="35" t="s">
        <v>47</v>
      </c>
      <c s="6" t="s">
        <v>5027</v>
      </c>
      <c s="36" t="s">
        <v>104</v>
      </c>
      <c s="37">
        <v>3</v>
      </c>
      <c s="36">
        <v>0</v>
      </c>
      <c s="36">
        <f>ROUND(G46*H46,6)</f>
      </c>
      <c r="L46" s="38">
        <v>0</v>
      </c>
      <c s="32">
        <f>ROUND(ROUND(L46,2)*ROUND(G46,3),2)</f>
      </c>
      <c s="36" t="s">
        <v>53</v>
      </c>
      <c>
        <f>(M46*21)/100</f>
      </c>
      <c t="s">
        <v>27</v>
      </c>
    </row>
    <row r="47" spans="1:5" ht="12.75">
      <c r="A47" s="35" t="s">
        <v>54</v>
      </c>
      <c r="E47" s="39" t="s">
        <v>55</v>
      </c>
    </row>
    <row r="48" spans="1:5" ht="12.75">
      <c r="A48" s="35" t="s">
        <v>56</v>
      </c>
      <c r="E48" s="40" t="s">
        <v>55</v>
      </c>
    </row>
    <row r="49" spans="1:5" ht="25.5">
      <c r="A49" t="s">
        <v>57</v>
      </c>
      <c r="E49" s="39" t="s">
        <v>5028</v>
      </c>
    </row>
    <row r="50" spans="1:16" ht="12.75">
      <c r="A50" t="s">
        <v>49</v>
      </c>
      <c s="34" t="s">
        <v>127</v>
      </c>
      <c s="34" t="s">
        <v>192</v>
      </c>
      <c s="35" t="s">
        <v>47</v>
      </c>
      <c s="6" t="s">
        <v>193</v>
      </c>
      <c s="36" t="s">
        <v>52</v>
      </c>
      <c s="37">
        <v>2</v>
      </c>
      <c s="36">
        <v>0</v>
      </c>
      <c s="36">
        <f>ROUND(G50*H50,6)</f>
      </c>
      <c r="L50" s="38">
        <v>0</v>
      </c>
      <c s="32">
        <f>ROUND(ROUND(L50,2)*ROUND(G50,3),2)</f>
      </c>
      <c s="36" t="s">
        <v>73</v>
      </c>
      <c>
        <f>(M50*21)/100</f>
      </c>
      <c t="s">
        <v>27</v>
      </c>
    </row>
    <row r="51" spans="1:5" ht="12.75">
      <c r="A51" s="35" t="s">
        <v>54</v>
      </c>
      <c r="E51" s="39" t="s">
        <v>55</v>
      </c>
    </row>
    <row r="52" spans="1:5" ht="12.75">
      <c r="A52" s="35" t="s">
        <v>56</v>
      </c>
      <c r="E52" s="40" t="s">
        <v>55</v>
      </c>
    </row>
    <row r="53" spans="1:5" ht="12.75">
      <c r="A53" t="s">
        <v>57</v>
      </c>
      <c r="E53" s="39" t="s">
        <v>74</v>
      </c>
    </row>
    <row r="54" spans="1:13" ht="12.75">
      <c r="A54" t="s">
        <v>46</v>
      </c>
      <c r="C54" s="31" t="s">
        <v>20</v>
      </c>
      <c r="E54" s="33" t="s">
        <v>578</v>
      </c>
      <c r="J54" s="32">
        <f>0</f>
      </c>
      <c s="32">
        <f>0</f>
      </c>
      <c s="32">
        <f>0+L55+L59</f>
      </c>
      <c s="32">
        <f>0+M55+M59</f>
      </c>
    </row>
    <row r="55" spans="1:16" ht="12.75">
      <c r="A55" t="s">
        <v>49</v>
      </c>
      <c s="34" t="s">
        <v>131</v>
      </c>
      <c s="34" t="s">
        <v>66</v>
      </c>
      <c s="35" t="s">
        <v>47</v>
      </c>
      <c s="6" t="s">
        <v>614</v>
      </c>
      <c s="36" t="s">
        <v>68</v>
      </c>
      <c s="37">
        <v>24</v>
      </c>
      <c s="36">
        <v>0</v>
      </c>
      <c s="36">
        <f>ROUND(G55*H55,6)</f>
      </c>
      <c r="L55" s="38">
        <v>0</v>
      </c>
      <c s="32">
        <f>ROUND(ROUND(L55,2)*ROUND(G55,3),2)</f>
      </c>
      <c s="36" t="s">
        <v>53</v>
      </c>
      <c>
        <f>(M55*21)/100</f>
      </c>
      <c t="s">
        <v>27</v>
      </c>
    </row>
    <row r="56" spans="1:5" ht="12.75">
      <c r="A56" s="35" t="s">
        <v>54</v>
      </c>
      <c r="E56" s="39" t="s">
        <v>55</v>
      </c>
    </row>
    <row r="57" spans="1:5" ht="12.75">
      <c r="A57" s="35" t="s">
        <v>56</v>
      </c>
      <c r="E57" s="40" t="s">
        <v>55</v>
      </c>
    </row>
    <row r="58" spans="1:5" ht="12.75">
      <c r="A58" t="s">
        <v>57</v>
      </c>
      <c r="E58" s="39" t="s">
        <v>69</v>
      </c>
    </row>
    <row r="59" spans="1:16" ht="12.75">
      <c r="A59" t="s">
        <v>49</v>
      </c>
      <c s="34" t="s">
        <v>135</v>
      </c>
      <c s="34" t="s">
        <v>912</v>
      </c>
      <c s="35" t="s">
        <v>47</v>
      </c>
      <c s="6" t="s">
        <v>913</v>
      </c>
      <c s="36" t="s">
        <v>68</v>
      </c>
      <c s="37">
        <v>12</v>
      </c>
      <c s="36">
        <v>0</v>
      </c>
      <c s="36">
        <f>ROUND(G59*H59,6)</f>
      </c>
      <c r="L59" s="38">
        <v>0</v>
      </c>
      <c s="32">
        <f>ROUND(ROUND(L59,2)*ROUND(G59,3),2)</f>
      </c>
      <c s="36" t="s">
        <v>53</v>
      </c>
      <c>
        <f>(M59*21)/100</f>
      </c>
      <c t="s">
        <v>27</v>
      </c>
    </row>
    <row r="60" spans="1:5" ht="12.75">
      <c r="A60" s="35" t="s">
        <v>54</v>
      </c>
      <c r="E60" s="39" t="s">
        <v>55</v>
      </c>
    </row>
    <row r="61" spans="1:5" ht="12.75">
      <c r="A61" s="35" t="s">
        <v>56</v>
      </c>
      <c r="E61" s="40" t="s">
        <v>55</v>
      </c>
    </row>
    <row r="62" spans="1:5" ht="63.75">
      <c r="A62" t="s">
        <v>57</v>
      </c>
      <c r="E62" s="39" t="s">
        <v>914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1.xml><?xml version="1.0" encoding="utf-8"?>
<worksheet xmlns="http://schemas.openxmlformats.org/spreadsheetml/2006/main" xmlns:r="http://schemas.openxmlformats.org/officeDocument/2006/relationships">
  <dimension ref="A1:T6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5083</v>
      </c>
      <c s="41">
        <f>Rekapitulace!C118</f>
      </c>
      <c s="20" t="s">
        <v>0</v>
      </c>
      <c t="s">
        <v>23</v>
      </c>
      <c t="s">
        <v>27</v>
      </c>
    </row>
    <row r="4" spans="1:16" ht="32" customHeight="1">
      <c r="A4" s="24" t="s">
        <v>20</v>
      </c>
      <c s="25" t="s">
        <v>28</v>
      </c>
      <c s="27" t="s">
        <v>5083</v>
      </c>
      <c r="E4" s="26" t="s">
        <v>5084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COUNTIFS(L8:L60,"=0",A8:A60,"P")+COUNTIFS(L8:L60,"",A8:A60,"P")+SUM(Q8:Q60)</f>
      </c>
    </row>
    <row r="8" spans="1:13" ht="12.75">
      <c r="A8" t="s">
        <v>44</v>
      </c>
      <c r="C8" s="28" t="s">
        <v>5087</v>
      </c>
      <c r="E8" s="30" t="s">
        <v>5086</v>
      </c>
      <c r="J8" s="29">
        <f>0+J9+J18+J31+J40+J45+J50+J59</f>
      </c>
      <c s="29">
        <f>0+K9+K18+K31+K40+K45+K50+K59</f>
      </c>
      <c s="29">
        <f>0+L9+L18+L31+L40+L45+L50+L59</f>
      </c>
      <c s="29">
        <f>0+M9+M18+M31+M40+M45+M50+M59</f>
      </c>
    </row>
    <row r="9" spans="1:13" ht="12.75">
      <c r="A9" t="s">
        <v>46</v>
      </c>
      <c r="C9" s="31" t="s">
        <v>620</v>
      </c>
      <c r="E9" s="33" t="s">
        <v>621</v>
      </c>
      <c r="J9" s="32">
        <f>0</f>
      </c>
      <c s="32">
        <f>0</f>
      </c>
      <c s="32">
        <f>0+L10+L14</f>
      </c>
      <c s="32">
        <f>0+M10+M14</f>
      </c>
    </row>
    <row r="10" spans="1:16" ht="12.75">
      <c r="A10" t="s">
        <v>49</v>
      </c>
      <c s="34" t="s">
        <v>47</v>
      </c>
      <c s="34" t="s">
        <v>5088</v>
      </c>
      <c s="35" t="s">
        <v>55</v>
      </c>
      <c s="6" t="s">
        <v>5089</v>
      </c>
      <c s="36" t="s">
        <v>96</v>
      </c>
      <c s="37">
        <v>1</v>
      </c>
      <c s="36">
        <v>0</v>
      </c>
      <c s="36">
        <f>ROUND(G10*H10,6)</f>
      </c>
      <c r="L10" s="38">
        <v>0</v>
      </c>
      <c s="32">
        <f>ROUND(ROUND(L10,2)*ROUND(G10,3),2)</f>
      </c>
      <c s="36" t="s">
        <v>3510</v>
      </c>
      <c>
        <f>(M10*21)/100</f>
      </c>
      <c t="s">
        <v>27</v>
      </c>
    </row>
    <row r="11" spans="1:5" ht="12.75">
      <c r="A11" s="35" t="s">
        <v>54</v>
      </c>
      <c r="E11" s="39" t="s">
        <v>5090</v>
      </c>
    </row>
    <row r="12" spans="1:5" ht="12.75">
      <c r="A12" s="35" t="s">
        <v>56</v>
      </c>
      <c r="E12" s="40" t="s">
        <v>55</v>
      </c>
    </row>
    <row r="13" spans="1:5" ht="25.5">
      <c r="A13" t="s">
        <v>57</v>
      </c>
      <c r="E13" s="39" t="s">
        <v>5091</v>
      </c>
    </row>
    <row r="14" spans="1:16" ht="12.75">
      <c r="A14" t="s">
        <v>49</v>
      </c>
      <c s="34" t="s">
        <v>27</v>
      </c>
      <c s="34" t="s">
        <v>5092</v>
      </c>
      <c s="35" t="s">
        <v>55</v>
      </c>
      <c s="6" t="s">
        <v>5093</v>
      </c>
      <c s="36" t="s">
        <v>96</v>
      </c>
      <c s="37">
        <v>1</v>
      </c>
      <c s="36">
        <v>0</v>
      </c>
      <c s="36">
        <f>ROUND(G14*H14,6)</f>
      </c>
      <c r="L14" s="38">
        <v>0</v>
      </c>
      <c s="32">
        <f>ROUND(ROUND(L14,2)*ROUND(G14,3),2)</f>
      </c>
      <c s="36" t="s">
        <v>3510</v>
      </c>
      <c>
        <f>(M14*21)/100</f>
      </c>
      <c t="s">
        <v>27</v>
      </c>
    </row>
    <row r="15" spans="1:5" ht="12.75">
      <c r="A15" s="35" t="s">
        <v>54</v>
      </c>
      <c r="E15" s="39" t="s">
        <v>5094</v>
      </c>
    </row>
    <row r="16" spans="1:5" ht="12.75">
      <c r="A16" s="35" t="s">
        <v>56</v>
      </c>
      <c r="E16" s="40" t="s">
        <v>55</v>
      </c>
    </row>
    <row r="17" spans="1:5" ht="12.75">
      <c r="A17" t="s">
        <v>57</v>
      </c>
      <c r="E17" s="39" t="s">
        <v>5095</v>
      </c>
    </row>
    <row r="18" spans="1:13" ht="12.75">
      <c r="A18" t="s">
        <v>46</v>
      </c>
      <c r="C18" s="31" t="s">
        <v>47</v>
      </c>
      <c r="E18" s="33" t="s">
        <v>86</v>
      </c>
      <c r="J18" s="32">
        <f>0</f>
      </c>
      <c s="32">
        <f>0</f>
      </c>
      <c s="32">
        <f>0+L19+L23+L27</f>
      </c>
      <c s="32">
        <f>0+M19+M23+M27</f>
      </c>
    </row>
    <row r="19" spans="1:16" ht="12.75">
      <c r="A19" t="s">
        <v>49</v>
      </c>
      <c s="34" t="s">
        <v>70</v>
      </c>
      <c s="34" t="s">
        <v>5096</v>
      </c>
      <c s="35" t="s">
        <v>55</v>
      </c>
      <c s="6" t="s">
        <v>5097</v>
      </c>
      <c s="36" t="s">
        <v>108</v>
      </c>
      <c s="37">
        <v>3.6</v>
      </c>
      <c s="36">
        <v>0</v>
      </c>
      <c s="36">
        <f>ROUND(G19*H19,6)</f>
      </c>
      <c r="L19" s="38">
        <v>0</v>
      </c>
      <c s="32">
        <f>ROUND(ROUND(L19,2)*ROUND(G19,3),2)</f>
      </c>
      <c s="36" t="s">
        <v>3071</v>
      </c>
      <c>
        <f>(M19*21)/100</f>
      </c>
      <c t="s">
        <v>27</v>
      </c>
    </row>
    <row r="20" spans="1:5" ht="12.75">
      <c r="A20" s="35" t="s">
        <v>54</v>
      </c>
      <c r="E20" s="39" t="s">
        <v>55</v>
      </c>
    </row>
    <row r="21" spans="1:5" ht="12.75">
      <c r="A21" s="35" t="s">
        <v>56</v>
      </c>
      <c r="E21" s="40" t="s">
        <v>5098</v>
      </c>
    </row>
    <row r="22" spans="1:5" ht="63.75">
      <c r="A22" t="s">
        <v>57</v>
      </c>
      <c r="E22" s="39" t="s">
        <v>109</v>
      </c>
    </row>
    <row r="23" spans="1:16" ht="12.75">
      <c r="A23" t="s">
        <v>49</v>
      </c>
      <c s="34" t="s">
        <v>75</v>
      </c>
      <c s="34" t="s">
        <v>3145</v>
      </c>
      <c s="35" t="s">
        <v>55</v>
      </c>
      <c s="6" t="s">
        <v>121</v>
      </c>
      <c s="36" t="s">
        <v>108</v>
      </c>
      <c s="37">
        <v>18</v>
      </c>
      <c s="36">
        <v>0</v>
      </c>
      <c s="36">
        <f>ROUND(G23*H23,6)</f>
      </c>
      <c r="L23" s="38">
        <v>0</v>
      </c>
      <c s="32">
        <f>ROUND(ROUND(L23,2)*ROUND(G23,3),2)</f>
      </c>
      <c s="36" t="s">
        <v>3071</v>
      </c>
      <c>
        <f>(M23*21)/100</f>
      </c>
      <c t="s">
        <v>27</v>
      </c>
    </row>
    <row r="24" spans="1:5" ht="12.75">
      <c r="A24" s="35" t="s">
        <v>54</v>
      </c>
      <c r="E24" s="39" t="s">
        <v>5099</v>
      </c>
    </row>
    <row r="25" spans="1:5" ht="12.75">
      <c r="A25" s="35" t="s">
        <v>56</v>
      </c>
      <c r="E25" s="40" t="s">
        <v>5100</v>
      </c>
    </row>
    <row r="26" spans="1:5" ht="318.75">
      <c r="A26" t="s">
        <v>57</v>
      </c>
      <c r="E26" s="39" t="s">
        <v>4845</v>
      </c>
    </row>
    <row r="27" spans="1:16" ht="12.75">
      <c r="A27" t="s">
        <v>49</v>
      </c>
      <c s="34" t="s">
        <v>110</v>
      </c>
      <c s="34" t="s">
        <v>3164</v>
      </c>
      <c s="35" t="s">
        <v>55</v>
      </c>
      <c s="6" t="s">
        <v>3165</v>
      </c>
      <c s="36" t="s">
        <v>108</v>
      </c>
      <c s="37">
        <v>18</v>
      </c>
      <c s="36">
        <v>0</v>
      </c>
      <c s="36">
        <f>ROUND(G27*H27,6)</f>
      </c>
      <c r="L27" s="38">
        <v>0</v>
      </c>
      <c s="32">
        <f>ROUND(ROUND(L27,2)*ROUND(G27,3),2)</f>
      </c>
      <c s="36" t="s">
        <v>3071</v>
      </c>
      <c>
        <f>(M27*21)/100</f>
      </c>
      <c t="s">
        <v>27</v>
      </c>
    </row>
    <row r="28" spans="1:5" ht="12.75">
      <c r="A28" s="35" t="s">
        <v>54</v>
      </c>
      <c r="E28" s="39" t="s">
        <v>5101</v>
      </c>
    </row>
    <row r="29" spans="1:5" ht="12.75">
      <c r="A29" s="35" t="s">
        <v>56</v>
      </c>
      <c r="E29" s="40" t="s">
        <v>5100</v>
      </c>
    </row>
    <row r="30" spans="1:5" ht="280.5">
      <c r="A30" t="s">
        <v>57</v>
      </c>
      <c r="E30" s="39" t="s">
        <v>5102</v>
      </c>
    </row>
    <row r="31" spans="1:13" ht="12.75">
      <c r="A31" t="s">
        <v>46</v>
      </c>
      <c r="C31" s="31" t="s">
        <v>145</v>
      </c>
      <c r="E31" s="33" t="s">
        <v>5103</v>
      </c>
      <c r="J31" s="32">
        <f>0</f>
      </c>
      <c s="32">
        <f>0</f>
      </c>
      <c s="32">
        <f>0+L32+L36</f>
      </c>
      <c s="32">
        <f>0+M32+M36</f>
      </c>
    </row>
    <row r="32" spans="1:16" ht="25.5">
      <c r="A32" t="s">
        <v>49</v>
      </c>
      <c s="34" t="s">
        <v>26</v>
      </c>
      <c s="34" t="s">
        <v>566</v>
      </c>
      <c s="35" t="s">
        <v>567</v>
      </c>
      <c s="6" t="s">
        <v>568</v>
      </c>
      <c s="36" t="s">
        <v>554</v>
      </c>
      <c s="37">
        <v>8.64</v>
      </c>
      <c s="36">
        <v>0</v>
      </c>
      <c s="36">
        <f>ROUND(G32*H32,6)</f>
      </c>
      <c r="L32" s="38">
        <v>0</v>
      </c>
      <c s="32">
        <f>ROUND(ROUND(L32,2)*ROUND(G32,3),2)</f>
      </c>
      <c s="36" t="s">
        <v>53</v>
      </c>
      <c>
        <f>(M32*21)/100</f>
      </c>
      <c t="s">
        <v>27</v>
      </c>
    </row>
    <row r="33" spans="1:5" ht="25.5">
      <c r="A33" s="35" t="s">
        <v>54</v>
      </c>
      <c r="E33" s="39" t="s">
        <v>555</v>
      </c>
    </row>
    <row r="34" spans="1:5" ht="12.75">
      <c r="A34" s="35" t="s">
        <v>56</v>
      </c>
      <c r="E34" s="40" t="s">
        <v>5104</v>
      </c>
    </row>
    <row r="35" spans="1:5" ht="165.75">
      <c r="A35" t="s">
        <v>57</v>
      </c>
      <c r="E35" s="39" t="s">
        <v>556</v>
      </c>
    </row>
    <row r="36" spans="1:16" ht="25.5">
      <c r="A36" t="s">
        <v>49</v>
      </c>
      <c s="34" t="s">
        <v>65</v>
      </c>
      <c s="34" t="s">
        <v>551</v>
      </c>
      <c s="35" t="s">
        <v>552</v>
      </c>
      <c s="6" t="s">
        <v>553</v>
      </c>
      <c s="36" t="s">
        <v>554</v>
      </c>
      <c s="37">
        <v>0.75</v>
      </c>
      <c s="36">
        <v>0</v>
      </c>
      <c s="36">
        <f>ROUND(G36*H36,6)</f>
      </c>
      <c r="L36" s="38">
        <v>0</v>
      </c>
      <c s="32">
        <f>ROUND(ROUND(L36,2)*ROUND(G36,3),2)</f>
      </c>
      <c s="36" t="s">
        <v>53</v>
      </c>
      <c>
        <f>(M36*21)/100</f>
      </c>
      <c t="s">
        <v>27</v>
      </c>
    </row>
    <row r="37" spans="1:5" ht="25.5">
      <c r="A37" s="35" t="s">
        <v>54</v>
      </c>
      <c r="E37" s="39" t="s">
        <v>555</v>
      </c>
    </row>
    <row r="38" spans="1:5" ht="12.75">
      <c r="A38" s="35" t="s">
        <v>56</v>
      </c>
      <c r="E38" s="40" t="s">
        <v>5105</v>
      </c>
    </row>
    <row r="39" spans="1:5" ht="140.25">
      <c r="A39" t="s">
        <v>57</v>
      </c>
      <c r="E39" s="39" t="s">
        <v>2793</v>
      </c>
    </row>
    <row r="40" spans="1:13" ht="12.75">
      <c r="A40" t="s">
        <v>46</v>
      </c>
      <c r="C40" s="31" t="s">
        <v>65</v>
      </c>
      <c r="E40" s="33" t="s">
        <v>3215</v>
      </c>
      <c r="J40" s="32">
        <f>0</f>
      </c>
      <c s="32">
        <f>0</f>
      </c>
      <c s="32">
        <f>0+L41</f>
      </c>
      <c s="32">
        <f>0+M41</f>
      </c>
    </row>
    <row r="41" spans="1:16" ht="12.75">
      <c r="A41" t="s">
        <v>49</v>
      </c>
      <c s="34" t="s">
        <v>114</v>
      </c>
      <c s="34" t="s">
        <v>3222</v>
      </c>
      <c s="35" t="s">
        <v>55</v>
      </c>
      <c s="6" t="s">
        <v>3223</v>
      </c>
      <c s="36" t="s">
        <v>108</v>
      </c>
      <c s="37">
        <v>2.7</v>
      </c>
      <c s="36">
        <v>0</v>
      </c>
      <c s="36">
        <f>ROUND(G41*H41,6)</f>
      </c>
      <c r="L41" s="38">
        <v>0</v>
      </c>
      <c s="32">
        <f>ROUND(ROUND(L41,2)*ROUND(G41,3),2)</f>
      </c>
      <c s="36" t="s">
        <v>3071</v>
      </c>
      <c>
        <f>(M41*21)/100</f>
      </c>
      <c t="s">
        <v>27</v>
      </c>
    </row>
    <row r="42" spans="1:5" ht="12.75">
      <c r="A42" s="35" t="s">
        <v>54</v>
      </c>
      <c r="E42" s="39" t="s">
        <v>5106</v>
      </c>
    </row>
    <row r="43" spans="1:5" ht="12.75">
      <c r="A43" s="35" t="s">
        <v>56</v>
      </c>
      <c r="E43" s="40" t="s">
        <v>5107</v>
      </c>
    </row>
    <row r="44" spans="1:5" ht="38.25">
      <c r="A44" t="s">
        <v>57</v>
      </c>
      <c r="E44" s="39" t="s">
        <v>5108</v>
      </c>
    </row>
    <row r="45" spans="1:13" ht="12.75">
      <c r="A45" t="s">
        <v>46</v>
      </c>
      <c r="C45" s="31" t="s">
        <v>70</v>
      </c>
      <c r="E45" s="33" t="s">
        <v>2981</v>
      </c>
      <c r="J45" s="32">
        <f>0</f>
      </c>
      <c s="32">
        <f>0</f>
      </c>
      <c s="32">
        <f>0+L46</f>
      </c>
      <c s="32">
        <f>0+M46</f>
      </c>
    </row>
    <row r="46" spans="1:16" ht="12.75">
      <c r="A46" t="s">
        <v>49</v>
      </c>
      <c s="34" t="s">
        <v>119</v>
      </c>
      <c s="34" t="s">
        <v>5109</v>
      </c>
      <c s="35" t="s">
        <v>55</v>
      </c>
      <c s="6" t="s">
        <v>5110</v>
      </c>
      <c s="36" t="s">
        <v>108</v>
      </c>
      <c s="37">
        <v>1.8</v>
      </c>
      <c s="36">
        <v>0</v>
      </c>
      <c s="36">
        <f>ROUND(G46*H46,6)</f>
      </c>
      <c r="L46" s="38">
        <v>0</v>
      </c>
      <c s="32">
        <f>ROUND(ROUND(L46,2)*ROUND(G46,3),2)</f>
      </c>
      <c s="36" t="s">
        <v>3071</v>
      </c>
      <c>
        <f>(M46*21)/100</f>
      </c>
      <c t="s">
        <v>27</v>
      </c>
    </row>
    <row r="47" spans="1:5" ht="12.75">
      <c r="A47" s="35" t="s">
        <v>54</v>
      </c>
      <c r="E47" s="39" t="s">
        <v>55</v>
      </c>
    </row>
    <row r="48" spans="1:5" ht="140.25">
      <c r="A48" s="35" t="s">
        <v>56</v>
      </c>
      <c r="E48" s="40" t="s">
        <v>5111</v>
      </c>
    </row>
    <row r="49" spans="1:5" ht="12.75">
      <c r="A49" t="s">
        <v>57</v>
      </c>
      <c r="E49" s="39" t="s">
        <v>55</v>
      </c>
    </row>
    <row r="50" spans="1:13" ht="12.75">
      <c r="A50" t="s">
        <v>46</v>
      </c>
      <c r="C50" s="31" t="s">
        <v>114</v>
      </c>
      <c r="E50" s="33" t="s">
        <v>5112</v>
      </c>
      <c r="J50" s="32">
        <f>0</f>
      </c>
      <c s="32">
        <f>0</f>
      </c>
      <c s="32">
        <f>0+L51+L55</f>
      </c>
      <c s="32">
        <f>0+M51+M55</f>
      </c>
    </row>
    <row r="51" spans="1:16" ht="12.75">
      <c r="A51" t="s">
        <v>49</v>
      </c>
      <c s="34" t="s">
        <v>123</v>
      </c>
      <c s="34" t="s">
        <v>3252</v>
      </c>
      <c s="35" t="s">
        <v>55</v>
      </c>
      <c s="6" t="s">
        <v>3253</v>
      </c>
      <c s="36" t="s">
        <v>104</v>
      </c>
      <c s="37">
        <v>9</v>
      </c>
      <c s="36">
        <v>0</v>
      </c>
      <c s="36">
        <f>ROUND(G51*H51,6)</f>
      </c>
      <c r="L51" s="38">
        <v>0</v>
      </c>
      <c s="32">
        <f>ROUND(ROUND(L51,2)*ROUND(G51,3),2)</f>
      </c>
      <c s="36" t="s">
        <v>3071</v>
      </c>
      <c>
        <f>(M51*21)/100</f>
      </c>
      <c t="s">
        <v>27</v>
      </c>
    </row>
    <row r="52" spans="1:5" ht="12.75">
      <c r="A52" s="35" t="s">
        <v>54</v>
      </c>
      <c r="E52" s="39" t="s">
        <v>5113</v>
      </c>
    </row>
    <row r="53" spans="1:5" ht="12.75">
      <c r="A53" s="35" t="s">
        <v>56</v>
      </c>
      <c r="E53" s="40" t="s">
        <v>5114</v>
      </c>
    </row>
    <row r="54" spans="1:5" ht="255">
      <c r="A54" t="s">
        <v>57</v>
      </c>
      <c r="E54" s="39" t="s">
        <v>5115</v>
      </c>
    </row>
    <row r="55" spans="1:16" ht="12.75">
      <c r="A55" t="s">
        <v>49</v>
      </c>
      <c s="34" t="s">
        <v>127</v>
      </c>
      <c s="34" t="s">
        <v>3699</v>
      </c>
      <c s="35" t="s">
        <v>55</v>
      </c>
      <c s="6" t="s">
        <v>3700</v>
      </c>
      <c s="36" t="s">
        <v>52</v>
      </c>
      <c s="37">
        <v>1</v>
      </c>
      <c s="36">
        <v>0</v>
      </c>
      <c s="36">
        <f>ROUND(G55*H55,6)</f>
      </c>
      <c r="L55" s="38">
        <v>0</v>
      </c>
      <c s="32">
        <f>ROUND(ROUND(L55,2)*ROUND(G55,3),2)</f>
      </c>
      <c s="36" t="s">
        <v>3071</v>
      </c>
      <c>
        <f>(M55*21)/100</f>
      </c>
      <c t="s">
        <v>27</v>
      </c>
    </row>
    <row r="56" spans="1:5" ht="12.75">
      <c r="A56" s="35" t="s">
        <v>54</v>
      </c>
      <c r="E56" s="39" t="s">
        <v>5116</v>
      </c>
    </row>
    <row r="57" spans="1:5" ht="12.75">
      <c r="A57" s="35" t="s">
        <v>56</v>
      </c>
      <c r="E57" s="40" t="s">
        <v>55</v>
      </c>
    </row>
    <row r="58" spans="1:5" ht="76.5">
      <c r="A58" t="s">
        <v>57</v>
      </c>
      <c r="E58" s="39" t="s">
        <v>5117</v>
      </c>
    </row>
    <row r="59" spans="1:13" ht="12.75">
      <c r="A59" t="s">
        <v>46</v>
      </c>
      <c r="C59" s="31" t="s">
        <v>119</v>
      </c>
      <c r="E59" s="33" t="s">
        <v>3562</v>
      </c>
      <c r="J59" s="32">
        <f>0</f>
      </c>
      <c s="32">
        <f>0</f>
      </c>
      <c s="32">
        <f>0+L60</f>
      </c>
      <c s="32">
        <f>0+M60</f>
      </c>
    </row>
    <row r="60" spans="1:16" ht="12.75">
      <c r="A60" t="s">
        <v>49</v>
      </c>
      <c s="34" t="s">
        <v>131</v>
      </c>
      <c s="34" t="s">
        <v>5118</v>
      </c>
      <c s="35" t="s">
        <v>55</v>
      </c>
      <c s="6" t="s">
        <v>5119</v>
      </c>
      <c s="36" t="s">
        <v>52</v>
      </c>
      <c s="37">
        <v>1</v>
      </c>
      <c s="36">
        <v>0</v>
      </c>
      <c s="36">
        <f>ROUND(G60*H60,6)</f>
      </c>
      <c r="L60" s="38">
        <v>0</v>
      </c>
      <c s="32">
        <f>ROUND(ROUND(L60,2)*ROUND(G60,3),2)</f>
      </c>
      <c s="36" t="s">
        <v>3071</v>
      </c>
      <c>
        <f>(M60*21)/100</f>
      </c>
      <c t="s">
        <v>27</v>
      </c>
    </row>
    <row r="61" spans="1:5" ht="12.75">
      <c r="A61" s="35" t="s">
        <v>54</v>
      </c>
      <c r="E61" s="39" t="s">
        <v>55</v>
      </c>
    </row>
    <row r="62" spans="1:5" ht="12.75">
      <c r="A62" s="35" t="s">
        <v>56</v>
      </c>
      <c r="E62" s="40" t="s">
        <v>5120</v>
      </c>
    </row>
    <row r="63" spans="1:5" ht="89.25">
      <c r="A63" t="s">
        <v>57</v>
      </c>
      <c r="E63" s="39" t="s">
        <v>5121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2.xml><?xml version="1.0" encoding="utf-8"?>
<worksheet xmlns="http://schemas.openxmlformats.org/spreadsheetml/2006/main" xmlns:r="http://schemas.openxmlformats.org/officeDocument/2006/relationships">
  <dimension ref="A1:T3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5083</v>
      </c>
      <c s="41">
        <f>Rekapitulace!C118</f>
      </c>
      <c s="20" t="s">
        <v>0</v>
      </c>
      <c t="s">
        <v>23</v>
      </c>
      <c t="s">
        <v>27</v>
      </c>
    </row>
    <row r="4" spans="1:16" ht="32" customHeight="1">
      <c r="A4" s="24" t="s">
        <v>20</v>
      </c>
      <c s="25" t="s">
        <v>28</v>
      </c>
      <c s="27" t="s">
        <v>5083</v>
      </c>
      <c r="E4" s="26" t="s">
        <v>5084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COUNTIFS(L8:L28,"=0",A8:A28,"P")+COUNTIFS(L8:L28,"",A8:A28,"P")+SUM(Q8:Q28)</f>
      </c>
    </row>
    <row r="8" spans="1:13" ht="12.75">
      <c r="A8" t="s">
        <v>44</v>
      </c>
      <c r="C8" s="28" t="s">
        <v>5124</v>
      </c>
      <c r="E8" s="30" t="s">
        <v>5123</v>
      </c>
      <c r="J8" s="29">
        <f>0+J9+J18+J27</f>
      </c>
      <c s="29">
        <f>0+K9+K18+K27</f>
      </c>
      <c s="29">
        <f>0+L9+L18+L27</f>
      </c>
      <c s="29">
        <f>0+M9+M18+M27</f>
      </c>
    </row>
    <row r="9" spans="1:13" ht="12.75">
      <c r="A9" t="s">
        <v>46</v>
      </c>
      <c r="C9" s="31" t="s">
        <v>620</v>
      </c>
      <c r="E9" s="33" t="s">
        <v>621</v>
      </c>
      <c r="J9" s="32">
        <f>0</f>
      </c>
      <c s="32">
        <f>0</f>
      </c>
      <c s="32">
        <f>0+L10+L14</f>
      </c>
      <c s="32">
        <f>0+M10+M14</f>
      </c>
    </row>
    <row r="10" spans="1:16" ht="12.75">
      <c r="A10" t="s">
        <v>49</v>
      </c>
      <c s="34" t="s">
        <v>47</v>
      </c>
      <c s="34" t="s">
        <v>5088</v>
      </c>
      <c s="35" t="s">
        <v>55</v>
      </c>
      <c s="6" t="s">
        <v>5089</v>
      </c>
      <c s="36" t="s">
        <v>96</v>
      </c>
      <c s="37">
        <v>11</v>
      </c>
      <c s="36">
        <v>0</v>
      </c>
      <c s="36">
        <f>ROUND(G10*H10,6)</f>
      </c>
      <c r="L10" s="38">
        <v>0</v>
      </c>
      <c s="32">
        <f>ROUND(ROUND(L10,2)*ROUND(G10,3),2)</f>
      </c>
      <c s="36" t="s">
        <v>3510</v>
      </c>
      <c>
        <f>(M10*21)/100</f>
      </c>
      <c t="s">
        <v>27</v>
      </c>
    </row>
    <row r="11" spans="1:5" ht="12.75">
      <c r="A11" s="35" t="s">
        <v>54</v>
      </c>
      <c r="E11" s="39" t="s">
        <v>5090</v>
      </c>
    </row>
    <row r="12" spans="1:5" ht="25.5">
      <c r="A12" s="35" t="s">
        <v>56</v>
      </c>
      <c r="E12" s="40" t="s">
        <v>5125</v>
      </c>
    </row>
    <row r="13" spans="1:5" ht="25.5">
      <c r="A13" t="s">
        <v>57</v>
      </c>
      <c r="E13" s="39" t="s">
        <v>5091</v>
      </c>
    </row>
    <row r="14" spans="1:16" ht="12.75">
      <c r="A14" t="s">
        <v>49</v>
      </c>
      <c s="34" t="s">
        <v>27</v>
      </c>
      <c s="34" t="s">
        <v>5092</v>
      </c>
      <c s="35" t="s">
        <v>55</v>
      </c>
      <c s="6" t="s">
        <v>5093</v>
      </c>
      <c s="36" t="s">
        <v>96</v>
      </c>
      <c s="37">
        <v>11</v>
      </c>
      <c s="36">
        <v>0</v>
      </c>
      <c s="36">
        <f>ROUND(G14*H14,6)</f>
      </c>
      <c r="L14" s="38">
        <v>0</v>
      </c>
      <c s="32">
        <f>ROUND(ROUND(L14,2)*ROUND(G14,3),2)</f>
      </c>
      <c s="36" t="s">
        <v>3510</v>
      </c>
      <c>
        <f>(M14*21)/100</f>
      </c>
      <c t="s">
        <v>27</v>
      </c>
    </row>
    <row r="15" spans="1:5" ht="12.75">
      <c r="A15" s="35" t="s">
        <v>54</v>
      </c>
      <c r="E15" s="39" t="s">
        <v>5094</v>
      </c>
    </row>
    <row r="16" spans="1:5" ht="25.5">
      <c r="A16" s="35" t="s">
        <v>56</v>
      </c>
      <c r="E16" s="40" t="s">
        <v>5125</v>
      </c>
    </row>
    <row r="17" spans="1:5" ht="12.75">
      <c r="A17" t="s">
        <v>57</v>
      </c>
      <c r="E17" s="39" t="s">
        <v>5095</v>
      </c>
    </row>
    <row r="18" spans="1:13" ht="12.75">
      <c r="A18" t="s">
        <v>46</v>
      </c>
      <c r="C18" s="31" t="s">
        <v>47</v>
      </c>
      <c r="E18" s="33" t="s">
        <v>86</v>
      </c>
      <c r="J18" s="32">
        <f>0</f>
      </c>
      <c s="32">
        <f>0</f>
      </c>
      <c s="32">
        <f>0+L19+L23</f>
      </c>
      <c s="32">
        <f>0+M19+M23</f>
      </c>
    </row>
    <row r="19" spans="1:16" ht="12.75">
      <c r="A19" t="s">
        <v>49</v>
      </c>
      <c s="34" t="s">
        <v>26</v>
      </c>
      <c s="34" t="s">
        <v>3145</v>
      </c>
      <c s="35" t="s">
        <v>55</v>
      </c>
      <c s="6" t="s">
        <v>121</v>
      </c>
      <c s="36" t="s">
        <v>108</v>
      </c>
      <c s="37">
        <v>93</v>
      </c>
      <c s="36">
        <v>0</v>
      </c>
      <c s="36">
        <f>ROUND(G19*H19,6)</f>
      </c>
      <c r="L19" s="38">
        <v>0</v>
      </c>
      <c s="32">
        <f>ROUND(ROUND(L19,2)*ROUND(G19,3),2)</f>
      </c>
      <c s="36" t="s">
        <v>3071</v>
      </c>
      <c>
        <f>(M19*21)/100</f>
      </c>
      <c t="s">
        <v>27</v>
      </c>
    </row>
    <row r="20" spans="1:5" ht="12.75">
      <c r="A20" s="35" t="s">
        <v>54</v>
      </c>
      <c r="E20" s="39" t="s">
        <v>5126</v>
      </c>
    </row>
    <row r="21" spans="1:5" ht="12.75">
      <c r="A21" s="35" t="s">
        <v>56</v>
      </c>
      <c r="E21" s="40" t="s">
        <v>5127</v>
      </c>
    </row>
    <row r="22" spans="1:5" ht="318.75">
      <c r="A22" t="s">
        <v>57</v>
      </c>
      <c r="E22" s="39" t="s">
        <v>4845</v>
      </c>
    </row>
    <row r="23" spans="1:16" ht="12.75">
      <c r="A23" t="s">
        <v>49</v>
      </c>
      <c s="34" t="s">
        <v>65</v>
      </c>
      <c s="34" t="s">
        <v>3164</v>
      </c>
      <c s="35" t="s">
        <v>55</v>
      </c>
      <c s="6" t="s">
        <v>3165</v>
      </c>
      <c s="36" t="s">
        <v>108</v>
      </c>
      <c s="37">
        <v>93</v>
      </c>
      <c s="36">
        <v>0</v>
      </c>
      <c s="36">
        <f>ROUND(G23*H23,6)</f>
      </c>
      <c r="L23" s="38">
        <v>0</v>
      </c>
      <c s="32">
        <f>ROUND(ROUND(L23,2)*ROUND(G23,3),2)</f>
      </c>
      <c s="36" t="s">
        <v>3071</v>
      </c>
      <c>
        <f>(M23*21)/100</f>
      </c>
      <c t="s">
        <v>27</v>
      </c>
    </row>
    <row r="24" spans="1:5" ht="12.75">
      <c r="A24" s="35" t="s">
        <v>54</v>
      </c>
      <c r="E24" s="39" t="s">
        <v>5128</v>
      </c>
    </row>
    <row r="25" spans="1:5" ht="12.75">
      <c r="A25" s="35" t="s">
        <v>56</v>
      </c>
      <c r="E25" s="40" t="s">
        <v>5127</v>
      </c>
    </row>
    <row r="26" spans="1:5" ht="318.75">
      <c r="A26" t="s">
        <v>57</v>
      </c>
      <c r="E26" s="39" t="s">
        <v>4845</v>
      </c>
    </row>
    <row r="27" spans="1:13" ht="12.75">
      <c r="A27" t="s">
        <v>46</v>
      </c>
      <c r="C27" s="31" t="s">
        <v>119</v>
      </c>
      <c r="E27" s="33" t="s">
        <v>2967</v>
      </c>
      <c r="J27" s="32">
        <f>0</f>
      </c>
      <c s="32">
        <f>0</f>
      </c>
      <c s="32">
        <f>0+L28</f>
      </c>
      <c s="32">
        <f>0+M28</f>
      </c>
    </row>
    <row r="28" spans="1:16" ht="12.75">
      <c r="A28" t="s">
        <v>49</v>
      </c>
      <c s="34" t="s">
        <v>70</v>
      </c>
      <c s="34" t="s">
        <v>5129</v>
      </c>
      <c s="35" t="s">
        <v>55</v>
      </c>
      <c s="6" t="s">
        <v>5130</v>
      </c>
      <c s="36" t="s">
        <v>100</v>
      </c>
      <c s="37">
        <v>139.5</v>
      </c>
      <c s="36">
        <v>0</v>
      </c>
      <c s="36">
        <f>ROUND(G28*H28,6)</f>
      </c>
      <c r="L28" s="38">
        <v>0</v>
      </c>
      <c s="32">
        <f>ROUND(ROUND(L28,2)*ROUND(G28,3),2)</f>
      </c>
      <c s="36" t="s">
        <v>3071</v>
      </c>
      <c>
        <f>(M28*21)/100</f>
      </c>
      <c t="s">
        <v>27</v>
      </c>
    </row>
    <row r="29" spans="1:5" ht="12.75">
      <c r="A29" s="35" t="s">
        <v>54</v>
      </c>
      <c r="E29" s="39" t="s">
        <v>5131</v>
      </c>
    </row>
    <row r="30" spans="1:5" ht="12.75">
      <c r="A30" s="35" t="s">
        <v>56</v>
      </c>
      <c r="E30" s="40" t="s">
        <v>5132</v>
      </c>
    </row>
    <row r="31" spans="1:5" ht="25.5">
      <c r="A31" t="s">
        <v>57</v>
      </c>
      <c r="E31" s="39" t="s">
        <v>5133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3.xml><?xml version="1.0" encoding="utf-8"?>
<worksheet xmlns="http://schemas.openxmlformats.org/spreadsheetml/2006/main" xmlns:r="http://schemas.openxmlformats.org/officeDocument/2006/relationships">
  <dimension ref="A1:T3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5083</v>
      </c>
      <c s="41">
        <f>Rekapitulace!C118</f>
      </c>
      <c s="20" t="s">
        <v>0</v>
      </c>
      <c t="s">
        <v>23</v>
      </c>
      <c t="s">
        <v>27</v>
      </c>
    </row>
    <row r="4" spans="1:16" ht="32" customHeight="1">
      <c r="A4" s="24" t="s">
        <v>20</v>
      </c>
      <c s="25" t="s">
        <v>28</v>
      </c>
      <c s="27" t="s">
        <v>5083</v>
      </c>
      <c r="E4" s="26" t="s">
        <v>5084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COUNTIFS(L8:L28,"=0",A8:A28,"P")+COUNTIFS(L8:L28,"",A8:A28,"P")+SUM(Q8:Q28)</f>
      </c>
    </row>
    <row r="8" spans="1:13" ht="12.75">
      <c r="A8" t="s">
        <v>44</v>
      </c>
      <c r="C8" s="28" t="s">
        <v>5136</v>
      </c>
      <c r="E8" s="30" t="s">
        <v>5135</v>
      </c>
      <c r="J8" s="29">
        <f>0+J9+J18+J27</f>
      </c>
      <c s="29">
        <f>0+K9+K18+K27</f>
      </c>
      <c s="29">
        <f>0+L9+L18+L27</f>
      </c>
      <c s="29">
        <f>0+M9+M18+M27</f>
      </c>
    </row>
    <row r="9" spans="1:13" ht="12.75">
      <c r="A9" t="s">
        <v>46</v>
      </c>
      <c r="C9" s="31" t="s">
        <v>620</v>
      </c>
      <c r="E9" s="33" t="s">
        <v>621</v>
      </c>
      <c r="J9" s="32">
        <f>0</f>
      </c>
      <c s="32">
        <f>0</f>
      </c>
      <c s="32">
        <f>0+L10+L14</f>
      </c>
      <c s="32">
        <f>0+M10+M14</f>
      </c>
    </row>
    <row r="10" spans="1:16" ht="12.75">
      <c r="A10" t="s">
        <v>49</v>
      </c>
      <c s="34" t="s">
        <v>47</v>
      </c>
      <c s="34" t="s">
        <v>5088</v>
      </c>
      <c s="35" t="s">
        <v>55</v>
      </c>
      <c s="6" t="s">
        <v>5089</v>
      </c>
      <c s="36" t="s">
        <v>96</v>
      </c>
      <c s="37">
        <v>8</v>
      </c>
      <c s="36">
        <v>0</v>
      </c>
      <c s="36">
        <f>ROUND(G10*H10,6)</f>
      </c>
      <c r="L10" s="38">
        <v>0</v>
      </c>
      <c s="32">
        <f>ROUND(ROUND(L10,2)*ROUND(G10,3),2)</f>
      </c>
      <c s="36" t="s">
        <v>3510</v>
      </c>
      <c>
        <f>(M10*21)/100</f>
      </c>
      <c t="s">
        <v>27</v>
      </c>
    </row>
    <row r="11" spans="1:5" ht="12.75">
      <c r="A11" s="35" t="s">
        <v>54</v>
      </c>
      <c r="E11" s="39" t="s">
        <v>5137</v>
      </c>
    </row>
    <row r="12" spans="1:5" ht="12.75">
      <c r="A12" s="35" t="s">
        <v>56</v>
      </c>
      <c r="E12" s="40" t="s">
        <v>5138</v>
      </c>
    </row>
    <row r="13" spans="1:5" ht="25.5">
      <c r="A13" t="s">
        <v>57</v>
      </c>
      <c r="E13" s="39" t="s">
        <v>5091</v>
      </c>
    </row>
    <row r="14" spans="1:16" ht="12.75">
      <c r="A14" t="s">
        <v>49</v>
      </c>
      <c s="34" t="s">
        <v>27</v>
      </c>
      <c s="34" t="s">
        <v>5092</v>
      </c>
      <c s="35" t="s">
        <v>55</v>
      </c>
      <c s="6" t="s">
        <v>5093</v>
      </c>
      <c s="36" t="s">
        <v>96</v>
      </c>
      <c s="37">
        <v>8</v>
      </c>
      <c s="36">
        <v>0</v>
      </c>
      <c s="36">
        <f>ROUND(G14*H14,6)</f>
      </c>
      <c r="L14" s="38">
        <v>0</v>
      </c>
      <c s="32">
        <f>ROUND(ROUND(L14,2)*ROUND(G14,3),2)</f>
      </c>
      <c s="36" t="s">
        <v>3510</v>
      </c>
      <c>
        <f>(M14*21)/100</f>
      </c>
      <c t="s">
        <v>27</v>
      </c>
    </row>
    <row r="15" spans="1:5" ht="12.75">
      <c r="A15" s="35" t="s">
        <v>54</v>
      </c>
      <c r="E15" s="39" t="s">
        <v>5094</v>
      </c>
    </row>
    <row r="16" spans="1:5" ht="12.75">
      <c r="A16" s="35" t="s">
        <v>56</v>
      </c>
      <c r="E16" s="40" t="s">
        <v>5138</v>
      </c>
    </row>
    <row r="17" spans="1:5" ht="12.75">
      <c r="A17" t="s">
        <v>57</v>
      </c>
      <c r="E17" s="39" t="s">
        <v>5095</v>
      </c>
    </row>
    <row r="18" spans="1:13" ht="12.75">
      <c r="A18" t="s">
        <v>46</v>
      </c>
      <c r="C18" s="31" t="s">
        <v>47</v>
      </c>
      <c r="E18" s="33" t="s">
        <v>86</v>
      </c>
      <c r="J18" s="32">
        <f>0</f>
      </c>
      <c s="32">
        <f>0</f>
      </c>
      <c s="32">
        <f>0+L19+L23</f>
      </c>
      <c s="32">
        <f>0+M19+M23</f>
      </c>
    </row>
    <row r="19" spans="1:16" ht="12.75">
      <c r="A19" t="s">
        <v>49</v>
      </c>
      <c s="34" t="s">
        <v>26</v>
      </c>
      <c s="34" t="s">
        <v>3145</v>
      </c>
      <c s="35" t="s">
        <v>55</v>
      </c>
      <c s="6" t="s">
        <v>121</v>
      </c>
      <c s="36" t="s">
        <v>108</v>
      </c>
      <c s="37">
        <v>66</v>
      </c>
      <c s="36">
        <v>0</v>
      </c>
      <c s="36">
        <f>ROUND(G19*H19,6)</f>
      </c>
      <c r="L19" s="38">
        <v>0</v>
      </c>
      <c s="32">
        <f>ROUND(ROUND(L19,2)*ROUND(G19,3),2)</f>
      </c>
      <c s="36" t="s">
        <v>3071</v>
      </c>
      <c>
        <f>(M19*21)/100</f>
      </c>
      <c t="s">
        <v>27</v>
      </c>
    </row>
    <row r="20" spans="1:5" ht="12.75">
      <c r="A20" s="35" t="s">
        <v>54</v>
      </c>
      <c r="E20" s="39" t="s">
        <v>5126</v>
      </c>
    </row>
    <row r="21" spans="1:5" ht="12.75">
      <c r="A21" s="35" t="s">
        <v>56</v>
      </c>
      <c r="E21" s="40" t="s">
        <v>5139</v>
      </c>
    </row>
    <row r="22" spans="1:5" ht="318.75">
      <c r="A22" t="s">
        <v>57</v>
      </c>
      <c r="E22" s="39" t="s">
        <v>4845</v>
      </c>
    </row>
    <row r="23" spans="1:16" ht="12.75">
      <c r="A23" t="s">
        <v>49</v>
      </c>
      <c s="34" t="s">
        <v>65</v>
      </c>
      <c s="34" t="s">
        <v>3164</v>
      </c>
      <c s="35" t="s">
        <v>55</v>
      </c>
      <c s="6" t="s">
        <v>3165</v>
      </c>
      <c s="36" t="s">
        <v>108</v>
      </c>
      <c s="37">
        <v>66</v>
      </c>
      <c s="36">
        <v>0</v>
      </c>
      <c s="36">
        <f>ROUND(G23*H23,6)</f>
      </c>
      <c r="L23" s="38">
        <v>0</v>
      </c>
      <c s="32">
        <f>ROUND(ROUND(L23,2)*ROUND(G23,3),2)</f>
      </c>
      <c s="36" t="s">
        <v>3071</v>
      </c>
      <c>
        <f>(M23*21)/100</f>
      </c>
      <c t="s">
        <v>27</v>
      </c>
    </row>
    <row r="24" spans="1:5" ht="12.75">
      <c r="A24" s="35" t="s">
        <v>54</v>
      </c>
      <c r="E24" s="39" t="s">
        <v>5128</v>
      </c>
    </row>
    <row r="25" spans="1:5" ht="12.75">
      <c r="A25" s="35" t="s">
        <v>56</v>
      </c>
      <c r="E25" s="40" t="s">
        <v>5139</v>
      </c>
    </row>
    <row r="26" spans="1:5" ht="280.5">
      <c r="A26" t="s">
        <v>57</v>
      </c>
      <c r="E26" s="39" t="s">
        <v>5102</v>
      </c>
    </row>
    <row r="27" spans="1:13" ht="12.75">
      <c r="A27" t="s">
        <v>46</v>
      </c>
      <c r="C27" s="31" t="s">
        <v>119</v>
      </c>
      <c r="E27" s="33" t="s">
        <v>2967</v>
      </c>
      <c r="J27" s="32">
        <f>0</f>
      </c>
      <c s="32">
        <f>0</f>
      </c>
      <c s="32">
        <f>0+L28</f>
      </c>
      <c s="32">
        <f>0+M28</f>
      </c>
    </row>
    <row r="28" spans="1:16" ht="12.75">
      <c r="A28" t="s">
        <v>49</v>
      </c>
      <c s="34" t="s">
        <v>70</v>
      </c>
      <c s="34" t="s">
        <v>5129</v>
      </c>
      <c s="35" t="s">
        <v>55</v>
      </c>
      <c s="6" t="s">
        <v>5130</v>
      </c>
      <c s="36" t="s">
        <v>100</v>
      </c>
      <c s="37">
        <v>99</v>
      </c>
      <c s="36">
        <v>0</v>
      </c>
      <c s="36">
        <f>ROUND(G28*H28,6)</f>
      </c>
      <c r="L28" s="38">
        <v>0</v>
      </c>
      <c s="32">
        <f>ROUND(ROUND(L28,2)*ROUND(G28,3),2)</f>
      </c>
      <c s="36" t="s">
        <v>3071</v>
      </c>
      <c>
        <f>(M28*21)/100</f>
      </c>
      <c t="s">
        <v>27</v>
      </c>
    </row>
    <row r="29" spans="1:5" ht="12.75">
      <c r="A29" s="35" t="s">
        <v>54</v>
      </c>
      <c r="E29" s="39" t="s">
        <v>5131</v>
      </c>
    </row>
    <row r="30" spans="1:5" ht="12.75">
      <c r="A30" s="35" t="s">
        <v>56</v>
      </c>
      <c r="E30" s="40" t="s">
        <v>5140</v>
      </c>
    </row>
    <row r="31" spans="1:5" ht="25.5">
      <c r="A31" t="s">
        <v>57</v>
      </c>
      <c r="E31" s="39" t="s">
        <v>5133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4.xml><?xml version="1.0" encoding="utf-8"?>
<worksheet xmlns="http://schemas.openxmlformats.org/spreadsheetml/2006/main" xmlns:r="http://schemas.openxmlformats.org/officeDocument/2006/relationships">
  <dimension ref="A1:T11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5083</v>
      </c>
      <c s="41">
        <f>Rekapitulace!C118</f>
      </c>
      <c s="20" t="s">
        <v>0</v>
      </c>
      <c t="s">
        <v>23</v>
      </c>
      <c t="s">
        <v>27</v>
      </c>
    </row>
    <row r="4" spans="1:16" ht="32" customHeight="1">
      <c r="A4" s="24" t="s">
        <v>20</v>
      </c>
      <c s="25" t="s">
        <v>28</v>
      </c>
      <c s="27" t="s">
        <v>5083</v>
      </c>
      <c r="E4" s="26" t="s">
        <v>5084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COUNTIFS(L8:L109,"=0",A8:A109,"P")+COUNTIFS(L8:L109,"",A8:A109,"P")+SUM(Q8:Q109)</f>
      </c>
    </row>
    <row r="8" spans="1:13" ht="25.5">
      <c r="A8" t="s">
        <v>44</v>
      </c>
      <c r="C8" s="28" t="s">
        <v>5143</v>
      </c>
      <c r="E8" s="30" t="s">
        <v>5142</v>
      </c>
      <c r="J8" s="29">
        <f>0+J9+J34+J43+J96</f>
      </c>
      <c s="29">
        <f>0+K9+K34+K43+K96</f>
      </c>
      <c s="29">
        <f>0+L9+L34+L43+L96</f>
      </c>
      <c s="29">
        <f>0+M9+M34+M43+M96</f>
      </c>
    </row>
    <row r="9" spans="1:13" ht="12.75">
      <c r="A9" t="s">
        <v>46</v>
      </c>
      <c r="C9" s="31" t="s">
        <v>47</v>
      </c>
      <c r="E9" s="33" t="s">
        <v>86</v>
      </c>
      <c r="J9" s="32">
        <f>0</f>
      </c>
      <c s="32">
        <f>0</f>
      </c>
      <c s="32">
        <f>0+L10+L14+L18+L22+L26+L30</f>
      </c>
      <c s="32">
        <f>0+M10+M14+M18+M22+M26+M30</f>
      </c>
    </row>
    <row r="10" spans="1:16" ht="12.75">
      <c r="A10" t="s">
        <v>49</v>
      </c>
      <c s="34" t="s">
        <v>26</v>
      </c>
      <c s="34" t="s">
        <v>4526</v>
      </c>
      <c s="35" t="s">
        <v>55</v>
      </c>
      <c s="6" t="s">
        <v>116</v>
      </c>
      <c s="36" t="s">
        <v>108</v>
      </c>
      <c s="37">
        <v>72.548</v>
      </c>
      <c s="36">
        <v>0</v>
      </c>
      <c s="36">
        <f>ROUND(G10*H10,6)</f>
      </c>
      <c r="L10" s="38">
        <v>0</v>
      </c>
      <c s="32">
        <f>ROUND(ROUND(L10,2)*ROUND(G10,3),2)</f>
      </c>
      <c s="36" t="s">
        <v>3071</v>
      </c>
      <c>
        <f>(M10*21)/100</f>
      </c>
      <c t="s">
        <v>27</v>
      </c>
    </row>
    <row r="11" spans="1:5" ht="12.75">
      <c r="A11" s="35" t="s">
        <v>54</v>
      </c>
      <c r="E11" s="39" t="s">
        <v>55</v>
      </c>
    </row>
    <row r="12" spans="1:5" ht="12.75">
      <c r="A12" s="35" t="s">
        <v>56</v>
      </c>
      <c r="E12" s="40" t="s">
        <v>5144</v>
      </c>
    </row>
    <row r="13" spans="1:5" ht="12.75">
      <c r="A13" t="s">
        <v>57</v>
      </c>
      <c r="E13" s="39" t="s">
        <v>74</v>
      </c>
    </row>
    <row r="14" spans="1:16" ht="12.75">
      <c r="A14" t="s">
        <v>49</v>
      </c>
      <c s="34" t="s">
        <v>65</v>
      </c>
      <c s="34" t="s">
        <v>3145</v>
      </c>
      <c s="35" t="s">
        <v>55</v>
      </c>
      <c s="6" t="s">
        <v>121</v>
      </c>
      <c s="36" t="s">
        <v>108</v>
      </c>
      <c s="37">
        <v>60.585</v>
      </c>
      <c s="36">
        <v>0</v>
      </c>
      <c s="36">
        <f>ROUND(G14*H14,6)</f>
      </c>
      <c r="L14" s="38">
        <v>0</v>
      </c>
      <c s="32">
        <f>ROUND(ROUND(L14,2)*ROUND(G14,3),2)</f>
      </c>
      <c s="36" t="s">
        <v>3071</v>
      </c>
      <c>
        <f>(M14*21)/100</f>
      </c>
      <c t="s">
        <v>27</v>
      </c>
    </row>
    <row r="15" spans="1:5" ht="12.75">
      <c r="A15" s="35" t="s">
        <v>54</v>
      </c>
      <c r="E15" s="39" t="s">
        <v>55</v>
      </c>
    </row>
    <row r="16" spans="1:5" ht="12.75">
      <c r="A16" s="35" t="s">
        <v>56</v>
      </c>
      <c r="E16" s="40" t="s">
        <v>5145</v>
      </c>
    </row>
    <row r="17" spans="1:5" ht="12.75">
      <c r="A17" t="s">
        <v>57</v>
      </c>
      <c r="E17" s="39" t="s">
        <v>74</v>
      </c>
    </row>
    <row r="18" spans="1:16" ht="12.75">
      <c r="A18" t="s">
        <v>49</v>
      </c>
      <c s="34" t="s">
        <v>70</v>
      </c>
      <c s="34" t="s">
        <v>5146</v>
      </c>
      <c s="35" t="s">
        <v>55</v>
      </c>
      <c s="6" t="s">
        <v>5147</v>
      </c>
      <c s="36" t="s">
        <v>108</v>
      </c>
      <c s="37">
        <v>5.733</v>
      </c>
      <c s="36">
        <v>0</v>
      </c>
      <c s="36">
        <f>ROUND(G18*H18,6)</f>
      </c>
      <c r="L18" s="38">
        <v>0</v>
      </c>
      <c s="32">
        <f>ROUND(ROUND(L18,2)*ROUND(G18,3),2)</f>
      </c>
      <c s="36" t="s">
        <v>3071</v>
      </c>
      <c>
        <f>(M18*21)/100</f>
      </c>
      <c t="s">
        <v>27</v>
      </c>
    </row>
    <row r="19" spans="1:5" ht="12.75">
      <c r="A19" s="35" t="s">
        <v>54</v>
      </c>
      <c r="E19" s="39" t="s">
        <v>5148</v>
      </c>
    </row>
    <row r="20" spans="1:5" ht="12.75">
      <c r="A20" s="35" t="s">
        <v>56</v>
      </c>
      <c r="E20" s="40" t="s">
        <v>5149</v>
      </c>
    </row>
    <row r="21" spans="1:5" ht="12.75">
      <c r="A21" t="s">
        <v>57</v>
      </c>
      <c r="E21" s="39" t="s">
        <v>74</v>
      </c>
    </row>
    <row r="22" spans="1:16" ht="12.75">
      <c r="A22" t="s">
        <v>49</v>
      </c>
      <c s="34" t="s">
        <v>75</v>
      </c>
      <c s="34" t="s">
        <v>3909</v>
      </c>
      <c s="35" t="s">
        <v>55</v>
      </c>
      <c s="6" t="s">
        <v>3910</v>
      </c>
      <c s="36" t="s">
        <v>108</v>
      </c>
      <c s="37">
        <v>2.867</v>
      </c>
      <c s="36">
        <v>0</v>
      </c>
      <c s="36">
        <f>ROUND(G22*H22,6)</f>
      </c>
      <c r="L22" s="38">
        <v>0</v>
      </c>
      <c s="32">
        <f>ROUND(ROUND(L22,2)*ROUND(G22,3),2)</f>
      </c>
      <c s="36" t="s">
        <v>3071</v>
      </c>
      <c>
        <f>(M22*21)/100</f>
      </c>
      <c t="s">
        <v>27</v>
      </c>
    </row>
    <row r="23" spans="1:5" ht="12.75">
      <c r="A23" s="35" t="s">
        <v>54</v>
      </c>
      <c r="E23" s="39" t="s">
        <v>55</v>
      </c>
    </row>
    <row r="24" spans="1:5" ht="12.75">
      <c r="A24" s="35" t="s">
        <v>56</v>
      </c>
      <c r="E24" s="40" t="s">
        <v>5150</v>
      </c>
    </row>
    <row r="25" spans="1:5" ht="12.75">
      <c r="A25" t="s">
        <v>57</v>
      </c>
      <c r="E25" s="39" t="s">
        <v>74</v>
      </c>
    </row>
    <row r="26" spans="1:16" ht="12.75">
      <c r="A26" t="s">
        <v>49</v>
      </c>
      <c s="34" t="s">
        <v>110</v>
      </c>
      <c s="34" t="s">
        <v>3153</v>
      </c>
      <c s="35" t="s">
        <v>55</v>
      </c>
      <c s="6" t="s">
        <v>137</v>
      </c>
      <c s="36" t="s">
        <v>108</v>
      </c>
      <c s="37">
        <v>130.266</v>
      </c>
      <c s="36">
        <v>0</v>
      </c>
      <c s="36">
        <f>ROUND(G26*H26,6)</f>
      </c>
      <c r="L26" s="38">
        <v>0</v>
      </c>
      <c s="32">
        <f>ROUND(ROUND(L26,2)*ROUND(G26,3),2)</f>
      </c>
      <c s="36" t="s">
        <v>3071</v>
      </c>
      <c>
        <f>(M26*21)/100</f>
      </c>
      <c t="s">
        <v>27</v>
      </c>
    </row>
    <row r="27" spans="1:5" ht="12.75">
      <c r="A27" s="35" t="s">
        <v>54</v>
      </c>
      <c r="E27" s="39" t="s">
        <v>55</v>
      </c>
    </row>
    <row r="28" spans="1:5" ht="12.75">
      <c r="A28" s="35" t="s">
        <v>56</v>
      </c>
      <c r="E28" s="40" t="s">
        <v>5151</v>
      </c>
    </row>
    <row r="29" spans="1:5" ht="12.75">
      <c r="A29" t="s">
        <v>57</v>
      </c>
      <c r="E29" s="39" t="s">
        <v>74</v>
      </c>
    </row>
    <row r="30" spans="1:16" ht="12.75">
      <c r="A30" t="s">
        <v>49</v>
      </c>
      <c s="34" t="s">
        <v>114</v>
      </c>
      <c s="34" t="s">
        <v>3695</v>
      </c>
      <c s="35" t="s">
        <v>55</v>
      </c>
      <c s="6" t="s">
        <v>3696</v>
      </c>
      <c s="36" t="s">
        <v>108</v>
      </c>
      <c s="37">
        <v>2.867</v>
      </c>
      <c s="36">
        <v>0</v>
      </c>
      <c s="36">
        <f>ROUND(G30*H30,6)</f>
      </c>
      <c r="L30" s="38">
        <v>0</v>
      </c>
      <c s="32">
        <f>ROUND(ROUND(L30,2)*ROUND(G30,3),2)</f>
      </c>
      <c s="36" t="s">
        <v>3071</v>
      </c>
      <c>
        <f>(M30*21)/100</f>
      </c>
      <c t="s">
        <v>27</v>
      </c>
    </row>
    <row r="31" spans="1:5" ht="12.75">
      <c r="A31" s="35" t="s">
        <v>54</v>
      </c>
      <c r="E31" s="39" t="s">
        <v>55</v>
      </c>
    </row>
    <row r="32" spans="1:5" ht="12.75">
      <c r="A32" s="35" t="s">
        <v>56</v>
      </c>
      <c r="E32" s="40" t="s">
        <v>5152</v>
      </c>
    </row>
    <row r="33" spans="1:5" ht="12.75">
      <c r="A33" t="s">
        <v>57</v>
      </c>
      <c r="E33" s="39" t="s">
        <v>74</v>
      </c>
    </row>
    <row r="34" spans="1:13" ht="12.75">
      <c r="A34" t="s">
        <v>46</v>
      </c>
      <c r="C34" s="31" t="s">
        <v>145</v>
      </c>
      <c r="E34" s="33" t="s">
        <v>5103</v>
      </c>
      <c r="J34" s="32">
        <f>0</f>
      </c>
      <c s="32">
        <f>0</f>
      </c>
      <c s="32">
        <f>0+L35+L39</f>
      </c>
      <c s="32">
        <f>0+M35+M39</f>
      </c>
    </row>
    <row r="35" spans="1:16" ht="25.5">
      <c r="A35" t="s">
        <v>49</v>
      </c>
      <c s="34" t="s">
        <v>47</v>
      </c>
      <c s="34" t="s">
        <v>571</v>
      </c>
      <c s="35" t="s">
        <v>572</v>
      </c>
      <c s="6" t="s">
        <v>573</v>
      </c>
      <c s="36" t="s">
        <v>554</v>
      </c>
      <c s="37">
        <v>5.16</v>
      </c>
      <c s="36">
        <v>0</v>
      </c>
      <c s="36">
        <f>ROUND(G35*H35,6)</f>
      </c>
      <c r="L35" s="38">
        <v>0</v>
      </c>
      <c s="32">
        <f>ROUND(ROUND(L35,2)*ROUND(G35,3),2)</f>
      </c>
      <c s="36" t="s">
        <v>53</v>
      </c>
      <c>
        <f>(M35*21)/100</f>
      </c>
      <c t="s">
        <v>27</v>
      </c>
    </row>
    <row r="36" spans="1:5" ht="25.5">
      <c r="A36" s="35" t="s">
        <v>54</v>
      </c>
      <c r="E36" s="39" t="s">
        <v>555</v>
      </c>
    </row>
    <row r="37" spans="1:5" ht="12.75">
      <c r="A37" s="35" t="s">
        <v>56</v>
      </c>
      <c r="E37" s="40" t="s">
        <v>5153</v>
      </c>
    </row>
    <row r="38" spans="1:5" ht="165.75">
      <c r="A38" t="s">
        <v>57</v>
      </c>
      <c r="E38" s="39" t="s">
        <v>556</v>
      </c>
    </row>
    <row r="39" spans="1:16" ht="25.5">
      <c r="A39" t="s">
        <v>49</v>
      </c>
      <c s="34" t="s">
        <v>27</v>
      </c>
      <c s="34" t="s">
        <v>2794</v>
      </c>
      <c s="35" t="s">
        <v>2795</v>
      </c>
      <c s="6" t="s">
        <v>2796</v>
      </c>
      <c s="36" t="s">
        <v>554</v>
      </c>
      <c s="37">
        <v>0.295</v>
      </c>
      <c s="36">
        <v>0</v>
      </c>
      <c s="36">
        <f>ROUND(G39*H39,6)</f>
      </c>
      <c r="L39" s="38">
        <v>0</v>
      </c>
      <c s="32">
        <f>ROUND(ROUND(L39,2)*ROUND(G39,3),2)</f>
      </c>
      <c s="36" t="s">
        <v>53</v>
      </c>
      <c>
        <f>(M39*21)/100</f>
      </c>
      <c t="s">
        <v>27</v>
      </c>
    </row>
    <row r="40" spans="1:5" ht="25.5">
      <c r="A40" s="35" t="s">
        <v>54</v>
      </c>
      <c r="E40" s="39" t="s">
        <v>555</v>
      </c>
    </row>
    <row r="41" spans="1:5" ht="12.75">
      <c r="A41" s="35" t="s">
        <v>56</v>
      </c>
      <c r="E41" s="40" t="s">
        <v>5154</v>
      </c>
    </row>
    <row r="42" spans="1:5" ht="12.75">
      <c r="A42" t="s">
        <v>57</v>
      </c>
      <c r="E42" s="39" t="s">
        <v>74</v>
      </c>
    </row>
    <row r="43" spans="1:13" ht="12.75">
      <c r="A43" t="s">
        <v>46</v>
      </c>
      <c r="C43" s="31" t="s">
        <v>114</v>
      </c>
      <c r="E43" s="33" t="s">
        <v>3251</v>
      </c>
      <c r="J43" s="32">
        <f>0</f>
      </c>
      <c s="32">
        <f>0</f>
      </c>
      <c s="32">
        <f>0+L44+L48+L52+L56+L60+L64+L68+L72+L76+L80+L84+L88+L92</f>
      </c>
      <c s="32">
        <f>0+M44+M48+M52+M56+M60+M64+M68+M72+M76+M80+M84+M88+M92</f>
      </c>
    </row>
    <row r="44" spans="1:16" ht="12.75">
      <c r="A44" t="s">
        <v>49</v>
      </c>
      <c s="34" t="s">
        <v>119</v>
      </c>
      <c s="34" t="s">
        <v>5155</v>
      </c>
      <c s="35" t="s">
        <v>55</v>
      </c>
      <c s="6" t="s">
        <v>5156</v>
      </c>
      <c s="36" t="s">
        <v>104</v>
      </c>
      <c s="37">
        <v>35</v>
      </c>
      <c s="36">
        <v>0</v>
      </c>
      <c s="36">
        <f>ROUND(G44*H44,6)</f>
      </c>
      <c r="L44" s="38">
        <v>0</v>
      </c>
      <c s="32">
        <f>ROUND(ROUND(L44,2)*ROUND(G44,3),2)</f>
      </c>
      <c s="36" t="s">
        <v>3071</v>
      </c>
      <c>
        <f>(M44*21)/100</f>
      </c>
      <c t="s">
        <v>27</v>
      </c>
    </row>
    <row r="45" spans="1:5" ht="12.75">
      <c r="A45" s="35" t="s">
        <v>54</v>
      </c>
      <c r="E45" s="39" t="s">
        <v>55</v>
      </c>
    </row>
    <row r="46" spans="1:5" ht="12.75">
      <c r="A46" s="35" t="s">
        <v>56</v>
      </c>
      <c r="E46" s="40" t="s">
        <v>5157</v>
      </c>
    </row>
    <row r="47" spans="1:5" ht="12.75">
      <c r="A47" t="s">
        <v>57</v>
      </c>
      <c r="E47" s="39" t="s">
        <v>74</v>
      </c>
    </row>
    <row r="48" spans="1:16" ht="12.75">
      <c r="A48" t="s">
        <v>49</v>
      </c>
      <c s="34" t="s">
        <v>123</v>
      </c>
      <c s="34" t="s">
        <v>5158</v>
      </c>
      <c s="35" t="s">
        <v>55</v>
      </c>
      <c s="6" t="s">
        <v>5159</v>
      </c>
      <c s="36" t="s">
        <v>104</v>
      </c>
      <c s="37">
        <v>32</v>
      </c>
      <c s="36">
        <v>0</v>
      </c>
      <c s="36">
        <f>ROUND(G48*H48,6)</f>
      </c>
      <c r="L48" s="38">
        <v>0</v>
      </c>
      <c s="32">
        <f>ROUND(ROUND(L48,2)*ROUND(G48,3),2)</f>
      </c>
      <c s="36" t="s">
        <v>3071</v>
      </c>
      <c>
        <f>(M48*21)/100</f>
      </c>
      <c t="s">
        <v>27</v>
      </c>
    </row>
    <row r="49" spans="1:5" ht="12.75">
      <c r="A49" s="35" t="s">
        <v>54</v>
      </c>
      <c r="E49" s="39" t="s">
        <v>55</v>
      </c>
    </row>
    <row r="50" spans="1:5" ht="12.75">
      <c r="A50" s="35" t="s">
        <v>56</v>
      </c>
      <c r="E50" s="40" t="s">
        <v>5157</v>
      </c>
    </row>
    <row r="51" spans="1:5" ht="12.75">
      <c r="A51" t="s">
        <v>57</v>
      </c>
      <c r="E51" s="39" t="s">
        <v>74</v>
      </c>
    </row>
    <row r="52" spans="1:16" ht="12.75">
      <c r="A52" t="s">
        <v>49</v>
      </c>
      <c s="34" t="s">
        <v>127</v>
      </c>
      <c s="34" t="s">
        <v>5160</v>
      </c>
      <c s="35" t="s">
        <v>55</v>
      </c>
      <c s="6" t="s">
        <v>5161</v>
      </c>
      <c s="36" t="s">
        <v>104</v>
      </c>
      <c s="37">
        <v>25.6</v>
      </c>
      <c s="36">
        <v>0</v>
      </c>
      <c s="36">
        <f>ROUND(G52*H52,6)</f>
      </c>
      <c r="L52" s="38">
        <v>0</v>
      </c>
      <c s="32">
        <f>ROUND(ROUND(L52,2)*ROUND(G52,3),2)</f>
      </c>
      <c s="36" t="s">
        <v>3071</v>
      </c>
      <c>
        <f>(M52*21)/100</f>
      </c>
      <c t="s">
        <v>27</v>
      </c>
    </row>
    <row r="53" spans="1:5" ht="12.75">
      <c r="A53" s="35" t="s">
        <v>54</v>
      </c>
      <c r="E53" s="39" t="s">
        <v>55</v>
      </c>
    </row>
    <row r="54" spans="1:5" ht="12.75">
      <c r="A54" s="35" t="s">
        <v>56</v>
      </c>
      <c r="E54" s="40" t="s">
        <v>5157</v>
      </c>
    </row>
    <row r="55" spans="1:5" ht="12.75">
      <c r="A55" t="s">
        <v>57</v>
      </c>
      <c r="E55" s="39" t="s">
        <v>74</v>
      </c>
    </row>
    <row r="56" spans="1:16" ht="12.75">
      <c r="A56" t="s">
        <v>49</v>
      </c>
      <c s="34" t="s">
        <v>131</v>
      </c>
      <c s="34" t="s">
        <v>5162</v>
      </c>
      <c s="35" t="s">
        <v>55</v>
      </c>
      <c s="6" t="s">
        <v>5163</v>
      </c>
      <c s="36" t="s">
        <v>104</v>
      </c>
      <c s="37">
        <v>25.6</v>
      </c>
      <c s="36">
        <v>0</v>
      </c>
      <c s="36">
        <f>ROUND(G56*H56,6)</f>
      </c>
      <c r="L56" s="38">
        <v>0</v>
      </c>
      <c s="32">
        <f>ROUND(ROUND(L56,2)*ROUND(G56,3),2)</f>
      </c>
      <c s="36" t="s">
        <v>3071</v>
      </c>
      <c>
        <f>(M56*21)/100</f>
      </c>
      <c t="s">
        <v>27</v>
      </c>
    </row>
    <row r="57" spans="1:5" ht="12.75">
      <c r="A57" s="35" t="s">
        <v>54</v>
      </c>
      <c r="E57" s="39" t="s">
        <v>55</v>
      </c>
    </row>
    <row r="58" spans="1:5" ht="12.75">
      <c r="A58" s="35" t="s">
        <v>56</v>
      </c>
      <c r="E58" s="40" t="s">
        <v>5164</v>
      </c>
    </row>
    <row r="59" spans="1:5" ht="12.75">
      <c r="A59" t="s">
        <v>57</v>
      </c>
      <c r="E59" s="39" t="s">
        <v>74</v>
      </c>
    </row>
    <row r="60" spans="1:16" ht="12.75">
      <c r="A60" t="s">
        <v>49</v>
      </c>
      <c s="34" t="s">
        <v>135</v>
      </c>
      <c s="34" t="s">
        <v>5165</v>
      </c>
      <c s="35" t="s">
        <v>55</v>
      </c>
      <c s="6" t="s">
        <v>5166</v>
      </c>
      <c s="36" t="s">
        <v>52</v>
      </c>
      <c s="37">
        <v>4</v>
      </c>
      <c s="36">
        <v>0</v>
      </c>
      <c s="36">
        <f>ROUND(G60*H60,6)</f>
      </c>
      <c r="L60" s="38">
        <v>0</v>
      </c>
      <c s="32">
        <f>ROUND(ROUND(L60,2)*ROUND(G60,3),2)</f>
      </c>
      <c s="36" t="s">
        <v>3071</v>
      </c>
      <c>
        <f>(M60*21)/100</f>
      </c>
      <c t="s">
        <v>27</v>
      </c>
    </row>
    <row r="61" spans="1:5" ht="12.75">
      <c r="A61" s="35" t="s">
        <v>54</v>
      </c>
      <c r="E61" s="39" t="s">
        <v>5167</v>
      </c>
    </row>
    <row r="62" spans="1:5" ht="12.75">
      <c r="A62" s="35" t="s">
        <v>56</v>
      </c>
      <c r="E62" s="40" t="s">
        <v>5157</v>
      </c>
    </row>
    <row r="63" spans="1:5" ht="12.75">
      <c r="A63" t="s">
        <v>57</v>
      </c>
      <c r="E63" s="39" t="s">
        <v>74</v>
      </c>
    </row>
    <row r="64" spans="1:16" ht="12.75">
      <c r="A64" t="s">
        <v>49</v>
      </c>
      <c s="34" t="s">
        <v>140</v>
      </c>
      <c s="34" t="s">
        <v>5168</v>
      </c>
      <c s="35" t="s">
        <v>55</v>
      </c>
      <c s="6" t="s">
        <v>5169</v>
      </c>
      <c s="36" t="s">
        <v>52</v>
      </c>
      <c s="37">
        <v>2</v>
      </c>
      <c s="36">
        <v>0</v>
      </c>
      <c s="36">
        <f>ROUND(G64*H64,6)</f>
      </c>
      <c r="L64" s="38">
        <v>0</v>
      </c>
      <c s="32">
        <f>ROUND(ROUND(L64,2)*ROUND(G64,3),2)</f>
      </c>
      <c s="36" t="s">
        <v>3071</v>
      </c>
      <c>
        <f>(M64*21)/100</f>
      </c>
      <c t="s">
        <v>27</v>
      </c>
    </row>
    <row r="65" spans="1:5" ht="12.75">
      <c r="A65" s="35" t="s">
        <v>54</v>
      </c>
      <c r="E65" s="39" t="s">
        <v>55</v>
      </c>
    </row>
    <row r="66" spans="1:5" ht="12.75">
      <c r="A66" s="35" t="s">
        <v>56</v>
      </c>
      <c r="E66" s="40" t="s">
        <v>5157</v>
      </c>
    </row>
    <row r="67" spans="1:5" ht="12.75">
      <c r="A67" t="s">
        <v>57</v>
      </c>
      <c r="E67" s="39" t="s">
        <v>74</v>
      </c>
    </row>
    <row r="68" spans="1:16" ht="12.75">
      <c r="A68" t="s">
        <v>49</v>
      </c>
      <c s="34" t="s">
        <v>145</v>
      </c>
      <c s="34" t="s">
        <v>5170</v>
      </c>
      <c s="35" t="s">
        <v>55</v>
      </c>
      <c s="6" t="s">
        <v>5171</v>
      </c>
      <c s="36" t="s">
        <v>52</v>
      </c>
      <c s="37">
        <v>2</v>
      </c>
      <c s="36">
        <v>0</v>
      </c>
      <c s="36">
        <f>ROUND(G68*H68,6)</f>
      </c>
      <c r="L68" s="38">
        <v>0</v>
      </c>
      <c s="32">
        <f>ROUND(ROUND(L68,2)*ROUND(G68,3),2)</f>
      </c>
      <c s="36" t="s">
        <v>3071</v>
      </c>
      <c>
        <f>(M68*21)/100</f>
      </c>
      <c t="s">
        <v>27</v>
      </c>
    </row>
    <row r="69" spans="1:5" ht="12.75">
      <c r="A69" s="35" t="s">
        <v>54</v>
      </c>
      <c r="E69" s="39" t="s">
        <v>55</v>
      </c>
    </row>
    <row r="70" spans="1:5" ht="12.75">
      <c r="A70" s="35" t="s">
        <v>56</v>
      </c>
      <c r="E70" s="40" t="s">
        <v>5164</v>
      </c>
    </row>
    <row r="71" spans="1:5" ht="12.75">
      <c r="A71" t="s">
        <v>57</v>
      </c>
      <c r="E71" s="39" t="s">
        <v>74</v>
      </c>
    </row>
    <row r="72" spans="1:16" ht="12.75">
      <c r="A72" t="s">
        <v>49</v>
      </c>
      <c s="34" t="s">
        <v>149</v>
      </c>
      <c s="34" t="s">
        <v>5172</v>
      </c>
      <c s="35" t="s">
        <v>55</v>
      </c>
      <c s="6" t="s">
        <v>5173</v>
      </c>
      <c s="36" t="s">
        <v>104</v>
      </c>
      <c s="37">
        <v>32</v>
      </c>
      <c s="36">
        <v>0</v>
      </c>
      <c s="36">
        <f>ROUND(G72*H72,6)</f>
      </c>
      <c r="L72" s="38">
        <v>0</v>
      </c>
      <c s="32">
        <f>ROUND(ROUND(L72,2)*ROUND(G72,3),2)</f>
      </c>
      <c s="36" t="s">
        <v>3071</v>
      </c>
      <c>
        <f>(M72*21)/100</f>
      </c>
      <c t="s">
        <v>27</v>
      </c>
    </row>
    <row r="73" spans="1:5" ht="12.75">
      <c r="A73" s="35" t="s">
        <v>54</v>
      </c>
      <c r="E73" s="39" t="s">
        <v>55</v>
      </c>
    </row>
    <row r="74" spans="1:5" ht="12.75">
      <c r="A74" s="35" t="s">
        <v>56</v>
      </c>
      <c r="E74" s="40" t="s">
        <v>5157</v>
      </c>
    </row>
    <row r="75" spans="1:5" ht="12.75">
      <c r="A75" t="s">
        <v>57</v>
      </c>
      <c r="E75" s="39" t="s">
        <v>74</v>
      </c>
    </row>
    <row r="76" spans="1:16" ht="12.75">
      <c r="A76" t="s">
        <v>49</v>
      </c>
      <c s="34" t="s">
        <v>153</v>
      </c>
      <c s="34" t="s">
        <v>5174</v>
      </c>
      <c s="35" t="s">
        <v>55</v>
      </c>
      <c s="6" t="s">
        <v>5175</v>
      </c>
      <c s="36" t="s">
        <v>104</v>
      </c>
      <c s="37">
        <v>32</v>
      </c>
      <c s="36">
        <v>0</v>
      </c>
      <c s="36">
        <f>ROUND(G76*H76,6)</f>
      </c>
      <c r="L76" s="38">
        <v>0</v>
      </c>
      <c s="32">
        <f>ROUND(ROUND(L76,2)*ROUND(G76,3),2)</f>
      </c>
      <c s="36" t="s">
        <v>3071</v>
      </c>
      <c>
        <f>(M76*21)/100</f>
      </c>
      <c t="s">
        <v>27</v>
      </c>
    </row>
    <row r="77" spans="1:5" ht="12.75">
      <c r="A77" s="35" t="s">
        <v>54</v>
      </c>
      <c r="E77" s="39" t="s">
        <v>55</v>
      </c>
    </row>
    <row r="78" spans="1:5" ht="12.75">
      <c r="A78" s="35" t="s">
        <v>56</v>
      </c>
      <c r="E78" s="40" t="s">
        <v>5157</v>
      </c>
    </row>
    <row r="79" spans="1:5" ht="12.75">
      <c r="A79" t="s">
        <v>57</v>
      </c>
      <c r="E79" s="39" t="s">
        <v>74</v>
      </c>
    </row>
    <row r="80" spans="1:16" ht="12.75">
      <c r="A80" t="s">
        <v>49</v>
      </c>
      <c s="34" t="s">
        <v>157</v>
      </c>
      <c s="34" t="s">
        <v>5176</v>
      </c>
      <c s="35" t="s">
        <v>55</v>
      </c>
      <c s="6" t="s">
        <v>5177</v>
      </c>
      <c s="36" t="s">
        <v>52</v>
      </c>
      <c s="37">
        <v>2</v>
      </c>
      <c s="36">
        <v>0</v>
      </c>
      <c s="36">
        <f>ROUND(G80*H80,6)</f>
      </c>
      <c r="L80" s="38">
        <v>0</v>
      </c>
      <c s="32">
        <f>ROUND(ROUND(L80,2)*ROUND(G80,3),2)</f>
      </c>
      <c s="36" t="s">
        <v>3071</v>
      </c>
      <c>
        <f>(M80*21)/100</f>
      </c>
      <c t="s">
        <v>27</v>
      </c>
    </row>
    <row r="81" spans="1:5" ht="12.75">
      <c r="A81" s="35" t="s">
        <v>54</v>
      </c>
      <c r="E81" s="39" t="s">
        <v>55</v>
      </c>
    </row>
    <row r="82" spans="1:5" ht="12.75">
      <c r="A82" s="35" t="s">
        <v>56</v>
      </c>
      <c r="E82" s="40" t="s">
        <v>5157</v>
      </c>
    </row>
    <row r="83" spans="1:5" ht="12.75">
      <c r="A83" t="s">
        <v>57</v>
      </c>
      <c r="E83" s="39" t="s">
        <v>74</v>
      </c>
    </row>
    <row r="84" spans="1:16" ht="12.75">
      <c r="A84" t="s">
        <v>49</v>
      </c>
      <c s="34" t="s">
        <v>161</v>
      </c>
      <c s="34" t="s">
        <v>5178</v>
      </c>
      <c s="35" t="s">
        <v>55</v>
      </c>
      <c s="6" t="s">
        <v>5179</v>
      </c>
      <c s="36" t="s">
        <v>52</v>
      </c>
      <c s="37">
        <v>2</v>
      </c>
      <c s="36">
        <v>0</v>
      </c>
      <c s="36">
        <f>ROUND(G84*H84,6)</f>
      </c>
      <c r="L84" s="38">
        <v>0</v>
      </c>
      <c s="32">
        <f>ROUND(ROUND(L84,2)*ROUND(G84,3),2)</f>
      </c>
      <c s="36" t="s">
        <v>3071</v>
      </c>
      <c>
        <f>(M84*21)/100</f>
      </c>
      <c t="s">
        <v>27</v>
      </c>
    </row>
    <row r="85" spans="1:5" ht="12.75">
      <c r="A85" s="35" t="s">
        <v>54</v>
      </c>
      <c r="E85" s="39" t="s">
        <v>55</v>
      </c>
    </row>
    <row r="86" spans="1:5" ht="12.75">
      <c r="A86" s="35" t="s">
        <v>56</v>
      </c>
      <c r="E86" s="40" t="s">
        <v>5157</v>
      </c>
    </row>
    <row r="87" spans="1:5" ht="12.75">
      <c r="A87" t="s">
        <v>57</v>
      </c>
      <c r="E87" s="39" t="s">
        <v>74</v>
      </c>
    </row>
    <row r="88" spans="1:16" ht="12.75">
      <c r="A88" t="s">
        <v>49</v>
      </c>
      <c s="34" t="s">
        <v>165</v>
      </c>
      <c s="34" t="s">
        <v>5180</v>
      </c>
      <c s="35" t="s">
        <v>55</v>
      </c>
      <c s="6" t="s">
        <v>5181</v>
      </c>
      <c s="36" t="s">
        <v>104</v>
      </c>
      <c s="37">
        <v>35</v>
      </c>
      <c s="36">
        <v>0</v>
      </c>
      <c s="36">
        <f>ROUND(G88*H88,6)</f>
      </c>
      <c r="L88" s="38">
        <v>0</v>
      </c>
      <c s="32">
        <f>ROUND(ROUND(L88,2)*ROUND(G88,3),2)</f>
      </c>
      <c s="36" t="s">
        <v>3071</v>
      </c>
      <c>
        <f>(M88*21)/100</f>
      </c>
      <c t="s">
        <v>27</v>
      </c>
    </row>
    <row r="89" spans="1:5" ht="12.75">
      <c r="A89" s="35" t="s">
        <v>54</v>
      </c>
      <c r="E89" s="39" t="s">
        <v>55</v>
      </c>
    </row>
    <row r="90" spans="1:5" ht="12.75">
      <c r="A90" s="35" t="s">
        <v>56</v>
      </c>
      <c r="E90" s="40" t="s">
        <v>5157</v>
      </c>
    </row>
    <row r="91" spans="1:5" ht="12.75">
      <c r="A91" t="s">
        <v>57</v>
      </c>
      <c r="E91" s="39" t="s">
        <v>74</v>
      </c>
    </row>
    <row r="92" spans="1:16" ht="12.75">
      <c r="A92" t="s">
        <v>49</v>
      </c>
      <c s="34" t="s">
        <v>168</v>
      </c>
      <c s="34" t="s">
        <v>5182</v>
      </c>
      <c s="35" t="s">
        <v>55</v>
      </c>
      <c s="6" t="s">
        <v>5183</v>
      </c>
      <c s="36" t="s">
        <v>104</v>
      </c>
      <c s="37">
        <v>32</v>
      </c>
      <c s="36">
        <v>0</v>
      </c>
      <c s="36">
        <f>ROUND(G92*H92,6)</f>
      </c>
      <c r="L92" s="38">
        <v>0</v>
      </c>
      <c s="32">
        <f>ROUND(ROUND(L92,2)*ROUND(G92,3),2)</f>
      </c>
      <c s="36" t="s">
        <v>3071</v>
      </c>
      <c>
        <f>(M92*21)/100</f>
      </c>
      <c t="s">
        <v>27</v>
      </c>
    </row>
    <row r="93" spans="1:5" ht="12.75">
      <c r="A93" s="35" t="s">
        <v>54</v>
      </c>
      <c r="E93" s="39" t="s">
        <v>55</v>
      </c>
    </row>
    <row r="94" spans="1:5" ht="12.75">
      <c r="A94" s="35" t="s">
        <v>56</v>
      </c>
      <c r="E94" s="40" t="s">
        <v>5157</v>
      </c>
    </row>
    <row r="95" spans="1:5" ht="12.75">
      <c r="A95" t="s">
        <v>57</v>
      </c>
      <c r="E95" s="39" t="s">
        <v>74</v>
      </c>
    </row>
    <row r="96" spans="1:13" ht="12.75">
      <c r="A96" t="s">
        <v>46</v>
      </c>
      <c r="C96" s="31" t="s">
        <v>119</v>
      </c>
      <c r="E96" s="33" t="s">
        <v>2967</v>
      </c>
      <c r="J96" s="32">
        <f>0</f>
      </c>
      <c s="32">
        <f>0</f>
      </c>
      <c s="32">
        <f>0+L97+L101+L105+L109</f>
      </c>
      <c s="32">
        <f>0+M97+M101+M105+M109</f>
      </c>
    </row>
    <row r="97" spans="1:16" ht="12.75">
      <c r="A97" t="s">
        <v>49</v>
      </c>
      <c s="34" t="s">
        <v>171</v>
      </c>
      <c s="34" t="s">
        <v>5184</v>
      </c>
      <c s="35" t="s">
        <v>55</v>
      </c>
      <c s="6" t="s">
        <v>5185</v>
      </c>
      <c s="36" t="s">
        <v>104</v>
      </c>
      <c s="37">
        <v>35</v>
      </c>
      <c s="36">
        <v>0</v>
      </c>
      <c s="36">
        <f>ROUND(G97*H97,6)</f>
      </c>
      <c r="L97" s="38">
        <v>0</v>
      </c>
      <c s="32">
        <f>ROUND(ROUND(L97,2)*ROUND(G97,3),2)</f>
      </c>
      <c s="36" t="s">
        <v>3071</v>
      </c>
      <c>
        <f>(M97*21)/100</f>
      </c>
      <c t="s">
        <v>27</v>
      </c>
    </row>
    <row r="98" spans="1:5" ht="12.75">
      <c r="A98" s="35" t="s">
        <v>54</v>
      </c>
      <c r="E98" s="39" t="s">
        <v>55</v>
      </c>
    </row>
    <row r="99" spans="1:5" ht="12.75">
      <c r="A99" s="35" t="s">
        <v>56</v>
      </c>
      <c r="E99" s="40" t="s">
        <v>5157</v>
      </c>
    </row>
    <row r="100" spans="1:5" ht="12.75">
      <c r="A100" t="s">
        <v>57</v>
      </c>
      <c r="E100" s="39" t="s">
        <v>74</v>
      </c>
    </row>
    <row r="101" spans="1:16" ht="12.75">
      <c r="A101" t="s">
        <v>49</v>
      </c>
      <c s="34" t="s">
        <v>174</v>
      </c>
      <c s="34" t="s">
        <v>5186</v>
      </c>
      <c s="35" t="s">
        <v>55</v>
      </c>
      <c s="6" t="s">
        <v>5187</v>
      </c>
      <c s="36" t="s">
        <v>104</v>
      </c>
      <c s="37">
        <v>33.3</v>
      </c>
      <c s="36">
        <v>0</v>
      </c>
      <c s="36">
        <f>ROUND(G101*H101,6)</f>
      </c>
      <c r="L101" s="38">
        <v>0</v>
      </c>
      <c s="32">
        <f>ROUND(ROUND(L101,2)*ROUND(G101,3),2)</f>
      </c>
      <c s="36" t="s">
        <v>3071</v>
      </c>
      <c>
        <f>(M101*21)/100</f>
      </c>
      <c t="s">
        <v>27</v>
      </c>
    </row>
    <row r="102" spans="1:5" ht="12.75">
      <c r="A102" s="35" t="s">
        <v>54</v>
      </c>
      <c r="E102" s="39" t="s">
        <v>55</v>
      </c>
    </row>
    <row r="103" spans="1:5" ht="12.75">
      <c r="A103" s="35" t="s">
        <v>56</v>
      </c>
      <c r="E103" s="40" t="s">
        <v>5157</v>
      </c>
    </row>
    <row r="104" spans="1:5" ht="12.75">
      <c r="A104" t="s">
        <v>57</v>
      </c>
      <c r="E104" s="39" t="s">
        <v>74</v>
      </c>
    </row>
    <row r="105" spans="1:16" ht="12.75">
      <c r="A105" t="s">
        <v>49</v>
      </c>
      <c s="34" t="s">
        <v>177</v>
      </c>
      <c s="34" t="s">
        <v>5188</v>
      </c>
      <c s="35" t="s">
        <v>55</v>
      </c>
      <c s="6" t="s">
        <v>5189</v>
      </c>
      <c s="36" t="s">
        <v>104</v>
      </c>
      <c s="37">
        <v>35</v>
      </c>
      <c s="36">
        <v>0</v>
      </c>
      <c s="36">
        <f>ROUND(G105*H105,6)</f>
      </c>
      <c r="L105" s="38">
        <v>0</v>
      </c>
      <c s="32">
        <f>ROUND(ROUND(L105,2)*ROUND(G105,3),2)</f>
      </c>
      <c s="36" t="s">
        <v>3071</v>
      </c>
      <c>
        <f>(M105*21)/100</f>
      </c>
      <c t="s">
        <v>27</v>
      </c>
    </row>
    <row r="106" spans="1:5" ht="12.75">
      <c r="A106" s="35" t="s">
        <v>54</v>
      </c>
      <c r="E106" s="39" t="s">
        <v>55</v>
      </c>
    </row>
    <row r="107" spans="1:5" ht="12.75">
      <c r="A107" s="35" t="s">
        <v>56</v>
      </c>
      <c r="E107" s="40" t="s">
        <v>5157</v>
      </c>
    </row>
    <row r="108" spans="1:5" ht="12.75">
      <c r="A108" t="s">
        <v>57</v>
      </c>
      <c r="E108" s="39" t="s">
        <v>74</v>
      </c>
    </row>
    <row r="109" spans="1:16" ht="12.75">
      <c r="A109" t="s">
        <v>49</v>
      </c>
      <c s="34" t="s">
        <v>180</v>
      </c>
      <c s="34" t="s">
        <v>5190</v>
      </c>
      <c s="35" t="s">
        <v>55</v>
      </c>
      <c s="6" t="s">
        <v>5191</v>
      </c>
      <c s="36" t="s">
        <v>104</v>
      </c>
      <c s="37">
        <v>32</v>
      </c>
      <c s="36">
        <v>0</v>
      </c>
      <c s="36">
        <f>ROUND(G109*H109,6)</f>
      </c>
      <c r="L109" s="38">
        <v>0</v>
      </c>
      <c s="32">
        <f>ROUND(ROUND(L109,2)*ROUND(G109,3),2)</f>
      </c>
      <c s="36" t="s">
        <v>3071</v>
      </c>
      <c>
        <f>(M109*21)/100</f>
      </c>
      <c t="s">
        <v>27</v>
      </c>
    </row>
    <row r="110" spans="1:5" ht="12.75">
      <c r="A110" s="35" t="s">
        <v>54</v>
      </c>
      <c r="E110" s="39" t="s">
        <v>55</v>
      </c>
    </row>
    <row r="111" spans="1:5" ht="12.75">
      <c r="A111" s="35" t="s">
        <v>56</v>
      </c>
      <c r="E111" s="40" t="s">
        <v>5157</v>
      </c>
    </row>
    <row r="112" spans="1:5" ht="12.75">
      <c r="A112" t="s">
        <v>57</v>
      </c>
      <c r="E112" s="39" t="s">
        <v>74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5.xml><?xml version="1.0" encoding="utf-8"?>
<worksheet xmlns="http://schemas.openxmlformats.org/spreadsheetml/2006/main" xmlns:r="http://schemas.openxmlformats.org/officeDocument/2006/relationships">
  <dimension ref="A1:T3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5083</v>
      </c>
      <c s="41">
        <f>Rekapitulace!C118</f>
      </c>
      <c s="20" t="s">
        <v>0</v>
      </c>
      <c t="s">
        <v>23</v>
      </c>
      <c t="s">
        <v>27</v>
      </c>
    </row>
    <row r="4" spans="1:16" ht="32" customHeight="1">
      <c r="A4" s="24" t="s">
        <v>20</v>
      </c>
      <c s="25" t="s">
        <v>28</v>
      </c>
      <c s="27" t="s">
        <v>5083</v>
      </c>
      <c r="E4" s="26" t="s">
        <v>5084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COUNTIFS(L8:L28,"=0",A8:A28,"P")+COUNTIFS(L8:L28,"",A8:A28,"P")+SUM(Q8:Q28)</f>
      </c>
    </row>
    <row r="8" spans="1:13" ht="12.75">
      <c r="A8" t="s">
        <v>44</v>
      </c>
      <c r="C8" s="28" t="s">
        <v>5194</v>
      </c>
      <c r="E8" s="30" t="s">
        <v>5193</v>
      </c>
      <c r="J8" s="29">
        <f>0+J9+J18+J27</f>
      </c>
      <c s="29">
        <f>0+K9+K18+K27</f>
      </c>
      <c s="29">
        <f>0+L9+L18+L27</f>
      </c>
      <c s="29">
        <f>0+M9+M18+M27</f>
      </c>
    </row>
    <row r="9" spans="1:13" ht="12.75">
      <c r="A9" t="s">
        <v>46</v>
      </c>
      <c r="C9" s="31" t="s">
        <v>620</v>
      </c>
      <c r="E9" s="33" t="s">
        <v>621</v>
      </c>
      <c r="J9" s="32">
        <f>0</f>
      </c>
      <c s="32">
        <f>0</f>
      </c>
      <c s="32">
        <f>0+L10+L14</f>
      </c>
      <c s="32">
        <f>0+M10+M14</f>
      </c>
    </row>
    <row r="10" spans="1:16" ht="12.75">
      <c r="A10" t="s">
        <v>49</v>
      </c>
      <c s="34" t="s">
        <v>47</v>
      </c>
      <c s="34" t="s">
        <v>5088</v>
      </c>
      <c s="35" t="s">
        <v>55</v>
      </c>
      <c s="6" t="s">
        <v>5089</v>
      </c>
      <c s="36" t="s">
        <v>96</v>
      </c>
      <c s="37">
        <v>7</v>
      </c>
      <c s="36">
        <v>0</v>
      </c>
      <c s="36">
        <f>ROUND(G10*H10,6)</f>
      </c>
      <c r="L10" s="38">
        <v>0</v>
      </c>
      <c s="32">
        <f>ROUND(ROUND(L10,2)*ROUND(G10,3),2)</f>
      </c>
      <c s="36" t="s">
        <v>3510</v>
      </c>
      <c>
        <f>(M10*21)/100</f>
      </c>
      <c t="s">
        <v>27</v>
      </c>
    </row>
    <row r="11" spans="1:5" ht="12.75">
      <c r="A11" s="35" t="s">
        <v>54</v>
      </c>
      <c r="E11" s="39" t="s">
        <v>5195</v>
      </c>
    </row>
    <row r="12" spans="1:5" ht="12.75">
      <c r="A12" s="35" t="s">
        <v>56</v>
      </c>
      <c r="E12" s="40" t="s">
        <v>5196</v>
      </c>
    </row>
    <row r="13" spans="1:5" ht="25.5">
      <c r="A13" t="s">
        <v>57</v>
      </c>
      <c r="E13" s="39" t="s">
        <v>5091</v>
      </c>
    </row>
    <row r="14" spans="1:16" ht="12.75">
      <c r="A14" t="s">
        <v>49</v>
      </c>
      <c s="34" t="s">
        <v>27</v>
      </c>
      <c s="34" t="s">
        <v>5092</v>
      </c>
      <c s="35" t="s">
        <v>55</v>
      </c>
      <c s="6" t="s">
        <v>5093</v>
      </c>
      <c s="36" t="s">
        <v>96</v>
      </c>
      <c s="37">
        <v>7</v>
      </c>
      <c s="36">
        <v>0</v>
      </c>
      <c s="36">
        <f>ROUND(G14*H14,6)</f>
      </c>
      <c r="L14" s="38">
        <v>0</v>
      </c>
      <c s="32">
        <f>ROUND(ROUND(L14,2)*ROUND(G14,3),2)</f>
      </c>
      <c s="36" t="s">
        <v>3510</v>
      </c>
      <c>
        <f>(M14*21)/100</f>
      </c>
      <c t="s">
        <v>27</v>
      </c>
    </row>
    <row r="15" spans="1:5" ht="12.75">
      <c r="A15" s="35" t="s">
        <v>54</v>
      </c>
      <c r="E15" s="39" t="s">
        <v>5197</v>
      </c>
    </row>
    <row r="16" spans="1:5" ht="12.75">
      <c r="A16" s="35" t="s">
        <v>56</v>
      </c>
      <c r="E16" s="40" t="s">
        <v>5196</v>
      </c>
    </row>
    <row r="17" spans="1:5" ht="12.75">
      <c r="A17" t="s">
        <v>57</v>
      </c>
      <c r="E17" s="39" t="s">
        <v>5095</v>
      </c>
    </row>
    <row r="18" spans="1:13" ht="12.75">
      <c r="A18" t="s">
        <v>46</v>
      </c>
      <c r="C18" s="31" t="s">
        <v>47</v>
      </c>
      <c r="E18" s="33" t="s">
        <v>86</v>
      </c>
      <c r="J18" s="32">
        <f>0</f>
      </c>
      <c s="32">
        <f>0</f>
      </c>
      <c s="32">
        <f>0+L19+L23</f>
      </c>
      <c s="32">
        <f>0+M19+M23</f>
      </c>
    </row>
    <row r="19" spans="1:16" ht="12.75">
      <c r="A19" t="s">
        <v>49</v>
      </c>
      <c s="34" t="s">
        <v>26</v>
      </c>
      <c s="34" t="s">
        <v>3145</v>
      </c>
      <c s="35" t="s">
        <v>55</v>
      </c>
      <c s="6" t="s">
        <v>121</v>
      </c>
      <c s="36" t="s">
        <v>108</v>
      </c>
      <c s="37">
        <v>60</v>
      </c>
      <c s="36">
        <v>0</v>
      </c>
      <c s="36">
        <f>ROUND(G19*H19,6)</f>
      </c>
      <c r="L19" s="38">
        <v>0</v>
      </c>
      <c s="32">
        <f>ROUND(ROUND(L19,2)*ROUND(G19,3),2)</f>
      </c>
      <c s="36" t="s">
        <v>3071</v>
      </c>
      <c>
        <f>(M19*21)/100</f>
      </c>
      <c t="s">
        <v>27</v>
      </c>
    </row>
    <row r="20" spans="1:5" ht="12.75">
      <c r="A20" s="35" t="s">
        <v>54</v>
      </c>
      <c r="E20" s="39" t="s">
        <v>5126</v>
      </c>
    </row>
    <row r="21" spans="1:5" ht="12.75">
      <c r="A21" s="35" t="s">
        <v>56</v>
      </c>
      <c r="E21" s="40" t="s">
        <v>5198</v>
      </c>
    </row>
    <row r="22" spans="1:5" ht="318.75">
      <c r="A22" t="s">
        <v>57</v>
      </c>
      <c r="E22" s="39" t="s">
        <v>4845</v>
      </c>
    </row>
    <row r="23" spans="1:16" ht="12.75">
      <c r="A23" t="s">
        <v>49</v>
      </c>
      <c s="34" t="s">
        <v>65</v>
      </c>
      <c s="34" t="s">
        <v>3164</v>
      </c>
      <c s="35" t="s">
        <v>55</v>
      </c>
      <c s="6" t="s">
        <v>3165</v>
      </c>
      <c s="36" t="s">
        <v>108</v>
      </c>
      <c s="37">
        <v>60</v>
      </c>
      <c s="36">
        <v>0</v>
      </c>
      <c s="36">
        <f>ROUND(G23*H23,6)</f>
      </c>
      <c r="L23" s="38">
        <v>0</v>
      </c>
      <c s="32">
        <f>ROUND(ROUND(L23,2)*ROUND(G23,3),2)</f>
      </c>
      <c s="36" t="s">
        <v>3071</v>
      </c>
      <c>
        <f>(M23*21)/100</f>
      </c>
      <c t="s">
        <v>27</v>
      </c>
    </row>
    <row r="24" spans="1:5" ht="12.75">
      <c r="A24" s="35" t="s">
        <v>54</v>
      </c>
      <c r="E24" s="39" t="s">
        <v>5128</v>
      </c>
    </row>
    <row r="25" spans="1:5" ht="12.75">
      <c r="A25" s="35" t="s">
        <v>56</v>
      </c>
      <c r="E25" s="40" t="s">
        <v>5198</v>
      </c>
    </row>
    <row r="26" spans="1:5" ht="280.5">
      <c r="A26" t="s">
        <v>57</v>
      </c>
      <c r="E26" s="39" t="s">
        <v>5102</v>
      </c>
    </row>
    <row r="27" spans="1:13" ht="12.75">
      <c r="A27" t="s">
        <v>46</v>
      </c>
      <c r="C27" s="31" t="s">
        <v>119</v>
      </c>
      <c r="E27" s="33" t="s">
        <v>2967</v>
      </c>
      <c r="J27" s="32">
        <f>0</f>
      </c>
      <c s="32">
        <f>0</f>
      </c>
      <c s="32">
        <f>0+L28</f>
      </c>
      <c s="32">
        <f>0+M28</f>
      </c>
    </row>
    <row r="28" spans="1:16" ht="12.75">
      <c r="A28" t="s">
        <v>49</v>
      </c>
      <c s="34" t="s">
        <v>70</v>
      </c>
      <c s="34" t="s">
        <v>5129</v>
      </c>
      <c s="35" t="s">
        <v>55</v>
      </c>
      <c s="6" t="s">
        <v>5130</v>
      </c>
      <c s="36" t="s">
        <v>100</v>
      </c>
      <c s="37">
        <v>90</v>
      </c>
      <c s="36">
        <v>0</v>
      </c>
      <c s="36">
        <f>ROUND(G28*H28,6)</f>
      </c>
      <c r="L28" s="38">
        <v>0</v>
      </c>
      <c s="32">
        <f>ROUND(ROUND(L28,2)*ROUND(G28,3),2)</f>
      </c>
      <c s="36" t="s">
        <v>3071</v>
      </c>
      <c>
        <f>(M28*21)/100</f>
      </c>
      <c t="s">
        <v>27</v>
      </c>
    </row>
    <row r="29" spans="1:5" ht="12.75">
      <c r="A29" s="35" t="s">
        <v>54</v>
      </c>
      <c r="E29" s="39" t="s">
        <v>5131</v>
      </c>
    </row>
    <row r="30" spans="1:5" ht="12.75">
      <c r="A30" s="35" t="s">
        <v>56</v>
      </c>
      <c r="E30" s="40" t="s">
        <v>5199</v>
      </c>
    </row>
    <row r="31" spans="1:5" ht="25.5">
      <c r="A31" t="s">
        <v>57</v>
      </c>
      <c r="E31" s="39" t="s">
        <v>5133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6.xml><?xml version="1.0" encoding="utf-8"?>
<worksheet xmlns="http://schemas.openxmlformats.org/spreadsheetml/2006/main" xmlns:r="http://schemas.openxmlformats.org/officeDocument/2006/relationships">
  <dimension ref="A1:T3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5083</v>
      </c>
      <c s="41">
        <f>Rekapitulace!C118</f>
      </c>
      <c s="20" t="s">
        <v>0</v>
      </c>
      <c t="s">
        <v>23</v>
      </c>
      <c t="s">
        <v>27</v>
      </c>
    </row>
    <row r="4" spans="1:16" ht="32" customHeight="1">
      <c r="A4" s="24" t="s">
        <v>20</v>
      </c>
      <c s="25" t="s">
        <v>28</v>
      </c>
      <c s="27" t="s">
        <v>5083</v>
      </c>
      <c r="E4" s="26" t="s">
        <v>5084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COUNTIFS(L8:L28,"=0",A8:A28,"P")+COUNTIFS(L8:L28,"",A8:A28,"P")+SUM(Q8:Q28)</f>
      </c>
    </row>
    <row r="8" spans="1:13" ht="12.75">
      <c r="A8" t="s">
        <v>44</v>
      </c>
      <c r="C8" s="28" t="s">
        <v>5202</v>
      </c>
      <c r="E8" s="30" t="s">
        <v>5201</v>
      </c>
      <c r="J8" s="29">
        <f>0+J9+J18+J27</f>
      </c>
      <c s="29">
        <f>0+K9+K18+K27</f>
      </c>
      <c s="29">
        <f>0+L9+L18+L27</f>
      </c>
      <c s="29">
        <f>0+M9+M18+M27</f>
      </c>
    </row>
    <row r="9" spans="1:13" ht="12.75">
      <c r="A9" t="s">
        <v>46</v>
      </c>
      <c r="C9" s="31" t="s">
        <v>620</v>
      </c>
      <c r="E9" s="33" t="s">
        <v>621</v>
      </c>
      <c r="J9" s="32">
        <f>0</f>
      </c>
      <c s="32">
        <f>0</f>
      </c>
      <c s="32">
        <f>0+L10+L14</f>
      </c>
      <c s="32">
        <f>0+M10+M14</f>
      </c>
    </row>
    <row r="10" spans="1:16" ht="12.75">
      <c r="A10" t="s">
        <v>49</v>
      </c>
      <c s="34" t="s">
        <v>47</v>
      </c>
      <c s="34" t="s">
        <v>5088</v>
      </c>
      <c s="35" t="s">
        <v>55</v>
      </c>
      <c s="6" t="s">
        <v>5089</v>
      </c>
      <c s="36" t="s">
        <v>96</v>
      </c>
      <c s="37">
        <v>3</v>
      </c>
      <c s="36">
        <v>0</v>
      </c>
      <c s="36">
        <f>ROUND(G10*H10,6)</f>
      </c>
      <c r="L10" s="38">
        <v>0</v>
      </c>
      <c s="32">
        <f>ROUND(ROUND(L10,2)*ROUND(G10,3),2)</f>
      </c>
      <c s="36" t="s">
        <v>3510</v>
      </c>
      <c>
        <f>(M10*21)/100</f>
      </c>
      <c t="s">
        <v>27</v>
      </c>
    </row>
    <row r="11" spans="1:5" ht="12.75">
      <c r="A11" s="35" t="s">
        <v>54</v>
      </c>
      <c r="E11" s="39" t="s">
        <v>5203</v>
      </c>
    </row>
    <row r="12" spans="1:5" ht="12.75">
      <c r="A12" s="35" t="s">
        <v>56</v>
      </c>
      <c r="E12" s="40" t="s">
        <v>5204</v>
      </c>
    </row>
    <row r="13" spans="1:5" ht="25.5">
      <c r="A13" t="s">
        <v>57</v>
      </c>
      <c r="E13" s="39" t="s">
        <v>5091</v>
      </c>
    </row>
    <row r="14" spans="1:16" ht="12.75">
      <c r="A14" t="s">
        <v>49</v>
      </c>
      <c s="34" t="s">
        <v>27</v>
      </c>
      <c s="34" t="s">
        <v>5092</v>
      </c>
      <c s="35" t="s">
        <v>55</v>
      </c>
      <c s="6" t="s">
        <v>5093</v>
      </c>
      <c s="36" t="s">
        <v>96</v>
      </c>
      <c s="37">
        <v>3</v>
      </c>
      <c s="36">
        <v>0</v>
      </c>
      <c s="36">
        <f>ROUND(G14*H14,6)</f>
      </c>
      <c r="L14" s="38">
        <v>0</v>
      </c>
      <c s="32">
        <f>ROUND(ROUND(L14,2)*ROUND(G14,3),2)</f>
      </c>
      <c s="36" t="s">
        <v>3510</v>
      </c>
      <c>
        <f>(M14*21)/100</f>
      </c>
      <c t="s">
        <v>27</v>
      </c>
    </row>
    <row r="15" spans="1:5" ht="12.75">
      <c r="A15" s="35" t="s">
        <v>54</v>
      </c>
      <c r="E15" s="39" t="s">
        <v>5205</v>
      </c>
    </row>
    <row r="16" spans="1:5" ht="12.75">
      <c r="A16" s="35" t="s">
        <v>56</v>
      </c>
      <c r="E16" s="40" t="s">
        <v>5204</v>
      </c>
    </row>
    <row r="17" spans="1:5" ht="12.75">
      <c r="A17" t="s">
        <v>57</v>
      </c>
      <c r="E17" s="39" t="s">
        <v>5095</v>
      </c>
    </row>
    <row r="18" spans="1:13" ht="12.75">
      <c r="A18" t="s">
        <v>46</v>
      </c>
      <c r="C18" s="31" t="s">
        <v>47</v>
      </c>
      <c r="E18" s="33" t="s">
        <v>86</v>
      </c>
      <c r="J18" s="32">
        <f>0</f>
      </c>
      <c s="32">
        <f>0</f>
      </c>
      <c s="32">
        <f>0+L19+L23</f>
      </c>
      <c s="32">
        <f>0+M19+M23</f>
      </c>
    </row>
    <row r="19" spans="1:16" ht="12.75">
      <c r="A19" t="s">
        <v>49</v>
      </c>
      <c s="34" t="s">
        <v>26</v>
      </c>
      <c s="34" t="s">
        <v>3145</v>
      </c>
      <c s="35" t="s">
        <v>55</v>
      </c>
      <c s="6" t="s">
        <v>121</v>
      </c>
      <c s="36" t="s">
        <v>108</v>
      </c>
      <c s="37">
        <v>17</v>
      </c>
      <c s="36">
        <v>0</v>
      </c>
      <c s="36">
        <f>ROUND(G19*H19,6)</f>
      </c>
      <c r="L19" s="38">
        <v>0</v>
      </c>
      <c s="32">
        <f>ROUND(ROUND(L19,2)*ROUND(G19,3),2)</f>
      </c>
      <c s="36" t="s">
        <v>3071</v>
      </c>
      <c>
        <f>(M19*21)/100</f>
      </c>
      <c t="s">
        <v>27</v>
      </c>
    </row>
    <row r="20" spans="1:5" ht="12.75">
      <c r="A20" s="35" t="s">
        <v>54</v>
      </c>
      <c r="E20" s="39" t="s">
        <v>5126</v>
      </c>
    </row>
    <row r="21" spans="1:5" ht="12.75">
      <c r="A21" s="35" t="s">
        <v>56</v>
      </c>
      <c r="E21" s="40" t="s">
        <v>5206</v>
      </c>
    </row>
    <row r="22" spans="1:5" ht="318.75">
      <c r="A22" t="s">
        <v>57</v>
      </c>
      <c r="E22" s="39" t="s">
        <v>4845</v>
      </c>
    </row>
    <row r="23" spans="1:16" ht="12.75">
      <c r="A23" t="s">
        <v>49</v>
      </c>
      <c s="34" t="s">
        <v>65</v>
      </c>
      <c s="34" t="s">
        <v>3164</v>
      </c>
      <c s="35" t="s">
        <v>55</v>
      </c>
      <c s="6" t="s">
        <v>3165</v>
      </c>
      <c s="36" t="s">
        <v>108</v>
      </c>
      <c s="37">
        <v>17</v>
      </c>
      <c s="36">
        <v>0</v>
      </c>
      <c s="36">
        <f>ROUND(G23*H23,6)</f>
      </c>
      <c r="L23" s="38">
        <v>0</v>
      </c>
      <c s="32">
        <f>ROUND(ROUND(L23,2)*ROUND(G23,3),2)</f>
      </c>
      <c s="36" t="s">
        <v>3071</v>
      </c>
      <c>
        <f>(M23*21)/100</f>
      </c>
      <c t="s">
        <v>27</v>
      </c>
    </row>
    <row r="24" spans="1:5" ht="12.75">
      <c r="A24" s="35" t="s">
        <v>54</v>
      </c>
      <c r="E24" s="39" t="s">
        <v>5128</v>
      </c>
    </row>
    <row r="25" spans="1:5" ht="12.75">
      <c r="A25" s="35" t="s">
        <v>56</v>
      </c>
      <c r="E25" s="40" t="s">
        <v>5206</v>
      </c>
    </row>
    <row r="26" spans="1:5" ht="280.5">
      <c r="A26" t="s">
        <v>57</v>
      </c>
      <c r="E26" s="39" t="s">
        <v>5102</v>
      </c>
    </row>
    <row r="27" spans="1:13" ht="12.75">
      <c r="A27" t="s">
        <v>46</v>
      </c>
      <c r="C27" s="31" t="s">
        <v>119</v>
      </c>
      <c r="E27" s="33" t="s">
        <v>2967</v>
      </c>
      <c r="J27" s="32">
        <f>0</f>
      </c>
      <c s="32">
        <f>0</f>
      </c>
      <c s="32">
        <f>0+L28</f>
      </c>
      <c s="32">
        <f>0+M28</f>
      </c>
    </row>
    <row r="28" spans="1:16" ht="12.75">
      <c r="A28" t="s">
        <v>49</v>
      </c>
      <c s="34" t="s">
        <v>70</v>
      </c>
      <c s="34" t="s">
        <v>5129</v>
      </c>
      <c s="35" t="s">
        <v>55</v>
      </c>
      <c s="6" t="s">
        <v>5130</v>
      </c>
      <c s="36" t="s">
        <v>100</v>
      </c>
      <c s="37">
        <v>25.5</v>
      </c>
      <c s="36">
        <v>0</v>
      </c>
      <c s="36">
        <f>ROUND(G28*H28,6)</f>
      </c>
      <c r="L28" s="38">
        <v>0</v>
      </c>
      <c s="32">
        <f>ROUND(ROUND(L28,2)*ROUND(G28,3),2)</f>
      </c>
      <c s="36" t="s">
        <v>3071</v>
      </c>
      <c>
        <f>(M28*21)/100</f>
      </c>
      <c t="s">
        <v>27</v>
      </c>
    </row>
    <row r="29" spans="1:5" ht="12.75">
      <c r="A29" s="35" t="s">
        <v>54</v>
      </c>
      <c r="E29" s="39" t="s">
        <v>5131</v>
      </c>
    </row>
    <row r="30" spans="1:5" ht="12.75">
      <c r="A30" s="35" t="s">
        <v>56</v>
      </c>
      <c r="E30" s="40" t="s">
        <v>5207</v>
      </c>
    </row>
    <row r="31" spans="1:5" ht="25.5">
      <c r="A31" t="s">
        <v>57</v>
      </c>
      <c r="E31" s="39" t="s">
        <v>5133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7.xml><?xml version="1.0" encoding="utf-8"?>
<worksheet xmlns="http://schemas.openxmlformats.org/spreadsheetml/2006/main" xmlns:r="http://schemas.openxmlformats.org/officeDocument/2006/relationships">
  <dimension ref="A1:T11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5208</v>
      </c>
      <c s="41">
        <f>Rekapitulace!C125</f>
      </c>
      <c s="20" t="s">
        <v>0</v>
      </c>
      <c t="s">
        <v>23</v>
      </c>
      <c t="s">
        <v>27</v>
      </c>
    </row>
    <row r="4" spans="1:16" ht="32" customHeight="1">
      <c r="A4" s="24" t="s">
        <v>20</v>
      </c>
      <c s="25" t="s">
        <v>28</v>
      </c>
      <c s="27" t="s">
        <v>5208</v>
      </c>
      <c r="E4" s="26" t="s">
        <v>5209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COUNTIFS(L8:L112,"=0",A8:A112,"P")+COUNTIFS(L8:L112,"",A8:A112,"P")+SUM(Q8:Q112)</f>
      </c>
    </row>
    <row r="8" spans="1:13" ht="12.75">
      <c r="A8" t="s">
        <v>44</v>
      </c>
      <c r="C8" s="28" t="s">
        <v>5212</v>
      </c>
      <c r="E8" s="30" t="s">
        <v>5211</v>
      </c>
      <c r="J8" s="29">
        <f>0+J9+J18+J55+J60+J73+J94+J103</f>
      </c>
      <c s="29">
        <f>0+K9+K18+K55+K60+K73+K94+K103</f>
      </c>
      <c s="29">
        <f>0+L9+L18+L55+L60+L73+L94+L103</f>
      </c>
      <c s="29">
        <f>0+M9+M18+M55+M60+M73+M94+M103</f>
      </c>
    </row>
    <row r="9" spans="1:13" ht="12.75">
      <c r="A9" t="s">
        <v>46</v>
      </c>
      <c r="C9" s="31" t="s">
        <v>620</v>
      </c>
      <c r="E9" s="33" t="s">
        <v>5213</v>
      </c>
      <c r="J9" s="32">
        <f>0</f>
      </c>
      <c s="32">
        <f>0</f>
      </c>
      <c s="32">
        <f>0+L10+L14</f>
      </c>
      <c s="32">
        <f>0+M10+M14</f>
      </c>
    </row>
    <row r="10" spans="1:16" ht="25.5">
      <c r="A10" t="s">
        <v>49</v>
      </c>
      <c s="34" t="s">
        <v>47</v>
      </c>
      <c s="34" t="s">
        <v>571</v>
      </c>
      <c s="35" t="s">
        <v>572</v>
      </c>
      <c s="6" t="s">
        <v>573</v>
      </c>
      <c s="36" t="s">
        <v>554</v>
      </c>
      <c s="37">
        <v>376</v>
      </c>
      <c s="36">
        <v>0</v>
      </c>
      <c s="36">
        <f>ROUND(G10*H10,6)</f>
      </c>
      <c r="L10" s="38">
        <v>0</v>
      </c>
      <c s="32">
        <f>ROUND(ROUND(L10,2)*ROUND(G10,3),2)</f>
      </c>
      <c s="36" t="s">
        <v>53</v>
      </c>
      <c>
        <f>(M10*21)/100</f>
      </c>
      <c t="s">
        <v>27</v>
      </c>
    </row>
    <row r="11" spans="1:5" ht="25.5">
      <c r="A11" s="35" t="s">
        <v>54</v>
      </c>
      <c r="E11" s="39" t="s">
        <v>555</v>
      </c>
    </row>
    <row r="12" spans="1:5" ht="12.75">
      <c r="A12" s="35" t="s">
        <v>56</v>
      </c>
      <c r="E12" s="40" t="s">
        <v>5214</v>
      </c>
    </row>
    <row r="13" spans="1:5" ht="165.75">
      <c r="A13" t="s">
        <v>57</v>
      </c>
      <c r="E13" s="39" t="s">
        <v>556</v>
      </c>
    </row>
    <row r="14" spans="1:16" ht="25.5">
      <c r="A14" t="s">
        <v>49</v>
      </c>
      <c s="34" t="s">
        <v>27</v>
      </c>
      <c s="34" t="s">
        <v>575</v>
      </c>
      <c s="35" t="s">
        <v>576</v>
      </c>
      <c s="6" t="s">
        <v>2783</v>
      </c>
      <c s="36" t="s">
        <v>554</v>
      </c>
      <c s="37">
        <v>14.62</v>
      </c>
      <c s="36">
        <v>0</v>
      </c>
      <c s="36">
        <f>ROUND(G14*H14,6)</f>
      </c>
      <c r="L14" s="38">
        <v>0</v>
      </c>
      <c s="32">
        <f>ROUND(ROUND(L14,2)*ROUND(G14,3),2)</f>
      </c>
      <c s="36" t="s">
        <v>53</v>
      </c>
      <c>
        <f>(M14*21)/100</f>
      </c>
      <c t="s">
        <v>27</v>
      </c>
    </row>
    <row r="15" spans="1:5" ht="25.5">
      <c r="A15" s="35" t="s">
        <v>54</v>
      </c>
      <c r="E15" s="39" t="s">
        <v>555</v>
      </c>
    </row>
    <row r="16" spans="1:5" ht="12.75">
      <c r="A16" s="35" t="s">
        <v>56</v>
      </c>
      <c r="E16" s="40" t="s">
        <v>5215</v>
      </c>
    </row>
    <row r="17" spans="1:5" ht="165.75">
      <c r="A17" t="s">
        <v>57</v>
      </c>
      <c r="E17" s="39" t="s">
        <v>556</v>
      </c>
    </row>
    <row r="18" spans="1:13" ht="12.75">
      <c r="A18" t="s">
        <v>46</v>
      </c>
      <c r="C18" s="31" t="s">
        <v>47</v>
      </c>
      <c r="E18" s="33" t="s">
        <v>5216</v>
      </c>
      <c r="J18" s="32">
        <f>0</f>
      </c>
      <c s="32">
        <f>0</f>
      </c>
      <c s="32">
        <f>0+L19+L23+L27+L31+L35+L39+L43+L47+L51</f>
      </c>
      <c s="32">
        <f>0+M19+M23+M27+M31+M35+M39+M43+M47+M51</f>
      </c>
    </row>
    <row r="19" spans="1:16" ht="12.75">
      <c r="A19" t="s">
        <v>49</v>
      </c>
      <c s="34" t="s">
        <v>26</v>
      </c>
      <c s="34" t="s">
        <v>3289</v>
      </c>
      <c s="35" t="s">
        <v>55</v>
      </c>
      <c s="6" t="s">
        <v>99</v>
      </c>
      <c s="36" t="s">
        <v>100</v>
      </c>
      <c s="37">
        <v>16.8</v>
      </c>
      <c s="36">
        <v>0</v>
      </c>
      <c s="36">
        <f>ROUND(G19*H19,6)</f>
      </c>
      <c r="L19" s="38">
        <v>0</v>
      </c>
      <c s="32">
        <f>ROUND(ROUND(L19,2)*ROUND(G19,3),2)</f>
      </c>
      <c s="36" t="s">
        <v>5217</v>
      </c>
      <c>
        <f>(M19*21)/100</f>
      </c>
      <c t="s">
        <v>27</v>
      </c>
    </row>
    <row r="20" spans="1:5" ht="12.75">
      <c r="A20" s="35" t="s">
        <v>54</v>
      </c>
      <c r="E20" s="39" t="s">
        <v>5218</v>
      </c>
    </row>
    <row r="21" spans="1:5" ht="12.75">
      <c r="A21" s="35" t="s">
        <v>56</v>
      </c>
      <c r="E21" s="40" t="s">
        <v>5219</v>
      </c>
    </row>
    <row r="22" spans="1:5" ht="25.5">
      <c r="A22" t="s">
        <v>57</v>
      </c>
      <c r="E22" s="39" t="s">
        <v>5220</v>
      </c>
    </row>
    <row r="23" spans="1:16" ht="12.75">
      <c r="A23" t="s">
        <v>49</v>
      </c>
      <c s="34" t="s">
        <v>65</v>
      </c>
      <c s="34" t="s">
        <v>5221</v>
      </c>
      <c s="35" t="s">
        <v>55</v>
      </c>
      <c s="6" t="s">
        <v>5222</v>
      </c>
      <c s="36" t="s">
        <v>108</v>
      </c>
      <c s="37">
        <v>47</v>
      </c>
      <c s="36">
        <v>0</v>
      </c>
      <c s="36">
        <f>ROUND(G23*H23,6)</f>
      </c>
      <c r="L23" s="38">
        <v>0</v>
      </c>
      <c s="32">
        <f>ROUND(ROUND(L23,2)*ROUND(G23,3),2)</f>
      </c>
      <c s="36" t="s">
        <v>5217</v>
      </c>
      <c>
        <f>(M23*21)/100</f>
      </c>
      <c t="s">
        <v>27</v>
      </c>
    </row>
    <row r="24" spans="1:5" ht="12.75">
      <c r="A24" s="35" t="s">
        <v>54</v>
      </c>
      <c r="E24" s="39" t="s">
        <v>5223</v>
      </c>
    </row>
    <row r="25" spans="1:5" ht="12.75">
      <c r="A25" s="35" t="s">
        <v>56</v>
      </c>
      <c r="E25" s="40" t="s">
        <v>5224</v>
      </c>
    </row>
    <row r="26" spans="1:5" ht="38.25">
      <c r="A26" t="s">
        <v>57</v>
      </c>
      <c r="E26" s="39" t="s">
        <v>3493</v>
      </c>
    </row>
    <row r="27" spans="1:16" ht="12.75">
      <c r="A27" t="s">
        <v>49</v>
      </c>
      <c s="34" t="s">
        <v>70</v>
      </c>
      <c s="34" t="s">
        <v>4147</v>
      </c>
      <c s="35" t="s">
        <v>55</v>
      </c>
      <c s="6" t="s">
        <v>4148</v>
      </c>
      <c s="36" t="s">
        <v>108</v>
      </c>
      <c s="37">
        <v>141</v>
      </c>
      <c s="36">
        <v>0</v>
      </c>
      <c s="36">
        <f>ROUND(G27*H27,6)</f>
      </c>
      <c r="L27" s="38">
        <v>0</v>
      </c>
      <c s="32">
        <f>ROUND(ROUND(L27,2)*ROUND(G27,3),2)</f>
      </c>
      <c s="36" t="s">
        <v>5217</v>
      </c>
      <c>
        <f>(M27*21)/100</f>
      </c>
      <c t="s">
        <v>27</v>
      </c>
    </row>
    <row r="28" spans="1:5" ht="12.75">
      <c r="A28" s="35" t="s">
        <v>54</v>
      </c>
      <c r="E28" s="39" t="s">
        <v>5225</v>
      </c>
    </row>
    <row r="29" spans="1:5" ht="12.75">
      <c r="A29" s="35" t="s">
        <v>56</v>
      </c>
      <c r="E29" s="40" t="s">
        <v>5226</v>
      </c>
    </row>
    <row r="30" spans="1:5" ht="369.75">
      <c r="A30" t="s">
        <v>57</v>
      </c>
      <c r="E30" s="39" t="s">
        <v>4150</v>
      </c>
    </row>
    <row r="31" spans="1:16" ht="12.75">
      <c r="A31" t="s">
        <v>49</v>
      </c>
      <c s="34" t="s">
        <v>75</v>
      </c>
      <c s="34" t="s">
        <v>3153</v>
      </c>
      <c s="35" t="s">
        <v>55</v>
      </c>
      <c s="6" t="s">
        <v>137</v>
      </c>
      <c s="36" t="s">
        <v>108</v>
      </c>
      <c s="37">
        <v>84.1</v>
      </c>
      <c s="36">
        <v>0</v>
      </c>
      <c s="36">
        <f>ROUND(G31*H31,6)</f>
      </c>
      <c r="L31" s="38">
        <v>0</v>
      </c>
      <c s="32">
        <f>ROUND(ROUND(L31,2)*ROUND(G31,3),2)</f>
      </c>
      <c s="36" t="s">
        <v>5217</v>
      </c>
      <c>
        <f>(M31*21)/100</f>
      </c>
      <c t="s">
        <v>27</v>
      </c>
    </row>
    <row r="32" spans="1:5" ht="12.75">
      <c r="A32" s="35" t="s">
        <v>54</v>
      </c>
      <c r="E32" s="39" t="s">
        <v>5227</v>
      </c>
    </row>
    <row r="33" spans="1:5" ht="12.75">
      <c r="A33" s="35" t="s">
        <v>56</v>
      </c>
      <c r="E33" s="40" t="s">
        <v>5228</v>
      </c>
    </row>
    <row r="34" spans="1:5" ht="229.5">
      <c r="A34" t="s">
        <v>57</v>
      </c>
      <c r="E34" s="39" t="s">
        <v>5229</v>
      </c>
    </row>
    <row r="35" spans="1:16" ht="12.75">
      <c r="A35" t="s">
        <v>49</v>
      </c>
      <c s="34" t="s">
        <v>110</v>
      </c>
      <c s="34" t="s">
        <v>5230</v>
      </c>
      <c s="35" t="s">
        <v>55</v>
      </c>
      <c s="6" t="s">
        <v>5231</v>
      </c>
      <c s="36" t="s">
        <v>100</v>
      </c>
      <c s="37">
        <v>560.7</v>
      </c>
      <c s="36">
        <v>0</v>
      </c>
      <c s="36">
        <f>ROUND(G35*H35,6)</f>
      </c>
      <c r="L35" s="38">
        <v>0</v>
      </c>
      <c s="32">
        <f>ROUND(ROUND(L35,2)*ROUND(G35,3),2)</f>
      </c>
      <c s="36" t="s">
        <v>5217</v>
      </c>
      <c>
        <f>(M35*21)/100</f>
      </c>
      <c t="s">
        <v>27</v>
      </c>
    </row>
    <row r="36" spans="1:5" ht="12.75">
      <c r="A36" s="35" t="s">
        <v>54</v>
      </c>
      <c r="E36" s="39" t="s">
        <v>5232</v>
      </c>
    </row>
    <row r="37" spans="1:5" ht="12.75">
      <c r="A37" s="35" t="s">
        <v>56</v>
      </c>
      <c r="E37" s="40" t="s">
        <v>5233</v>
      </c>
    </row>
    <row r="38" spans="1:5" ht="38.25">
      <c r="A38" t="s">
        <v>57</v>
      </c>
      <c r="E38" s="39" t="s">
        <v>5234</v>
      </c>
    </row>
    <row r="39" spans="1:16" ht="12.75">
      <c r="A39" t="s">
        <v>49</v>
      </c>
      <c s="34" t="s">
        <v>114</v>
      </c>
      <c s="34" t="s">
        <v>3178</v>
      </c>
      <c s="35" t="s">
        <v>55</v>
      </c>
      <c s="6" t="s">
        <v>3179</v>
      </c>
      <c s="36" t="s">
        <v>100</v>
      </c>
      <c s="37">
        <v>560.7</v>
      </c>
      <c s="36">
        <v>0</v>
      </c>
      <c s="36">
        <f>ROUND(G39*H39,6)</f>
      </c>
      <c r="L39" s="38">
        <v>0</v>
      </c>
      <c s="32">
        <f>ROUND(ROUND(L39,2)*ROUND(G39,3),2)</f>
      </c>
      <c s="36" t="s">
        <v>5217</v>
      </c>
      <c>
        <f>(M39*21)/100</f>
      </c>
      <c t="s">
        <v>27</v>
      </c>
    </row>
    <row r="40" spans="1:5" ht="12.75">
      <c r="A40" s="35" t="s">
        <v>54</v>
      </c>
      <c r="E40" s="39" t="s">
        <v>5235</v>
      </c>
    </row>
    <row r="41" spans="1:5" ht="12.75">
      <c r="A41" s="35" t="s">
        <v>56</v>
      </c>
      <c r="E41" s="40" t="s">
        <v>5236</v>
      </c>
    </row>
    <row r="42" spans="1:5" ht="25.5">
      <c r="A42" t="s">
        <v>57</v>
      </c>
      <c r="E42" s="39" t="s">
        <v>3181</v>
      </c>
    </row>
    <row r="43" spans="1:16" ht="12.75">
      <c r="A43" t="s">
        <v>49</v>
      </c>
      <c s="34" t="s">
        <v>119</v>
      </c>
      <c s="34" t="s">
        <v>3186</v>
      </c>
      <c s="35" t="s">
        <v>55</v>
      </c>
      <c s="6" t="s">
        <v>3187</v>
      </c>
      <c s="36" t="s">
        <v>100</v>
      </c>
      <c s="37">
        <v>560.7</v>
      </c>
      <c s="36">
        <v>0</v>
      </c>
      <c s="36">
        <f>ROUND(G43*H43,6)</f>
      </c>
      <c r="L43" s="38">
        <v>0</v>
      </c>
      <c s="32">
        <f>ROUND(ROUND(L43,2)*ROUND(G43,3),2)</f>
      </c>
      <c s="36" t="s">
        <v>5217</v>
      </c>
      <c>
        <f>(M43*21)/100</f>
      </c>
      <c t="s">
        <v>27</v>
      </c>
    </row>
    <row r="44" spans="1:5" ht="12.75">
      <c r="A44" s="35" t="s">
        <v>54</v>
      </c>
      <c r="E44" s="39" t="s">
        <v>5235</v>
      </c>
    </row>
    <row r="45" spans="1:5" ht="12.75">
      <c r="A45" s="35" t="s">
        <v>56</v>
      </c>
      <c r="E45" s="40" t="s">
        <v>5236</v>
      </c>
    </row>
    <row r="46" spans="1:5" ht="38.25">
      <c r="A46" t="s">
        <v>57</v>
      </c>
      <c r="E46" s="39" t="s">
        <v>5237</v>
      </c>
    </row>
    <row r="47" spans="1:16" ht="12.75">
      <c r="A47" t="s">
        <v>49</v>
      </c>
      <c s="34" t="s">
        <v>123</v>
      </c>
      <c s="34" t="s">
        <v>3190</v>
      </c>
      <c s="35" t="s">
        <v>55</v>
      </c>
      <c s="6" t="s">
        <v>3191</v>
      </c>
      <c s="36" t="s">
        <v>100</v>
      </c>
      <c s="37">
        <v>560.7</v>
      </c>
      <c s="36">
        <v>0</v>
      </c>
      <c s="36">
        <f>ROUND(G47*H47,6)</f>
      </c>
      <c r="L47" s="38">
        <v>0</v>
      </c>
      <c s="32">
        <f>ROUND(ROUND(L47,2)*ROUND(G47,3),2)</f>
      </c>
      <c s="36" t="s">
        <v>5217</v>
      </c>
      <c>
        <f>(M47*21)/100</f>
      </c>
      <c t="s">
        <v>27</v>
      </c>
    </row>
    <row r="48" spans="1:5" ht="12.75">
      <c r="A48" s="35" t="s">
        <v>54</v>
      </c>
      <c r="E48" s="39" t="s">
        <v>5238</v>
      </c>
    </row>
    <row r="49" spans="1:5" ht="12.75">
      <c r="A49" s="35" t="s">
        <v>56</v>
      </c>
      <c r="E49" s="40" t="s">
        <v>5236</v>
      </c>
    </row>
    <row r="50" spans="1:5" ht="38.25">
      <c r="A50" t="s">
        <v>57</v>
      </c>
      <c r="E50" s="39" t="s">
        <v>3193</v>
      </c>
    </row>
    <row r="51" spans="1:16" ht="12.75">
      <c r="A51" t="s">
        <v>49</v>
      </c>
      <c s="34" t="s">
        <v>127</v>
      </c>
      <c s="34" t="s">
        <v>3305</v>
      </c>
      <c s="35" t="s">
        <v>55</v>
      </c>
      <c s="6" t="s">
        <v>3306</v>
      </c>
      <c s="36" t="s">
        <v>100</v>
      </c>
      <c s="37">
        <v>350</v>
      </c>
      <c s="36">
        <v>0</v>
      </c>
      <c s="36">
        <f>ROUND(G51*H51,6)</f>
      </c>
      <c r="L51" s="38">
        <v>0</v>
      </c>
      <c s="32">
        <f>ROUND(ROUND(L51,2)*ROUND(G51,3),2)</f>
      </c>
      <c s="36" t="s">
        <v>5217</v>
      </c>
      <c>
        <f>(M51*21)/100</f>
      </c>
      <c t="s">
        <v>27</v>
      </c>
    </row>
    <row r="52" spans="1:5" ht="12.75">
      <c r="A52" s="35" t="s">
        <v>54</v>
      </c>
      <c r="E52" s="39" t="s">
        <v>5239</v>
      </c>
    </row>
    <row r="53" spans="1:5" ht="12.75">
      <c r="A53" s="35" t="s">
        <v>56</v>
      </c>
      <c r="E53" s="40" t="s">
        <v>5240</v>
      </c>
    </row>
    <row r="54" spans="1:5" ht="25.5">
      <c r="A54" t="s">
        <v>57</v>
      </c>
      <c r="E54" s="39" t="s">
        <v>3308</v>
      </c>
    </row>
    <row r="55" spans="1:13" ht="12.75">
      <c r="A55" t="s">
        <v>46</v>
      </c>
      <c r="C55" s="31" t="s">
        <v>26</v>
      </c>
      <c r="E55" s="33" t="s">
        <v>5241</v>
      </c>
      <c r="J55" s="32">
        <f>0</f>
      </c>
      <c s="32">
        <f>0</f>
      </c>
      <c s="32">
        <f>0+L56</f>
      </c>
      <c s="32">
        <f>0+M56</f>
      </c>
    </row>
    <row r="56" spans="1:16" ht="12.75">
      <c r="A56" t="s">
        <v>49</v>
      </c>
      <c s="34" t="s">
        <v>131</v>
      </c>
      <c s="34" t="s">
        <v>5242</v>
      </c>
      <c s="35" t="s">
        <v>55</v>
      </c>
      <c s="6" t="s">
        <v>5243</v>
      </c>
      <c s="36" t="s">
        <v>3987</v>
      </c>
      <c s="37">
        <v>525.8</v>
      </c>
      <c s="36">
        <v>0</v>
      </c>
      <c s="36">
        <f>ROUND(G56*H56,6)</f>
      </c>
      <c r="L56" s="38">
        <v>0</v>
      </c>
      <c s="32">
        <f>ROUND(ROUND(L56,2)*ROUND(G56,3),2)</f>
      </c>
      <c s="36" t="s">
        <v>5217</v>
      </c>
      <c>
        <f>(M56*21)/100</f>
      </c>
      <c t="s">
        <v>27</v>
      </c>
    </row>
    <row r="57" spans="1:5" ht="12.75">
      <c r="A57" s="35" t="s">
        <v>54</v>
      </c>
      <c r="E57" s="39" t="s">
        <v>5244</v>
      </c>
    </row>
    <row r="58" spans="1:5" ht="12.75">
      <c r="A58" s="35" t="s">
        <v>56</v>
      </c>
      <c r="E58" s="40" t="s">
        <v>5245</v>
      </c>
    </row>
    <row r="59" spans="1:5" ht="293.25">
      <c r="A59" t="s">
        <v>57</v>
      </c>
      <c r="E59" s="39" t="s">
        <v>5246</v>
      </c>
    </row>
    <row r="60" spans="1:13" ht="12.75">
      <c r="A60" t="s">
        <v>46</v>
      </c>
      <c r="C60" s="31" t="s">
        <v>65</v>
      </c>
      <c r="E60" s="33" t="s">
        <v>5247</v>
      </c>
      <c r="J60" s="32">
        <f>0</f>
      </c>
      <c s="32">
        <f>0</f>
      </c>
      <c s="32">
        <f>0+L61+L65+L69</f>
      </c>
      <c s="32">
        <f>0+M61+M65+M69</f>
      </c>
    </row>
    <row r="61" spans="1:16" ht="12.75">
      <c r="A61" t="s">
        <v>49</v>
      </c>
      <c s="34" t="s">
        <v>135</v>
      </c>
      <c s="34" t="s">
        <v>5248</v>
      </c>
      <c s="35" t="s">
        <v>55</v>
      </c>
      <c s="6" t="s">
        <v>5249</v>
      </c>
      <c s="36" t="s">
        <v>108</v>
      </c>
      <c s="37">
        <v>10.5</v>
      </c>
      <c s="36">
        <v>0</v>
      </c>
      <c s="36">
        <f>ROUND(G61*H61,6)</f>
      </c>
      <c r="L61" s="38">
        <v>0</v>
      </c>
      <c s="32">
        <f>ROUND(ROUND(L61,2)*ROUND(G61,3),2)</f>
      </c>
      <c s="36" t="s">
        <v>5217</v>
      </c>
      <c>
        <f>(M61*21)/100</f>
      </c>
      <c t="s">
        <v>27</v>
      </c>
    </row>
    <row r="62" spans="1:5" ht="12.75">
      <c r="A62" s="35" t="s">
        <v>54</v>
      </c>
      <c r="E62" s="39" t="s">
        <v>5250</v>
      </c>
    </row>
    <row r="63" spans="1:5" ht="12.75">
      <c r="A63" s="35" t="s">
        <v>56</v>
      </c>
      <c r="E63" s="40" t="s">
        <v>5251</v>
      </c>
    </row>
    <row r="64" spans="1:5" ht="229.5">
      <c r="A64" t="s">
        <v>57</v>
      </c>
      <c r="E64" s="39" t="s">
        <v>5252</v>
      </c>
    </row>
    <row r="65" spans="1:16" ht="12.75">
      <c r="A65" t="s">
        <v>49</v>
      </c>
      <c s="34" t="s">
        <v>140</v>
      </c>
      <c s="34" t="s">
        <v>5253</v>
      </c>
      <c s="35" t="s">
        <v>55</v>
      </c>
      <c s="6" t="s">
        <v>5254</v>
      </c>
      <c s="36" t="s">
        <v>108</v>
      </c>
      <c s="37">
        <v>0.75</v>
      </c>
      <c s="36">
        <v>0</v>
      </c>
      <c s="36">
        <f>ROUND(G65*H65,6)</f>
      </c>
      <c r="L65" s="38">
        <v>0</v>
      </c>
      <c s="32">
        <f>ROUND(ROUND(L65,2)*ROUND(G65,3),2)</f>
      </c>
      <c s="36" t="s">
        <v>5217</v>
      </c>
      <c>
        <f>(M65*21)/100</f>
      </c>
      <c t="s">
        <v>27</v>
      </c>
    </row>
    <row r="66" spans="1:5" ht="12.75">
      <c r="A66" s="35" t="s">
        <v>54</v>
      </c>
      <c r="E66" s="39" t="s">
        <v>5255</v>
      </c>
    </row>
    <row r="67" spans="1:5" ht="12.75">
      <c r="A67" s="35" t="s">
        <v>56</v>
      </c>
      <c r="E67" s="40" t="s">
        <v>5256</v>
      </c>
    </row>
    <row r="68" spans="1:5" ht="229.5">
      <c r="A68" t="s">
        <v>57</v>
      </c>
      <c r="E68" s="39" t="s">
        <v>5252</v>
      </c>
    </row>
    <row r="69" spans="1:16" ht="12.75">
      <c r="A69" t="s">
        <v>49</v>
      </c>
      <c s="34" t="s">
        <v>145</v>
      </c>
      <c s="34" t="s">
        <v>5257</v>
      </c>
      <c s="35" t="s">
        <v>55</v>
      </c>
      <c s="6" t="s">
        <v>5258</v>
      </c>
      <c s="36" t="s">
        <v>108</v>
      </c>
      <c s="37">
        <v>0.006</v>
      </c>
      <c s="36">
        <v>0</v>
      </c>
      <c s="36">
        <f>ROUND(G69*H69,6)</f>
      </c>
      <c r="L69" s="38">
        <v>0</v>
      </c>
      <c s="32">
        <f>ROUND(ROUND(L69,2)*ROUND(G69,3),2)</f>
      </c>
      <c s="36" t="s">
        <v>5217</v>
      </c>
      <c>
        <f>(M69*21)/100</f>
      </c>
      <c t="s">
        <v>27</v>
      </c>
    </row>
    <row r="70" spans="1:5" ht="12.75">
      <c r="A70" s="35" t="s">
        <v>54</v>
      </c>
      <c r="E70" s="39" t="s">
        <v>5259</v>
      </c>
    </row>
    <row r="71" spans="1:5" ht="12.75">
      <c r="A71" s="35" t="s">
        <v>56</v>
      </c>
      <c r="E71" s="40" t="s">
        <v>5260</v>
      </c>
    </row>
    <row r="72" spans="1:5" ht="38.25">
      <c r="A72" t="s">
        <v>57</v>
      </c>
      <c r="E72" s="39" t="s">
        <v>5261</v>
      </c>
    </row>
    <row r="73" spans="1:13" ht="12.75">
      <c r="A73" t="s">
        <v>46</v>
      </c>
      <c r="C73" s="31" t="s">
        <v>70</v>
      </c>
      <c r="E73" s="33" t="s">
        <v>5262</v>
      </c>
      <c r="J73" s="32">
        <f>0</f>
      </c>
      <c s="32">
        <f>0</f>
      </c>
      <c s="32">
        <f>0+L74+L78+L82+L86+L90</f>
      </c>
      <c s="32">
        <f>0+M74+M78+M82+M86+M90</f>
      </c>
    </row>
    <row r="74" spans="1:16" ht="12.75">
      <c r="A74" t="s">
        <v>49</v>
      </c>
      <c s="34" t="s">
        <v>149</v>
      </c>
      <c s="34" t="s">
        <v>3557</v>
      </c>
      <c s="35" t="s">
        <v>55</v>
      </c>
      <c s="6" t="s">
        <v>3558</v>
      </c>
      <c s="36" t="s">
        <v>100</v>
      </c>
      <c s="37">
        <v>350</v>
      </c>
      <c s="36">
        <v>0</v>
      </c>
      <c s="36">
        <f>ROUND(G74*H74,6)</f>
      </c>
      <c r="L74" s="38">
        <v>0</v>
      </c>
      <c s="32">
        <f>ROUND(ROUND(L74,2)*ROUND(G74,3),2)</f>
      </c>
      <c s="36" t="s">
        <v>5217</v>
      </c>
      <c>
        <f>(M74*21)/100</f>
      </c>
      <c t="s">
        <v>27</v>
      </c>
    </row>
    <row r="75" spans="1:5" ht="12.75">
      <c r="A75" s="35" t="s">
        <v>54</v>
      </c>
      <c r="E75" s="39" t="s">
        <v>5263</v>
      </c>
    </row>
    <row r="76" spans="1:5" ht="12.75">
      <c r="A76" s="35" t="s">
        <v>56</v>
      </c>
      <c r="E76" s="40" t="s">
        <v>5240</v>
      </c>
    </row>
    <row r="77" spans="1:5" ht="51">
      <c r="A77" t="s">
        <v>57</v>
      </c>
      <c r="E77" s="39" t="s">
        <v>5264</v>
      </c>
    </row>
    <row r="78" spans="1:16" ht="12.75">
      <c r="A78" t="s">
        <v>49</v>
      </c>
      <c s="34" t="s">
        <v>153</v>
      </c>
      <c s="34" t="s">
        <v>5265</v>
      </c>
      <c s="35" t="s">
        <v>55</v>
      </c>
      <c s="6" t="s">
        <v>5266</v>
      </c>
      <c s="36" t="s">
        <v>100</v>
      </c>
      <c s="37">
        <v>350</v>
      </c>
      <c s="36">
        <v>0</v>
      </c>
      <c s="36">
        <f>ROUND(G78*H78,6)</f>
      </c>
      <c r="L78" s="38">
        <v>0</v>
      </c>
      <c s="32">
        <f>ROUND(ROUND(L78,2)*ROUND(G78,3),2)</f>
      </c>
      <c s="36" t="s">
        <v>5217</v>
      </c>
      <c>
        <f>(M78*21)/100</f>
      </c>
      <c t="s">
        <v>27</v>
      </c>
    </row>
    <row r="79" spans="1:5" ht="12.75">
      <c r="A79" s="35" t="s">
        <v>54</v>
      </c>
      <c r="E79" s="39" t="s">
        <v>5263</v>
      </c>
    </row>
    <row r="80" spans="1:5" ht="12.75">
      <c r="A80" s="35" t="s">
        <v>56</v>
      </c>
      <c r="E80" s="40" t="s">
        <v>5240</v>
      </c>
    </row>
    <row r="81" spans="1:5" ht="51">
      <c r="A81" t="s">
        <v>57</v>
      </c>
      <c r="E81" s="39" t="s">
        <v>5264</v>
      </c>
    </row>
    <row r="82" spans="1:16" ht="12.75">
      <c r="A82" t="s">
        <v>49</v>
      </c>
      <c s="34" t="s">
        <v>157</v>
      </c>
      <c s="34" t="s">
        <v>4496</v>
      </c>
      <c s="35" t="s">
        <v>55</v>
      </c>
      <c s="6" t="s">
        <v>3550</v>
      </c>
      <c s="36" t="s">
        <v>100</v>
      </c>
      <c s="37">
        <v>340.43</v>
      </c>
      <c s="36">
        <v>0</v>
      </c>
      <c s="36">
        <f>ROUND(G82*H82,6)</f>
      </c>
      <c r="L82" s="38">
        <v>0</v>
      </c>
      <c s="32">
        <f>ROUND(ROUND(L82,2)*ROUND(G82,3),2)</f>
      </c>
      <c s="36" t="s">
        <v>5217</v>
      </c>
      <c>
        <f>(M82*21)/100</f>
      </c>
      <c t="s">
        <v>27</v>
      </c>
    </row>
    <row r="83" spans="1:5" ht="12.75">
      <c r="A83" s="35" t="s">
        <v>54</v>
      </c>
      <c r="E83" s="39" t="s">
        <v>5267</v>
      </c>
    </row>
    <row r="84" spans="1:5" ht="12.75">
      <c r="A84" s="35" t="s">
        <v>56</v>
      </c>
      <c r="E84" s="40" t="s">
        <v>5268</v>
      </c>
    </row>
    <row r="85" spans="1:5" ht="153">
      <c r="A85" t="s">
        <v>57</v>
      </c>
      <c r="E85" s="39" t="s">
        <v>5269</v>
      </c>
    </row>
    <row r="86" spans="1:16" ht="25.5">
      <c r="A86" t="s">
        <v>49</v>
      </c>
      <c s="34" t="s">
        <v>161</v>
      </c>
      <c s="34" t="s">
        <v>5270</v>
      </c>
      <c s="35" t="s">
        <v>55</v>
      </c>
      <c s="6" t="s">
        <v>5271</v>
      </c>
      <c s="36" t="s">
        <v>100</v>
      </c>
      <c s="37">
        <v>9.57</v>
      </c>
      <c s="36">
        <v>0</v>
      </c>
      <c s="36">
        <f>ROUND(G86*H86,6)</f>
      </c>
      <c r="L86" s="38">
        <v>0</v>
      </c>
      <c s="32">
        <f>ROUND(ROUND(L86,2)*ROUND(G86,3),2)</f>
      </c>
      <c s="36" t="s">
        <v>5217</v>
      </c>
      <c>
        <f>(M86*21)/100</f>
      </c>
      <c t="s">
        <v>27</v>
      </c>
    </row>
    <row r="87" spans="1:5" ht="12.75">
      <c r="A87" s="35" t="s">
        <v>54</v>
      </c>
      <c r="E87" s="39" t="s">
        <v>5272</v>
      </c>
    </row>
    <row r="88" spans="1:5" ht="12.75">
      <c r="A88" s="35" t="s">
        <v>56</v>
      </c>
      <c r="E88" s="40" t="s">
        <v>5273</v>
      </c>
    </row>
    <row r="89" spans="1:5" ht="153">
      <c r="A89" t="s">
        <v>57</v>
      </c>
      <c r="E89" s="39" t="s">
        <v>5269</v>
      </c>
    </row>
    <row r="90" spans="1:16" ht="12.75">
      <c r="A90" t="s">
        <v>49</v>
      </c>
      <c s="34" t="s">
        <v>165</v>
      </c>
      <c s="34" t="s">
        <v>5274</v>
      </c>
      <c s="35" t="s">
        <v>55</v>
      </c>
      <c s="6" t="s">
        <v>5275</v>
      </c>
      <c s="36" t="s">
        <v>104</v>
      </c>
      <c s="37">
        <v>158.8</v>
      </c>
      <c s="36">
        <v>0</v>
      </c>
      <c s="36">
        <f>ROUND(G90*H90,6)</f>
      </c>
      <c r="L90" s="38">
        <v>0</v>
      </c>
      <c s="32">
        <f>ROUND(ROUND(L90,2)*ROUND(G90,3),2)</f>
      </c>
      <c s="36" t="s">
        <v>5217</v>
      </c>
      <c>
        <f>(M90*21)/100</f>
      </c>
      <c t="s">
        <v>27</v>
      </c>
    </row>
    <row r="91" spans="1:5" ht="12.75">
      <c r="A91" s="35" t="s">
        <v>54</v>
      </c>
      <c r="E91" s="39" t="s">
        <v>5276</v>
      </c>
    </row>
    <row r="92" spans="1:5" ht="12.75">
      <c r="A92" s="35" t="s">
        <v>56</v>
      </c>
      <c r="E92" s="40" t="s">
        <v>5277</v>
      </c>
    </row>
    <row r="93" spans="1:5" ht="38.25">
      <c r="A93" t="s">
        <v>57</v>
      </c>
      <c r="E93" s="39" t="s">
        <v>5278</v>
      </c>
    </row>
    <row r="94" spans="1:13" ht="12.75">
      <c r="A94" t="s">
        <v>46</v>
      </c>
      <c r="C94" s="31" t="s">
        <v>114</v>
      </c>
      <c r="E94" s="33" t="s">
        <v>5279</v>
      </c>
      <c r="J94" s="32">
        <f>0</f>
      </c>
      <c s="32">
        <f>0</f>
      </c>
      <c s="32">
        <f>0+L95+L99</f>
      </c>
      <c s="32">
        <f>0+M95+M99</f>
      </c>
    </row>
    <row r="95" spans="1:16" ht="12.75">
      <c r="A95" t="s">
        <v>49</v>
      </c>
      <c s="34" t="s">
        <v>168</v>
      </c>
      <c s="34" t="s">
        <v>3442</v>
      </c>
      <c s="35" t="s">
        <v>55</v>
      </c>
      <c s="6" t="s">
        <v>3443</v>
      </c>
      <c s="36" t="s">
        <v>104</v>
      </c>
      <c s="37">
        <v>11</v>
      </c>
      <c s="36">
        <v>0</v>
      </c>
      <c s="36">
        <f>ROUND(G95*H95,6)</f>
      </c>
      <c r="L95" s="38">
        <v>0</v>
      </c>
      <c s="32">
        <f>ROUND(ROUND(L95,2)*ROUND(G95,3),2)</f>
      </c>
      <c s="36" t="s">
        <v>5217</v>
      </c>
      <c>
        <f>(M95*21)/100</f>
      </c>
      <c t="s">
        <v>27</v>
      </c>
    </row>
    <row r="96" spans="1:5" ht="12.75">
      <c r="A96" s="35" t="s">
        <v>54</v>
      </c>
      <c r="E96" s="39" t="s">
        <v>5280</v>
      </c>
    </row>
    <row r="97" spans="1:5" ht="12.75">
      <c r="A97" s="35" t="s">
        <v>56</v>
      </c>
      <c r="E97" s="40" t="s">
        <v>5281</v>
      </c>
    </row>
    <row r="98" spans="1:5" ht="255">
      <c r="A98" t="s">
        <v>57</v>
      </c>
      <c r="E98" s="39" t="s">
        <v>5282</v>
      </c>
    </row>
    <row r="99" spans="1:16" ht="12.75">
      <c r="A99" t="s">
        <v>49</v>
      </c>
      <c s="34" t="s">
        <v>171</v>
      </c>
      <c s="34" t="s">
        <v>5283</v>
      </c>
      <c s="35" t="s">
        <v>55</v>
      </c>
      <c s="6" t="s">
        <v>5284</v>
      </c>
      <c s="36" t="s">
        <v>104</v>
      </c>
      <c s="37">
        <v>5.25</v>
      </c>
      <c s="36">
        <v>0</v>
      </c>
      <c s="36">
        <f>ROUND(G99*H99,6)</f>
      </c>
      <c r="L99" s="38">
        <v>0</v>
      </c>
      <c s="32">
        <f>ROUND(ROUND(L99,2)*ROUND(G99,3),2)</f>
      </c>
      <c s="36" t="s">
        <v>5217</v>
      </c>
      <c>
        <f>(M99*21)/100</f>
      </c>
      <c t="s">
        <v>27</v>
      </c>
    </row>
    <row r="100" spans="1:5" ht="12.75">
      <c r="A100" s="35" t="s">
        <v>54</v>
      </c>
      <c r="E100" s="39" t="s">
        <v>5285</v>
      </c>
    </row>
    <row r="101" spans="1:5" ht="12.75">
      <c r="A101" s="35" t="s">
        <v>56</v>
      </c>
      <c r="E101" s="40" t="s">
        <v>5286</v>
      </c>
    </row>
    <row r="102" spans="1:5" ht="242.25">
      <c r="A102" t="s">
        <v>57</v>
      </c>
      <c r="E102" s="39" t="s">
        <v>5287</v>
      </c>
    </row>
    <row r="103" spans="1:13" ht="12.75">
      <c r="A103" t="s">
        <v>46</v>
      </c>
      <c r="C103" s="31" t="s">
        <v>119</v>
      </c>
      <c r="E103" s="33" t="s">
        <v>5288</v>
      </c>
      <c r="J103" s="32">
        <f>0</f>
      </c>
      <c s="32">
        <f>0</f>
      </c>
      <c s="32">
        <f>0+L104+L108+L112</f>
      </c>
      <c s="32">
        <f>0+M104+M108+M112</f>
      </c>
    </row>
    <row r="104" spans="1:16" ht="12.75">
      <c r="A104" t="s">
        <v>49</v>
      </c>
      <c s="34" t="s">
        <v>174</v>
      </c>
      <c s="34" t="s">
        <v>5289</v>
      </c>
      <c s="35" t="s">
        <v>55</v>
      </c>
      <c s="6" t="s">
        <v>5290</v>
      </c>
      <c s="36" t="s">
        <v>104</v>
      </c>
      <c s="37">
        <v>320</v>
      </c>
      <c s="36">
        <v>0</v>
      </c>
      <c s="36">
        <f>ROUND(G104*H104,6)</f>
      </c>
      <c r="L104" s="38">
        <v>0</v>
      </c>
      <c s="32">
        <f>ROUND(ROUND(L104,2)*ROUND(G104,3),2)</f>
      </c>
      <c s="36" t="s">
        <v>5217</v>
      </c>
      <c>
        <f>(M104*21)/100</f>
      </c>
      <c t="s">
        <v>27</v>
      </c>
    </row>
    <row r="105" spans="1:5" ht="12.75">
      <c r="A105" s="35" t="s">
        <v>54</v>
      </c>
      <c r="E105" s="39" t="s">
        <v>5291</v>
      </c>
    </row>
    <row r="106" spans="1:5" ht="12.75">
      <c r="A106" s="35" t="s">
        <v>56</v>
      </c>
      <c r="E106" s="40" t="s">
        <v>5292</v>
      </c>
    </row>
    <row r="107" spans="1:5" ht="51">
      <c r="A107" t="s">
        <v>57</v>
      </c>
      <c r="E107" s="39" t="s">
        <v>5293</v>
      </c>
    </row>
    <row r="108" spans="1:16" ht="12.75">
      <c r="A108" t="s">
        <v>49</v>
      </c>
      <c s="34" t="s">
        <v>177</v>
      </c>
      <c s="34" t="s">
        <v>5294</v>
      </c>
      <c s="35" t="s">
        <v>55</v>
      </c>
      <c s="6" t="s">
        <v>5295</v>
      </c>
      <c s="36" t="s">
        <v>104</v>
      </c>
      <c s="37">
        <v>4.5</v>
      </c>
      <c s="36">
        <v>0</v>
      </c>
      <c s="36">
        <f>ROUND(G108*H108,6)</f>
      </c>
      <c r="L108" s="38">
        <v>0</v>
      </c>
      <c s="32">
        <f>ROUND(ROUND(L108,2)*ROUND(G108,3),2)</f>
      </c>
      <c s="36" t="s">
        <v>5217</v>
      </c>
      <c>
        <f>(M108*21)/100</f>
      </c>
      <c t="s">
        <v>27</v>
      </c>
    </row>
    <row r="109" spans="1:5" ht="12.75">
      <c r="A109" s="35" t="s">
        <v>54</v>
      </c>
      <c r="E109" s="39" t="s">
        <v>5296</v>
      </c>
    </row>
    <row r="110" spans="1:5" ht="12.75">
      <c r="A110" s="35" t="s">
        <v>56</v>
      </c>
      <c r="E110" s="40" t="s">
        <v>5292</v>
      </c>
    </row>
    <row r="111" spans="1:5" ht="51">
      <c r="A111" t="s">
        <v>57</v>
      </c>
      <c r="E111" s="39" t="s">
        <v>5293</v>
      </c>
    </row>
    <row r="112" spans="1:16" ht="12.75">
      <c r="A112" t="s">
        <v>49</v>
      </c>
      <c s="34" t="s">
        <v>180</v>
      </c>
      <c s="34" t="s">
        <v>5297</v>
      </c>
      <c s="35" t="s">
        <v>55</v>
      </c>
      <c s="6" t="s">
        <v>5298</v>
      </c>
      <c s="36" t="s">
        <v>104</v>
      </c>
      <c s="37">
        <v>20</v>
      </c>
      <c s="36">
        <v>0</v>
      </c>
      <c s="36">
        <f>ROUND(G112*H112,6)</f>
      </c>
      <c r="L112" s="38">
        <v>0</v>
      </c>
      <c s="32">
        <f>ROUND(ROUND(L112,2)*ROUND(G112,3),2)</f>
      </c>
      <c s="36" t="s">
        <v>5217</v>
      </c>
      <c>
        <f>(M112*21)/100</f>
      </c>
      <c t="s">
        <v>27</v>
      </c>
    </row>
    <row r="113" spans="1:5" ht="12.75">
      <c r="A113" s="35" t="s">
        <v>54</v>
      </c>
      <c r="E113" s="39" t="s">
        <v>5299</v>
      </c>
    </row>
    <row r="114" spans="1:5" ht="12.75">
      <c r="A114" s="35" t="s">
        <v>56</v>
      </c>
      <c r="E114" s="40" t="s">
        <v>5292</v>
      </c>
    </row>
    <row r="115" spans="1:5" ht="114.75">
      <c r="A115" t="s">
        <v>57</v>
      </c>
      <c r="E115" s="39" t="s">
        <v>5300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8.xml><?xml version="1.0" encoding="utf-8"?>
<worksheet xmlns="http://schemas.openxmlformats.org/spreadsheetml/2006/main" xmlns:r="http://schemas.openxmlformats.org/officeDocument/2006/relationships">
  <dimension ref="A1:T8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5208</v>
      </c>
      <c s="41">
        <f>Rekapitulace!C125</f>
      </c>
      <c s="20" t="s">
        <v>0</v>
      </c>
      <c t="s">
        <v>23</v>
      </c>
      <c t="s">
        <v>27</v>
      </c>
    </row>
    <row r="4" spans="1:16" ht="32" customHeight="1">
      <c r="A4" s="24" t="s">
        <v>20</v>
      </c>
      <c s="25" t="s">
        <v>28</v>
      </c>
      <c s="27" t="s">
        <v>5208</v>
      </c>
      <c r="E4" s="26" t="s">
        <v>5209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COUNTIFS(L8:L86,"=0",A8:A86,"P")+COUNTIFS(L8:L86,"",A8:A86,"P")+SUM(Q8:Q86)</f>
      </c>
    </row>
    <row r="8" spans="1:13" ht="12.75">
      <c r="A8" t="s">
        <v>44</v>
      </c>
      <c r="C8" s="28" t="s">
        <v>5303</v>
      </c>
      <c r="E8" s="30" t="s">
        <v>5302</v>
      </c>
      <c r="J8" s="29">
        <f>0+J9+J22+J43+J48+J77</f>
      </c>
      <c s="29">
        <f>0+K9+K22+K43+K48+K77</f>
      </c>
      <c s="29">
        <f>0+L9+L22+L43+L48+L77</f>
      </c>
      <c s="29">
        <f>0+M9+M22+M43+M48+M77</f>
      </c>
    </row>
    <row r="9" spans="1:13" ht="12.75">
      <c r="A9" t="s">
        <v>46</v>
      </c>
      <c r="C9" s="31" t="s">
        <v>620</v>
      </c>
      <c r="E9" s="33" t="s">
        <v>5213</v>
      </c>
      <c r="J9" s="32">
        <f>0</f>
      </c>
      <c s="32">
        <f>0</f>
      </c>
      <c s="32">
        <f>0+L10+L14+L18</f>
      </c>
      <c s="32">
        <f>0+M10+M14+M18</f>
      </c>
    </row>
    <row r="10" spans="1:16" ht="25.5">
      <c r="A10" t="s">
        <v>49</v>
      </c>
      <c s="34" t="s">
        <v>47</v>
      </c>
      <c s="34" t="s">
        <v>571</v>
      </c>
      <c s="35" t="s">
        <v>572</v>
      </c>
      <c s="6" t="s">
        <v>573</v>
      </c>
      <c s="36" t="s">
        <v>554</v>
      </c>
      <c s="37">
        <v>19</v>
      </c>
      <c s="36">
        <v>0</v>
      </c>
      <c s="36">
        <f>ROUND(G10*H10,6)</f>
      </c>
      <c r="L10" s="38">
        <v>0</v>
      </c>
      <c s="32">
        <f>ROUND(ROUND(L10,2)*ROUND(G10,3),2)</f>
      </c>
      <c s="36" t="s">
        <v>53</v>
      </c>
      <c>
        <f>(M10*21)/100</f>
      </c>
      <c t="s">
        <v>27</v>
      </c>
    </row>
    <row r="11" spans="1:5" ht="25.5">
      <c r="A11" s="35" t="s">
        <v>54</v>
      </c>
      <c r="E11" s="39" t="s">
        <v>555</v>
      </c>
    </row>
    <row r="12" spans="1:5" ht="25.5">
      <c r="A12" s="35" t="s">
        <v>56</v>
      </c>
      <c r="E12" s="40" t="s">
        <v>5304</v>
      </c>
    </row>
    <row r="13" spans="1:5" ht="140.25">
      <c r="A13" t="s">
        <v>57</v>
      </c>
      <c r="E13" s="39" t="s">
        <v>2793</v>
      </c>
    </row>
    <row r="14" spans="1:16" ht="25.5">
      <c r="A14" t="s">
        <v>49</v>
      </c>
      <c s="34" t="s">
        <v>27</v>
      </c>
      <c s="34" t="s">
        <v>566</v>
      </c>
      <c s="35" t="s">
        <v>567</v>
      </c>
      <c s="6" t="s">
        <v>568</v>
      </c>
      <c s="36" t="s">
        <v>554</v>
      </c>
      <c s="37">
        <v>2</v>
      </c>
      <c s="36">
        <v>0</v>
      </c>
      <c s="36">
        <f>ROUND(G14*H14,6)</f>
      </c>
      <c r="L14" s="38">
        <v>0</v>
      </c>
      <c s="32">
        <f>ROUND(ROUND(L14,2)*ROUND(G14,3),2)</f>
      </c>
      <c s="36" t="s">
        <v>53</v>
      </c>
      <c>
        <f>(M14*21)/100</f>
      </c>
      <c t="s">
        <v>27</v>
      </c>
    </row>
    <row r="15" spans="1:5" ht="25.5">
      <c r="A15" s="35" t="s">
        <v>54</v>
      </c>
      <c r="E15" s="39" t="s">
        <v>555</v>
      </c>
    </row>
    <row r="16" spans="1:5" ht="12.75">
      <c r="A16" s="35" t="s">
        <v>56</v>
      </c>
      <c r="E16" s="40" t="s">
        <v>5305</v>
      </c>
    </row>
    <row r="17" spans="1:5" ht="140.25">
      <c r="A17" t="s">
        <v>57</v>
      </c>
      <c r="E17" s="39" t="s">
        <v>2793</v>
      </c>
    </row>
    <row r="18" spans="1:16" ht="25.5">
      <c r="A18" t="s">
        <v>49</v>
      </c>
      <c s="34" t="s">
        <v>26</v>
      </c>
      <c s="34" t="s">
        <v>551</v>
      </c>
      <c s="35" t="s">
        <v>552</v>
      </c>
      <c s="6" t="s">
        <v>553</v>
      </c>
      <c s="36" t="s">
        <v>554</v>
      </c>
      <c s="37">
        <v>7.2</v>
      </c>
      <c s="36">
        <v>0</v>
      </c>
      <c s="36">
        <f>ROUND(G18*H18,6)</f>
      </c>
      <c r="L18" s="38">
        <v>0</v>
      </c>
      <c s="32">
        <f>ROUND(ROUND(L18,2)*ROUND(G18,3),2)</f>
      </c>
      <c s="36" t="s">
        <v>53</v>
      </c>
      <c>
        <f>(M18*21)/100</f>
      </c>
      <c t="s">
        <v>27</v>
      </c>
    </row>
    <row r="19" spans="1:5" ht="25.5">
      <c r="A19" s="35" t="s">
        <v>54</v>
      </c>
      <c r="E19" s="39" t="s">
        <v>555</v>
      </c>
    </row>
    <row r="20" spans="1:5" ht="25.5">
      <c r="A20" s="35" t="s">
        <v>56</v>
      </c>
      <c r="E20" s="40" t="s">
        <v>5306</v>
      </c>
    </row>
    <row r="21" spans="1:5" ht="140.25">
      <c r="A21" t="s">
        <v>57</v>
      </c>
      <c r="E21" s="39" t="s">
        <v>2793</v>
      </c>
    </row>
    <row r="22" spans="1:13" ht="12.75">
      <c r="A22" t="s">
        <v>46</v>
      </c>
      <c r="C22" s="31" t="s">
        <v>47</v>
      </c>
      <c r="E22" s="33" t="s">
        <v>5216</v>
      </c>
      <c r="J22" s="32">
        <f>0</f>
      </c>
      <c s="32">
        <f>0</f>
      </c>
      <c s="32">
        <f>0+L23+L27+L31+L35+L39</f>
      </c>
      <c s="32">
        <f>0+M23+M27+M31+M35+M39</f>
      </c>
    </row>
    <row r="23" spans="1:16" ht="12.75">
      <c r="A23" t="s">
        <v>49</v>
      </c>
      <c s="34" t="s">
        <v>65</v>
      </c>
      <c s="34" t="s">
        <v>5307</v>
      </c>
      <c s="35" t="s">
        <v>55</v>
      </c>
      <c s="6" t="s">
        <v>5308</v>
      </c>
      <c s="36" t="s">
        <v>108</v>
      </c>
      <c s="37">
        <v>3.1</v>
      </c>
      <c s="36">
        <v>0</v>
      </c>
      <c s="36">
        <f>ROUND(G23*H23,6)</f>
      </c>
      <c r="L23" s="38">
        <v>0</v>
      </c>
      <c s="32">
        <f>ROUND(ROUND(L23,2)*ROUND(G23,3),2)</f>
      </c>
      <c s="36" t="s">
        <v>5217</v>
      </c>
      <c>
        <f>(M23*21)/100</f>
      </c>
      <c t="s">
        <v>27</v>
      </c>
    </row>
    <row r="24" spans="1:5" ht="12.75">
      <c r="A24" s="35" t="s">
        <v>54</v>
      </c>
      <c r="E24" s="39" t="s">
        <v>5309</v>
      </c>
    </row>
    <row r="25" spans="1:5" ht="12.75">
      <c r="A25" s="35" t="s">
        <v>56</v>
      </c>
      <c r="E25" s="40" t="s">
        <v>5310</v>
      </c>
    </row>
    <row r="26" spans="1:5" ht="63.75">
      <c r="A26" t="s">
        <v>57</v>
      </c>
      <c r="E26" s="39" t="s">
        <v>109</v>
      </c>
    </row>
    <row r="27" spans="1:16" ht="12.75">
      <c r="A27" t="s">
        <v>49</v>
      </c>
      <c s="34" t="s">
        <v>70</v>
      </c>
      <c s="34" t="s">
        <v>5311</v>
      </c>
      <c s="35" t="s">
        <v>55</v>
      </c>
      <c s="6" t="s">
        <v>5312</v>
      </c>
      <c s="36" t="s">
        <v>108</v>
      </c>
      <c s="37">
        <v>9.3</v>
      </c>
      <c s="36">
        <v>0</v>
      </c>
      <c s="36">
        <f>ROUND(G27*H27,6)</f>
      </c>
      <c r="L27" s="38">
        <v>0</v>
      </c>
      <c s="32">
        <f>ROUND(ROUND(L27,2)*ROUND(G27,3),2)</f>
      </c>
      <c s="36" t="s">
        <v>5217</v>
      </c>
      <c>
        <f>(M27*21)/100</f>
      </c>
      <c t="s">
        <v>27</v>
      </c>
    </row>
    <row r="28" spans="1:5" ht="12.75">
      <c r="A28" s="35" t="s">
        <v>54</v>
      </c>
      <c r="E28" s="39" t="s">
        <v>5313</v>
      </c>
    </row>
    <row r="29" spans="1:5" ht="12.75">
      <c r="A29" s="35" t="s">
        <v>56</v>
      </c>
      <c r="E29" s="40" t="s">
        <v>5314</v>
      </c>
    </row>
    <row r="30" spans="1:5" ht="63.75">
      <c r="A30" t="s">
        <v>57</v>
      </c>
      <c r="E30" s="39" t="s">
        <v>109</v>
      </c>
    </row>
    <row r="31" spans="1:16" ht="12.75">
      <c r="A31" t="s">
        <v>49</v>
      </c>
      <c s="34" t="s">
        <v>75</v>
      </c>
      <c s="34" t="s">
        <v>5315</v>
      </c>
      <c s="35" t="s">
        <v>55</v>
      </c>
      <c s="6" t="s">
        <v>5316</v>
      </c>
      <c s="36" t="s">
        <v>104</v>
      </c>
      <c s="37">
        <v>15</v>
      </c>
      <c s="36">
        <v>0</v>
      </c>
      <c s="36">
        <f>ROUND(G31*H31,6)</f>
      </c>
      <c r="L31" s="38">
        <v>0</v>
      </c>
      <c s="32">
        <f>ROUND(ROUND(L31,2)*ROUND(G31,3),2)</f>
      </c>
      <c s="36" t="s">
        <v>5217</v>
      </c>
      <c>
        <f>(M31*21)/100</f>
      </c>
      <c t="s">
        <v>27</v>
      </c>
    </row>
    <row r="32" spans="1:5" ht="12.75">
      <c r="A32" s="35" t="s">
        <v>54</v>
      </c>
      <c r="E32" s="39" t="s">
        <v>5317</v>
      </c>
    </row>
    <row r="33" spans="1:5" ht="12.75">
      <c r="A33" s="35" t="s">
        <v>56</v>
      </c>
      <c r="E33" s="40" t="s">
        <v>5318</v>
      </c>
    </row>
    <row r="34" spans="1:5" ht="63.75">
      <c r="A34" t="s">
        <v>57</v>
      </c>
      <c r="E34" s="39" t="s">
        <v>109</v>
      </c>
    </row>
    <row r="35" spans="1:16" ht="12.75">
      <c r="A35" t="s">
        <v>49</v>
      </c>
      <c s="34" t="s">
        <v>110</v>
      </c>
      <c s="34" t="s">
        <v>5319</v>
      </c>
      <c s="35" t="s">
        <v>55</v>
      </c>
      <c s="6" t="s">
        <v>5320</v>
      </c>
      <c s="36" t="s">
        <v>108</v>
      </c>
      <c s="37">
        <v>1.4</v>
      </c>
      <c s="36">
        <v>0</v>
      </c>
      <c s="36">
        <f>ROUND(G35*H35,6)</f>
      </c>
      <c r="L35" s="38">
        <v>0</v>
      </c>
      <c s="32">
        <f>ROUND(ROUND(L35,2)*ROUND(G35,3),2)</f>
      </c>
      <c s="36" t="s">
        <v>5217</v>
      </c>
      <c>
        <f>(M35*21)/100</f>
      </c>
      <c t="s">
        <v>27</v>
      </c>
    </row>
    <row r="36" spans="1:5" ht="12.75">
      <c r="A36" s="35" t="s">
        <v>54</v>
      </c>
      <c r="E36" s="39" t="s">
        <v>5321</v>
      </c>
    </row>
    <row r="37" spans="1:5" ht="12.75">
      <c r="A37" s="35" t="s">
        <v>56</v>
      </c>
      <c r="E37" s="40" t="s">
        <v>5322</v>
      </c>
    </row>
    <row r="38" spans="1:5" ht="63.75">
      <c r="A38" t="s">
        <v>57</v>
      </c>
      <c r="E38" s="39" t="s">
        <v>109</v>
      </c>
    </row>
    <row r="39" spans="1:16" ht="12.75">
      <c r="A39" t="s">
        <v>49</v>
      </c>
      <c s="34" t="s">
        <v>114</v>
      </c>
      <c s="34" t="s">
        <v>3305</v>
      </c>
      <c s="35" t="s">
        <v>55</v>
      </c>
      <c s="6" t="s">
        <v>3306</v>
      </c>
      <c s="36" t="s">
        <v>100</v>
      </c>
      <c s="37">
        <v>51.6</v>
      </c>
      <c s="36">
        <v>0</v>
      </c>
      <c s="36">
        <f>ROUND(G39*H39,6)</f>
      </c>
      <c r="L39" s="38">
        <v>0</v>
      </c>
      <c s="32">
        <f>ROUND(ROUND(L39,2)*ROUND(G39,3),2)</f>
      </c>
      <c s="36" t="s">
        <v>5217</v>
      </c>
      <c>
        <f>(M39*21)/100</f>
      </c>
      <c t="s">
        <v>27</v>
      </c>
    </row>
    <row r="40" spans="1:5" ht="12.75">
      <c r="A40" s="35" t="s">
        <v>54</v>
      </c>
      <c r="E40" s="39" t="s">
        <v>5239</v>
      </c>
    </row>
    <row r="41" spans="1:5" ht="12.75">
      <c r="A41" s="35" t="s">
        <v>56</v>
      </c>
      <c r="E41" s="40" t="s">
        <v>5323</v>
      </c>
    </row>
    <row r="42" spans="1:5" ht="25.5">
      <c r="A42" t="s">
        <v>57</v>
      </c>
      <c r="E42" s="39" t="s">
        <v>3308</v>
      </c>
    </row>
    <row r="43" spans="1:13" ht="12.75">
      <c r="A43" t="s">
        <v>46</v>
      </c>
      <c r="C43" s="31" t="s">
        <v>65</v>
      </c>
      <c r="E43" s="33" t="s">
        <v>5247</v>
      </c>
      <c r="J43" s="32">
        <f>0</f>
      </c>
      <c s="32">
        <f>0</f>
      </c>
      <c s="32">
        <f>0+L44</f>
      </c>
      <c s="32">
        <f>0+M44</f>
      </c>
    </row>
    <row r="44" spans="1:16" ht="12.75">
      <c r="A44" t="s">
        <v>49</v>
      </c>
      <c s="34" t="s">
        <v>119</v>
      </c>
      <c s="34" t="s">
        <v>5248</v>
      </c>
      <c s="35" t="s">
        <v>55</v>
      </c>
      <c s="6" t="s">
        <v>5249</v>
      </c>
      <c s="36" t="s">
        <v>108</v>
      </c>
      <c s="37">
        <v>1</v>
      </c>
      <c s="36">
        <v>0</v>
      </c>
      <c s="36">
        <f>ROUND(G44*H44,6)</f>
      </c>
      <c r="L44" s="38">
        <v>0</v>
      </c>
      <c s="32">
        <f>ROUND(ROUND(L44,2)*ROUND(G44,3),2)</f>
      </c>
      <c s="36" t="s">
        <v>5217</v>
      </c>
      <c>
        <f>(M44*21)/100</f>
      </c>
      <c t="s">
        <v>27</v>
      </c>
    </row>
    <row r="45" spans="1:5" ht="12.75">
      <c r="A45" s="35" t="s">
        <v>54</v>
      </c>
      <c r="E45" s="39" t="s">
        <v>5250</v>
      </c>
    </row>
    <row r="46" spans="1:5" ht="12.75">
      <c r="A46" s="35" t="s">
        <v>56</v>
      </c>
      <c r="E46" s="40" t="s">
        <v>5324</v>
      </c>
    </row>
    <row r="47" spans="1:5" ht="229.5">
      <c r="A47" t="s">
        <v>57</v>
      </c>
      <c r="E47" s="39" t="s">
        <v>5252</v>
      </c>
    </row>
    <row r="48" spans="1:13" ht="12.75">
      <c r="A48" t="s">
        <v>46</v>
      </c>
      <c r="C48" s="31" t="s">
        <v>70</v>
      </c>
      <c r="E48" s="33" t="s">
        <v>5262</v>
      </c>
      <c r="J48" s="32">
        <f>0</f>
      </c>
      <c s="32">
        <f>0</f>
      </c>
      <c s="32">
        <f>0+L49+L53+L57+L61+L65+L69+L73</f>
      </c>
      <c s="32">
        <f>0+M49+M53+M57+M61+M65+M69+M73</f>
      </c>
    </row>
    <row r="49" spans="1:16" ht="12.75">
      <c r="A49" t="s">
        <v>49</v>
      </c>
      <c s="34" t="s">
        <v>123</v>
      </c>
      <c s="34" t="s">
        <v>3557</v>
      </c>
      <c s="35" t="s">
        <v>55</v>
      </c>
      <c s="6" t="s">
        <v>3558</v>
      </c>
      <c s="36" t="s">
        <v>100</v>
      </c>
      <c s="37">
        <v>51.6</v>
      </c>
      <c s="36">
        <v>0</v>
      </c>
      <c s="36">
        <f>ROUND(G49*H49,6)</f>
      </c>
      <c r="L49" s="38">
        <v>0</v>
      </c>
      <c s="32">
        <f>ROUND(ROUND(L49,2)*ROUND(G49,3),2)</f>
      </c>
      <c s="36" t="s">
        <v>5217</v>
      </c>
      <c>
        <f>(M49*21)/100</f>
      </c>
      <c t="s">
        <v>27</v>
      </c>
    </row>
    <row r="50" spans="1:5" ht="12.75">
      <c r="A50" s="35" t="s">
        <v>54</v>
      </c>
      <c r="E50" s="39" t="s">
        <v>5263</v>
      </c>
    </row>
    <row r="51" spans="1:5" ht="12.75">
      <c r="A51" s="35" t="s">
        <v>56</v>
      </c>
      <c r="E51" s="40" t="s">
        <v>5240</v>
      </c>
    </row>
    <row r="52" spans="1:5" ht="51">
      <c r="A52" t="s">
        <v>57</v>
      </c>
      <c r="E52" s="39" t="s">
        <v>5264</v>
      </c>
    </row>
    <row r="53" spans="1:16" ht="12.75">
      <c r="A53" t="s">
        <v>49</v>
      </c>
      <c s="34" t="s">
        <v>127</v>
      </c>
      <c s="34" t="s">
        <v>5265</v>
      </c>
      <c s="35" t="s">
        <v>55</v>
      </c>
      <c s="6" t="s">
        <v>5266</v>
      </c>
      <c s="36" t="s">
        <v>100</v>
      </c>
      <c s="37">
        <v>51.6</v>
      </c>
      <c s="36">
        <v>0</v>
      </c>
      <c s="36">
        <f>ROUND(G53*H53,6)</f>
      </c>
      <c r="L53" s="38">
        <v>0</v>
      </c>
      <c s="32">
        <f>ROUND(ROUND(L53,2)*ROUND(G53,3),2)</f>
      </c>
      <c s="36" t="s">
        <v>5217</v>
      </c>
      <c>
        <f>(M53*21)/100</f>
      </c>
      <c t="s">
        <v>27</v>
      </c>
    </row>
    <row r="54" spans="1:5" ht="12.75">
      <c r="A54" s="35" t="s">
        <v>54</v>
      </c>
      <c r="E54" s="39" t="s">
        <v>5263</v>
      </c>
    </row>
    <row r="55" spans="1:5" ht="12.75">
      <c r="A55" s="35" t="s">
        <v>56</v>
      </c>
      <c r="E55" s="40" t="s">
        <v>5240</v>
      </c>
    </row>
    <row r="56" spans="1:5" ht="51">
      <c r="A56" t="s">
        <v>57</v>
      </c>
      <c r="E56" s="39" t="s">
        <v>5264</v>
      </c>
    </row>
    <row r="57" spans="1:16" ht="12.75">
      <c r="A57" t="s">
        <v>49</v>
      </c>
      <c s="34" t="s">
        <v>131</v>
      </c>
      <c s="34" t="s">
        <v>5325</v>
      </c>
      <c s="35" t="s">
        <v>55</v>
      </c>
      <c s="6" t="s">
        <v>5326</v>
      </c>
      <c s="36" t="s">
        <v>108</v>
      </c>
      <c s="37">
        <v>1.4</v>
      </c>
      <c s="36">
        <v>0</v>
      </c>
      <c s="36">
        <f>ROUND(G57*H57,6)</f>
      </c>
      <c r="L57" s="38">
        <v>0</v>
      </c>
      <c s="32">
        <f>ROUND(ROUND(L57,2)*ROUND(G57,3),2)</f>
      </c>
      <c s="36" t="s">
        <v>5217</v>
      </c>
      <c>
        <f>(M57*21)/100</f>
      </c>
      <c t="s">
        <v>27</v>
      </c>
    </row>
    <row r="58" spans="1:5" ht="12.75">
      <c r="A58" s="35" t="s">
        <v>54</v>
      </c>
      <c r="E58" s="39" t="s">
        <v>5327</v>
      </c>
    </row>
    <row r="59" spans="1:5" ht="12.75">
      <c r="A59" s="35" t="s">
        <v>56</v>
      </c>
      <c r="E59" s="40" t="s">
        <v>5328</v>
      </c>
    </row>
    <row r="60" spans="1:5" ht="140.25">
      <c r="A60" t="s">
        <v>57</v>
      </c>
      <c r="E60" s="39" t="s">
        <v>5329</v>
      </c>
    </row>
    <row r="61" spans="1:16" ht="12.75">
      <c r="A61" t="s">
        <v>49</v>
      </c>
      <c s="34" t="s">
        <v>135</v>
      </c>
      <c s="34" t="s">
        <v>4496</v>
      </c>
      <c s="35" t="s">
        <v>55</v>
      </c>
      <c s="6" t="s">
        <v>3550</v>
      </c>
      <c s="36" t="s">
        <v>100</v>
      </c>
      <c s="37">
        <v>47.44</v>
      </c>
      <c s="36">
        <v>0</v>
      </c>
      <c s="36">
        <f>ROUND(G61*H61,6)</f>
      </c>
      <c r="L61" s="38">
        <v>0</v>
      </c>
      <c s="32">
        <f>ROUND(ROUND(L61,2)*ROUND(G61,3),2)</f>
      </c>
      <c s="36" t="s">
        <v>5217</v>
      </c>
      <c>
        <f>(M61*21)/100</f>
      </c>
      <c t="s">
        <v>27</v>
      </c>
    </row>
    <row r="62" spans="1:5" ht="12.75">
      <c r="A62" s="35" t="s">
        <v>54</v>
      </c>
      <c r="E62" s="39" t="s">
        <v>5330</v>
      </c>
    </row>
    <row r="63" spans="1:5" ht="12.75">
      <c r="A63" s="35" t="s">
        <v>56</v>
      </c>
      <c r="E63" s="40" t="s">
        <v>5268</v>
      </c>
    </row>
    <row r="64" spans="1:5" ht="153">
      <c r="A64" t="s">
        <v>57</v>
      </c>
      <c r="E64" s="39" t="s">
        <v>5269</v>
      </c>
    </row>
    <row r="65" spans="1:16" ht="25.5">
      <c r="A65" t="s">
        <v>49</v>
      </c>
      <c s="34" t="s">
        <v>140</v>
      </c>
      <c s="34" t="s">
        <v>5270</v>
      </c>
      <c s="35" t="s">
        <v>55</v>
      </c>
      <c s="6" t="s">
        <v>5271</v>
      </c>
      <c s="36" t="s">
        <v>100</v>
      </c>
      <c s="37">
        <v>4.16</v>
      </c>
      <c s="36">
        <v>0</v>
      </c>
      <c s="36">
        <f>ROUND(G65*H65,6)</f>
      </c>
      <c r="L65" s="38">
        <v>0</v>
      </c>
      <c s="32">
        <f>ROUND(ROUND(L65,2)*ROUND(G65,3),2)</f>
      </c>
      <c s="36" t="s">
        <v>5217</v>
      </c>
      <c>
        <f>(M65*21)/100</f>
      </c>
      <c t="s">
        <v>27</v>
      </c>
    </row>
    <row r="66" spans="1:5" ht="12.75">
      <c r="A66" s="35" t="s">
        <v>54</v>
      </c>
      <c r="E66" s="39" t="s">
        <v>5272</v>
      </c>
    </row>
    <row r="67" spans="1:5" ht="12.75">
      <c r="A67" s="35" t="s">
        <v>56</v>
      </c>
      <c r="E67" s="40" t="s">
        <v>5273</v>
      </c>
    </row>
    <row r="68" spans="1:5" ht="153">
      <c r="A68" t="s">
        <v>57</v>
      </c>
      <c r="E68" s="39" t="s">
        <v>5269</v>
      </c>
    </row>
    <row r="69" spans="1:16" ht="12.75">
      <c r="A69" t="s">
        <v>49</v>
      </c>
      <c s="34" t="s">
        <v>145</v>
      </c>
      <c s="34" t="s">
        <v>5331</v>
      </c>
      <c s="35" t="s">
        <v>55</v>
      </c>
      <c s="6" t="s">
        <v>5332</v>
      </c>
      <c s="36" t="s">
        <v>100</v>
      </c>
      <c s="37">
        <v>3</v>
      </c>
      <c s="36">
        <v>0</v>
      </c>
      <c s="36">
        <f>ROUND(G69*H69,6)</f>
      </c>
      <c r="L69" s="38">
        <v>0</v>
      </c>
      <c s="32">
        <f>ROUND(ROUND(L69,2)*ROUND(G69,3),2)</f>
      </c>
      <c s="36" t="s">
        <v>5217</v>
      </c>
      <c>
        <f>(M69*21)/100</f>
      </c>
      <c t="s">
        <v>27</v>
      </c>
    </row>
    <row r="70" spans="1:5" ht="12.75">
      <c r="A70" s="35" t="s">
        <v>54</v>
      </c>
      <c r="E70" s="39" t="s">
        <v>5333</v>
      </c>
    </row>
    <row r="71" spans="1:5" ht="12.75">
      <c r="A71" s="35" t="s">
        <v>56</v>
      </c>
      <c r="E71" s="40" t="s">
        <v>5334</v>
      </c>
    </row>
    <row r="72" spans="1:5" ht="89.25">
      <c r="A72" t="s">
        <v>57</v>
      </c>
      <c r="E72" s="39" t="s">
        <v>5335</v>
      </c>
    </row>
    <row r="73" spans="1:16" ht="12.75">
      <c r="A73" t="s">
        <v>49</v>
      </c>
      <c s="34" t="s">
        <v>149</v>
      </c>
      <c s="34" t="s">
        <v>5274</v>
      </c>
      <c s="35" t="s">
        <v>55</v>
      </c>
      <c s="6" t="s">
        <v>5275</v>
      </c>
      <c s="36" t="s">
        <v>104</v>
      </c>
      <c s="37">
        <v>14</v>
      </c>
      <c s="36">
        <v>0</v>
      </c>
      <c s="36">
        <f>ROUND(G73*H73,6)</f>
      </c>
      <c r="L73" s="38">
        <v>0</v>
      </c>
      <c s="32">
        <f>ROUND(ROUND(L73,2)*ROUND(G73,3),2)</f>
      </c>
      <c s="36" t="s">
        <v>5217</v>
      </c>
      <c>
        <f>(M73*21)/100</f>
      </c>
      <c t="s">
        <v>27</v>
      </c>
    </row>
    <row r="74" spans="1:5" ht="12.75">
      <c r="A74" s="35" t="s">
        <v>54</v>
      </c>
      <c r="E74" s="39" t="s">
        <v>5276</v>
      </c>
    </row>
    <row r="75" spans="1:5" ht="12.75">
      <c r="A75" s="35" t="s">
        <v>56</v>
      </c>
      <c r="E75" s="40" t="s">
        <v>5336</v>
      </c>
    </row>
    <row r="76" spans="1:5" ht="38.25">
      <c r="A76" t="s">
        <v>57</v>
      </c>
      <c r="E76" s="39" t="s">
        <v>5278</v>
      </c>
    </row>
    <row r="77" spans="1:13" ht="12.75">
      <c r="A77" t="s">
        <v>46</v>
      </c>
      <c r="C77" s="31" t="s">
        <v>119</v>
      </c>
      <c r="E77" s="33" t="s">
        <v>5288</v>
      </c>
      <c r="J77" s="32">
        <f>0</f>
      </c>
      <c s="32">
        <f>0</f>
      </c>
      <c s="32">
        <f>0+L78+L82+L86</f>
      </c>
      <c s="32">
        <f>0+M78+M82+M86</f>
      </c>
    </row>
    <row r="78" spans="1:16" ht="25.5">
      <c r="A78" t="s">
        <v>49</v>
      </c>
      <c s="34" t="s">
        <v>153</v>
      </c>
      <c s="34" t="s">
        <v>5337</v>
      </c>
      <c s="35" t="s">
        <v>55</v>
      </c>
      <c s="6" t="s">
        <v>5338</v>
      </c>
      <c s="36" t="s">
        <v>52</v>
      </c>
      <c s="37">
        <v>2</v>
      </c>
      <c s="36">
        <v>0</v>
      </c>
      <c s="36">
        <f>ROUND(G78*H78,6)</f>
      </c>
      <c r="L78" s="38">
        <v>0</v>
      </c>
      <c s="32">
        <f>ROUND(ROUND(L78,2)*ROUND(G78,3),2)</f>
      </c>
      <c s="36" t="s">
        <v>5217</v>
      </c>
      <c>
        <f>(M78*21)/100</f>
      </c>
      <c t="s">
        <v>27</v>
      </c>
    </row>
    <row r="79" spans="1:5" ht="12.75">
      <c r="A79" s="35" t="s">
        <v>54</v>
      </c>
      <c r="E79" s="39" t="s">
        <v>5339</v>
      </c>
    </row>
    <row r="80" spans="1:5" ht="12.75">
      <c r="A80" s="35" t="s">
        <v>56</v>
      </c>
      <c r="E80" s="40" t="s">
        <v>5340</v>
      </c>
    </row>
    <row r="81" spans="1:5" ht="25.5">
      <c r="A81" t="s">
        <v>57</v>
      </c>
      <c r="E81" s="39" t="s">
        <v>5341</v>
      </c>
    </row>
    <row r="82" spans="1:16" ht="25.5">
      <c r="A82" t="s">
        <v>49</v>
      </c>
      <c s="34" t="s">
        <v>157</v>
      </c>
      <c s="34" t="s">
        <v>3822</v>
      </c>
      <c s="35" t="s">
        <v>55</v>
      </c>
      <c s="6" t="s">
        <v>3823</v>
      </c>
      <c s="36" t="s">
        <v>100</v>
      </c>
      <c s="37">
        <v>21</v>
      </c>
      <c s="36">
        <v>0</v>
      </c>
      <c s="36">
        <f>ROUND(G82*H82,6)</f>
      </c>
      <c r="L82" s="38">
        <v>0</v>
      </c>
      <c s="32">
        <f>ROUND(ROUND(L82,2)*ROUND(G82,3),2)</f>
      </c>
      <c s="36" t="s">
        <v>5217</v>
      </c>
      <c>
        <f>(M82*21)/100</f>
      </c>
      <c t="s">
        <v>27</v>
      </c>
    </row>
    <row r="83" spans="1:5" ht="12.75">
      <c r="A83" s="35" t="s">
        <v>54</v>
      </c>
      <c r="E83" s="39" t="s">
        <v>5342</v>
      </c>
    </row>
    <row r="84" spans="1:5" ht="12.75">
      <c r="A84" s="35" t="s">
        <v>56</v>
      </c>
      <c r="E84" s="40" t="s">
        <v>5343</v>
      </c>
    </row>
    <row r="85" spans="1:5" ht="38.25">
      <c r="A85" t="s">
        <v>57</v>
      </c>
      <c r="E85" s="39" t="s">
        <v>5344</v>
      </c>
    </row>
    <row r="86" spans="1:16" ht="12.75">
      <c r="A86" t="s">
        <v>49</v>
      </c>
      <c s="34" t="s">
        <v>161</v>
      </c>
      <c s="34" t="s">
        <v>5294</v>
      </c>
      <c s="35" t="s">
        <v>55</v>
      </c>
      <c s="6" t="s">
        <v>5295</v>
      </c>
      <c s="36" t="s">
        <v>104</v>
      </c>
      <c s="37">
        <v>30</v>
      </c>
      <c s="36">
        <v>0</v>
      </c>
      <c s="36">
        <f>ROUND(G86*H86,6)</f>
      </c>
      <c r="L86" s="38">
        <v>0</v>
      </c>
      <c s="32">
        <f>ROUND(ROUND(L86,2)*ROUND(G86,3),2)</f>
      </c>
      <c s="36" t="s">
        <v>5217</v>
      </c>
      <c>
        <f>(M86*21)/100</f>
      </c>
      <c t="s">
        <v>27</v>
      </c>
    </row>
    <row r="87" spans="1:5" ht="12.75">
      <c r="A87" s="35" t="s">
        <v>54</v>
      </c>
      <c r="E87" s="39" t="s">
        <v>5291</v>
      </c>
    </row>
    <row r="88" spans="1:5" ht="12.75">
      <c r="A88" s="35" t="s">
        <v>56</v>
      </c>
      <c r="E88" s="40" t="s">
        <v>5345</v>
      </c>
    </row>
    <row r="89" spans="1:5" ht="51">
      <c r="A89" t="s">
        <v>57</v>
      </c>
      <c r="E89" s="39" t="s">
        <v>5293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9.xml><?xml version="1.0" encoding="utf-8"?>
<worksheet xmlns="http://schemas.openxmlformats.org/spreadsheetml/2006/main" xmlns:r="http://schemas.openxmlformats.org/officeDocument/2006/relationships">
  <dimension ref="A1:T23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5346</v>
      </c>
      <c s="41">
        <f>Rekapitulace!C128</f>
      </c>
      <c s="20" t="s">
        <v>0</v>
      </c>
      <c t="s">
        <v>23</v>
      </c>
      <c t="s">
        <v>27</v>
      </c>
    </row>
    <row r="4" spans="1:16" ht="32" customHeight="1">
      <c r="A4" s="24" t="s">
        <v>20</v>
      </c>
      <c s="25" t="s">
        <v>28</v>
      </c>
      <c s="27" t="s">
        <v>5346</v>
      </c>
      <c r="E4" s="26" t="s">
        <v>5347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COUNTIFS(L8:L236,"=0",A8:A236,"P")+COUNTIFS(L8:L236,"",A8:A236,"P")+SUM(Q8:Q236)</f>
      </c>
    </row>
    <row r="8" spans="1:13" ht="12.75">
      <c r="A8" t="s">
        <v>44</v>
      </c>
      <c r="C8" s="28" t="s">
        <v>5350</v>
      </c>
      <c r="E8" s="30" t="s">
        <v>5349</v>
      </c>
      <c r="J8" s="29">
        <f>0+J9+J22+J139+J148+J153+J190+J223</f>
      </c>
      <c s="29">
        <f>0+K9+K22+K139+K148+K153+K190+K223</f>
      </c>
      <c s="29">
        <f>0+L9+L22+L139+L148+L153+L190+L223</f>
      </c>
      <c s="29">
        <f>0+M9+M22+M139+M148+M153+M190+M223</f>
      </c>
    </row>
    <row r="9" spans="1:13" ht="12.75">
      <c r="A9" t="s">
        <v>46</v>
      </c>
      <c r="C9" s="31" t="s">
        <v>620</v>
      </c>
      <c r="E9" s="33" t="s">
        <v>5213</v>
      </c>
      <c r="J9" s="32">
        <f>0</f>
      </c>
      <c s="32">
        <f>0</f>
      </c>
      <c s="32">
        <f>0+L10+L14+L18</f>
      </c>
      <c s="32">
        <f>0+M10+M14+M18</f>
      </c>
    </row>
    <row r="10" spans="1:16" ht="25.5">
      <c r="A10" t="s">
        <v>49</v>
      </c>
      <c s="34" t="s">
        <v>47</v>
      </c>
      <c s="34" t="s">
        <v>2790</v>
      </c>
      <c s="35" t="s">
        <v>2791</v>
      </c>
      <c s="6" t="s">
        <v>2792</v>
      </c>
      <c s="36" t="s">
        <v>554</v>
      </c>
      <c s="37">
        <v>1.56</v>
      </c>
      <c s="36">
        <v>0</v>
      </c>
      <c s="36">
        <f>ROUND(G10*H10,6)</f>
      </c>
      <c r="L10" s="38">
        <v>0</v>
      </c>
      <c s="32">
        <f>ROUND(ROUND(L10,2)*ROUND(G10,3),2)</f>
      </c>
      <c s="36" t="s">
        <v>53</v>
      </c>
      <c>
        <f>(M10*21)/100</f>
      </c>
      <c t="s">
        <v>27</v>
      </c>
    </row>
    <row r="11" spans="1:5" ht="25.5">
      <c r="A11" s="35" t="s">
        <v>54</v>
      </c>
      <c r="E11" s="39" t="s">
        <v>555</v>
      </c>
    </row>
    <row r="12" spans="1:5" ht="12.75">
      <c r="A12" s="35" t="s">
        <v>56</v>
      </c>
      <c r="E12" s="40" t="s">
        <v>5351</v>
      </c>
    </row>
    <row r="13" spans="1:5" ht="140.25">
      <c r="A13" t="s">
        <v>57</v>
      </c>
      <c r="E13" s="39" t="s">
        <v>2793</v>
      </c>
    </row>
    <row r="14" spans="1:16" ht="25.5">
      <c r="A14" t="s">
        <v>49</v>
      </c>
      <c s="34" t="s">
        <v>27</v>
      </c>
      <c s="34" t="s">
        <v>562</v>
      </c>
      <c s="35" t="s">
        <v>563</v>
      </c>
      <c s="6" t="s">
        <v>564</v>
      </c>
      <c s="36" t="s">
        <v>554</v>
      </c>
      <c s="37">
        <v>1.26</v>
      </c>
      <c s="36">
        <v>0</v>
      </c>
      <c s="36">
        <f>ROUND(G14*H14,6)</f>
      </c>
      <c r="L14" s="38">
        <v>0</v>
      </c>
      <c s="32">
        <f>ROUND(ROUND(L14,2)*ROUND(G14,3),2)</f>
      </c>
      <c s="36" t="s">
        <v>53</v>
      </c>
      <c>
        <f>(M14*21)/100</f>
      </c>
      <c t="s">
        <v>27</v>
      </c>
    </row>
    <row r="15" spans="1:5" ht="25.5">
      <c r="A15" s="35" t="s">
        <v>54</v>
      </c>
      <c r="E15" s="39" t="s">
        <v>555</v>
      </c>
    </row>
    <row r="16" spans="1:5" ht="12.75">
      <c r="A16" s="35" t="s">
        <v>56</v>
      </c>
      <c r="E16" s="40" t="s">
        <v>5352</v>
      </c>
    </row>
    <row r="17" spans="1:5" ht="140.25">
      <c r="A17" t="s">
        <v>57</v>
      </c>
      <c r="E17" s="39" t="s">
        <v>2793</v>
      </c>
    </row>
    <row r="18" spans="1:16" ht="25.5">
      <c r="A18" t="s">
        <v>49</v>
      </c>
      <c s="34" t="s">
        <v>26</v>
      </c>
      <c s="34" t="s">
        <v>2794</v>
      </c>
      <c s="35" t="s">
        <v>2795</v>
      </c>
      <c s="6" t="s">
        <v>2796</v>
      </c>
      <c s="36" t="s">
        <v>554</v>
      </c>
      <c s="37">
        <v>0.8</v>
      </c>
      <c s="36">
        <v>0</v>
      </c>
      <c s="36">
        <f>ROUND(G18*H18,6)</f>
      </c>
      <c r="L18" s="38">
        <v>0</v>
      </c>
      <c s="32">
        <f>ROUND(ROUND(L18,2)*ROUND(G18,3),2)</f>
      </c>
      <c s="36" t="s">
        <v>53</v>
      </c>
      <c>
        <f>(M18*21)/100</f>
      </c>
      <c t="s">
        <v>27</v>
      </c>
    </row>
    <row r="19" spans="1:5" ht="25.5">
      <c r="A19" s="35" t="s">
        <v>54</v>
      </c>
      <c r="E19" s="39" t="s">
        <v>555</v>
      </c>
    </row>
    <row r="20" spans="1:5" ht="12.75">
      <c r="A20" s="35" t="s">
        <v>56</v>
      </c>
      <c r="E20" s="40" t="s">
        <v>5353</v>
      </c>
    </row>
    <row r="21" spans="1:5" ht="165.75">
      <c r="A21" t="s">
        <v>57</v>
      </c>
      <c r="E21" s="39" t="s">
        <v>556</v>
      </c>
    </row>
    <row r="22" spans="1:13" ht="12.75">
      <c r="A22" t="s">
        <v>46</v>
      </c>
      <c r="C22" s="31" t="s">
        <v>168</v>
      </c>
      <c r="E22" s="33" t="s">
        <v>5354</v>
      </c>
      <c r="J22" s="32">
        <f>0</f>
      </c>
      <c s="32">
        <f>0</f>
      </c>
      <c s="32">
        <f>0+L23+L27+L31+L35+L39+L43+L47+L51+L55+L59+L63+L67+L71+L75+L79+L83+L87+L91+L95+L99+L103+L107+L111+L115+L119+L123+L127+L131+L135</f>
      </c>
      <c s="32">
        <f>0+M23+M27+M31+M35+M39+M43+M47+M51+M55+M59+M63+M67+M71+M75+M79+M83+M87+M91+M95+M99+M103+M107+M111+M115+M119+M123+M127+M131+M135</f>
      </c>
    </row>
    <row r="23" spans="1:16" ht="12.75">
      <c r="A23" t="s">
        <v>49</v>
      </c>
      <c s="34" t="s">
        <v>177</v>
      </c>
      <c s="34" t="s">
        <v>626</v>
      </c>
      <c s="35" t="s">
        <v>47</v>
      </c>
      <c s="6" t="s">
        <v>627</v>
      </c>
      <c s="36" t="s">
        <v>104</v>
      </c>
      <c s="37">
        <v>530</v>
      </c>
      <c s="36">
        <v>0</v>
      </c>
      <c s="36">
        <f>ROUND(G23*H23,6)</f>
      </c>
      <c r="L23" s="38">
        <v>0</v>
      </c>
      <c s="32">
        <f>ROUND(ROUND(L23,2)*ROUND(G23,3),2)</f>
      </c>
      <c s="36" t="s">
        <v>53</v>
      </c>
      <c>
        <f>(M23*21)/100</f>
      </c>
      <c t="s">
        <v>27</v>
      </c>
    </row>
    <row r="24" spans="1:5" ht="12.75">
      <c r="A24" s="35" t="s">
        <v>54</v>
      </c>
      <c r="E24" s="39" t="s">
        <v>55</v>
      </c>
    </row>
    <row r="25" spans="1:5" ht="12.75">
      <c r="A25" s="35" t="s">
        <v>56</v>
      </c>
      <c r="E25" s="40" t="s">
        <v>55</v>
      </c>
    </row>
    <row r="26" spans="1:5" ht="38.25">
      <c r="A26" t="s">
        <v>57</v>
      </c>
      <c r="E26" s="39" t="s">
        <v>628</v>
      </c>
    </row>
    <row r="27" spans="1:16" ht="12.75">
      <c r="A27" t="s">
        <v>49</v>
      </c>
      <c s="34" t="s">
        <v>180</v>
      </c>
      <c s="34" t="s">
        <v>5355</v>
      </c>
      <c s="35" t="s">
        <v>47</v>
      </c>
      <c s="6" t="s">
        <v>5356</v>
      </c>
      <c s="36" t="s">
        <v>104</v>
      </c>
      <c s="37">
        <v>120</v>
      </c>
      <c s="36">
        <v>0</v>
      </c>
      <c s="36">
        <f>ROUND(G27*H27,6)</f>
      </c>
      <c r="L27" s="38">
        <v>0</v>
      </c>
      <c s="32">
        <f>ROUND(ROUND(L27,2)*ROUND(G27,3),2)</f>
      </c>
      <c s="36" t="s">
        <v>53</v>
      </c>
      <c>
        <f>(M27*21)/100</f>
      </c>
      <c t="s">
        <v>27</v>
      </c>
    </row>
    <row r="28" spans="1:5" ht="12.75">
      <c r="A28" s="35" t="s">
        <v>54</v>
      </c>
      <c r="E28" s="39" t="s">
        <v>55</v>
      </c>
    </row>
    <row r="29" spans="1:5" ht="12.75">
      <c r="A29" s="35" t="s">
        <v>56</v>
      </c>
      <c r="E29" s="40" t="s">
        <v>55</v>
      </c>
    </row>
    <row r="30" spans="1:5" ht="38.25">
      <c r="A30" t="s">
        <v>57</v>
      </c>
      <c r="E30" s="39" t="s">
        <v>628</v>
      </c>
    </row>
    <row r="31" spans="1:16" ht="12.75">
      <c r="A31" t="s">
        <v>49</v>
      </c>
      <c s="34" t="s">
        <v>183</v>
      </c>
      <c s="34" t="s">
        <v>321</v>
      </c>
      <c s="35" t="s">
        <v>47</v>
      </c>
      <c s="6" t="s">
        <v>322</v>
      </c>
      <c s="36" t="s">
        <v>104</v>
      </c>
      <c s="37">
        <v>20</v>
      </c>
      <c s="36">
        <v>0</v>
      </c>
      <c s="36">
        <f>ROUND(G31*H31,6)</f>
      </c>
      <c r="L31" s="38">
        <v>0</v>
      </c>
      <c s="32">
        <f>ROUND(ROUND(L31,2)*ROUND(G31,3),2)</f>
      </c>
      <c s="36" t="s">
        <v>53</v>
      </c>
      <c>
        <f>(M31*21)/100</f>
      </c>
      <c t="s">
        <v>27</v>
      </c>
    </row>
    <row r="32" spans="1:5" ht="12.75">
      <c r="A32" s="35" t="s">
        <v>54</v>
      </c>
      <c r="E32" s="39" t="s">
        <v>55</v>
      </c>
    </row>
    <row r="33" spans="1:5" ht="12.75">
      <c r="A33" s="35" t="s">
        <v>56</v>
      </c>
      <c r="E33" s="40" t="s">
        <v>55</v>
      </c>
    </row>
    <row r="34" spans="1:5" ht="38.25">
      <c r="A34" t="s">
        <v>57</v>
      </c>
      <c r="E34" s="39" t="s">
        <v>323</v>
      </c>
    </row>
    <row r="35" spans="1:16" ht="25.5">
      <c r="A35" t="s">
        <v>49</v>
      </c>
      <c s="34" t="s">
        <v>187</v>
      </c>
      <c s="34" t="s">
        <v>631</v>
      </c>
      <c s="35" t="s">
        <v>47</v>
      </c>
      <c s="6" t="s">
        <v>632</v>
      </c>
      <c s="36" t="s">
        <v>52</v>
      </c>
      <c s="37">
        <v>60</v>
      </c>
      <c s="36">
        <v>0</v>
      </c>
      <c s="36">
        <f>ROUND(G35*H35,6)</f>
      </c>
      <c r="L35" s="38">
        <v>0</v>
      </c>
      <c s="32">
        <f>ROUND(ROUND(L35,2)*ROUND(G35,3),2)</f>
      </c>
      <c s="36" t="s">
        <v>73</v>
      </c>
      <c>
        <f>(M35*21)/100</f>
      </c>
      <c t="s">
        <v>27</v>
      </c>
    </row>
    <row r="36" spans="1:5" ht="12.75">
      <c r="A36" s="35" t="s">
        <v>54</v>
      </c>
      <c r="E36" s="39" t="s">
        <v>55</v>
      </c>
    </row>
    <row r="37" spans="1:5" ht="12.75">
      <c r="A37" s="35" t="s">
        <v>56</v>
      </c>
      <c r="E37" s="40" t="s">
        <v>55</v>
      </c>
    </row>
    <row r="38" spans="1:5" ht="12.75">
      <c r="A38" t="s">
        <v>57</v>
      </c>
      <c r="E38" s="39" t="s">
        <v>74</v>
      </c>
    </row>
    <row r="39" spans="1:16" ht="25.5">
      <c r="A39" t="s">
        <v>49</v>
      </c>
      <c s="34" t="s">
        <v>191</v>
      </c>
      <c s="34" t="s">
        <v>325</v>
      </c>
      <c s="35" t="s">
        <v>47</v>
      </c>
      <c s="6" t="s">
        <v>326</v>
      </c>
      <c s="36" t="s">
        <v>52</v>
      </c>
      <c s="37">
        <v>2</v>
      </c>
      <c s="36">
        <v>0</v>
      </c>
      <c s="36">
        <f>ROUND(G39*H39,6)</f>
      </c>
      <c r="L39" s="38">
        <v>0</v>
      </c>
      <c s="32">
        <f>ROUND(ROUND(L39,2)*ROUND(G39,3),2)</f>
      </c>
      <c s="36" t="s">
        <v>73</v>
      </c>
      <c>
        <f>(M39*21)/100</f>
      </c>
      <c t="s">
        <v>27</v>
      </c>
    </row>
    <row r="40" spans="1:5" ht="12.75">
      <c r="A40" s="35" t="s">
        <v>54</v>
      </c>
      <c r="E40" s="39" t="s">
        <v>55</v>
      </c>
    </row>
    <row r="41" spans="1:5" ht="12.75">
      <c r="A41" s="35" t="s">
        <v>56</v>
      </c>
      <c r="E41" s="40" t="s">
        <v>55</v>
      </c>
    </row>
    <row r="42" spans="1:5" ht="38.25">
      <c r="A42" t="s">
        <v>57</v>
      </c>
      <c r="E42" s="39" t="s">
        <v>327</v>
      </c>
    </row>
    <row r="43" spans="1:16" ht="12.75">
      <c r="A43" t="s">
        <v>49</v>
      </c>
      <c s="34" t="s">
        <v>195</v>
      </c>
      <c s="34" t="s">
        <v>329</v>
      </c>
      <c s="35" t="s">
        <v>47</v>
      </c>
      <c s="6" t="s">
        <v>330</v>
      </c>
      <c s="36" t="s">
        <v>52</v>
      </c>
      <c s="37">
        <v>62</v>
      </c>
      <c s="36">
        <v>0</v>
      </c>
      <c s="36">
        <f>ROUND(G43*H43,6)</f>
      </c>
      <c r="L43" s="38">
        <v>0</v>
      </c>
      <c s="32">
        <f>ROUND(ROUND(L43,2)*ROUND(G43,3),2)</f>
      </c>
      <c s="36" t="s">
        <v>53</v>
      </c>
      <c>
        <f>(M43*21)/100</f>
      </c>
      <c t="s">
        <v>27</v>
      </c>
    </row>
    <row r="44" spans="1:5" ht="12.75">
      <c r="A44" s="35" t="s">
        <v>54</v>
      </c>
      <c r="E44" s="39" t="s">
        <v>55</v>
      </c>
    </row>
    <row r="45" spans="1:5" ht="12.75">
      <c r="A45" s="35" t="s">
        <v>56</v>
      </c>
      <c r="E45" s="40" t="s">
        <v>55</v>
      </c>
    </row>
    <row r="46" spans="1:5" ht="76.5">
      <c r="A46" t="s">
        <v>57</v>
      </c>
      <c r="E46" s="39" t="s">
        <v>331</v>
      </c>
    </row>
    <row r="47" spans="1:16" ht="12.75">
      <c r="A47" t="s">
        <v>49</v>
      </c>
      <c s="34" t="s">
        <v>200</v>
      </c>
      <c s="34" t="s">
        <v>5357</v>
      </c>
      <c s="35" t="s">
        <v>47</v>
      </c>
      <c s="6" t="s">
        <v>5358</v>
      </c>
      <c s="36" t="s">
        <v>52</v>
      </c>
      <c s="37">
        <v>7</v>
      </c>
      <c s="36">
        <v>0</v>
      </c>
      <c s="36">
        <f>ROUND(G47*H47,6)</f>
      </c>
      <c r="L47" s="38">
        <v>0</v>
      </c>
      <c s="32">
        <f>ROUND(ROUND(L47,2)*ROUND(G47,3),2)</f>
      </c>
      <c s="36" t="s">
        <v>53</v>
      </c>
      <c>
        <f>(M47*21)/100</f>
      </c>
      <c t="s">
        <v>27</v>
      </c>
    </row>
    <row r="48" spans="1:5" ht="12.75">
      <c r="A48" s="35" t="s">
        <v>54</v>
      </c>
      <c r="E48" s="39" t="s">
        <v>55</v>
      </c>
    </row>
    <row r="49" spans="1:5" ht="12.75">
      <c r="A49" s="35" t="s">
        <v>56</v>
      </c>
      <c r="E49" s="40" t="s">
        <v>55</v>
      </c>
    </row>
    <row r="50" spans="1:5" ht="38.25">
      <c r="A50" t="s">
        <v>57</v>
      </c>
      <c r="E50" s="39" t="s">
        <v>5359</v>
      </c>
    </row>
    <row r="51" spans="1:16" ht="25.5">
      <c r="A51" t="s">
        <v>49</v>
      </c>
      <c s="34" t="s">
        <v>206</v>
      </c>
      <c s="34" t="s">
        <v>5360</v>
      </c>
      <c s="35" t="s">
        <v>47</v>
      </c>
      <c s="6" t="s">
        <v>5361</v>
      </c>
      <c s="36" t="s">
        <v>52</v>
      </c>
      <c s="37">
        <v>9</v>
      </c>
      <c s="36">
        <v>0</v>
      </c>
      <c s="36">
        <f>ROUND(G51*H51,6)</f>
      </c>
      <c r="L51" s="38">
        <v>0</v>
      </c>
      <c s="32">
        <f>ROUND(ROUND(L51,2)*ROUND(G51,3),2)</f>
      </c>
      <c s="36" t="s">
        <v>53</v>
      </c>
      <c>
        <f>(M51*21)/100</f>
      </c>
      <c t="s">
        <v>27</v>
      </c>
    </row>
    <row r="52" spans="1:5" ht="12.75">
      <c r="A52" s="35" t="s">
        <v>54</v>
      </c>
      <c r="E52" s="39" t="s">
        <v>55</v>
      </c>
    </row>
    <row r="53" spans="1:5" ht="12.75">
      <c r="A53" s="35" t="s">
        <v>56</v>
      </c>
      <c r="E53" s="40" t="s">
        <v>55</v>
      </c>
    </row>
    <row r="54" spans="1:5" ht="38.25">
      <c r="A54" t="s">
        <v>57</v>
      </c>
      <c r="E54" s="39" t="s">
        <v>5359</v>
      </c>
    </row>
    <row r="55" spans="1:16" ht="25.5">
      <c r="A55" t="s">
        <v>49</v>
      </c>
      <c s="34" t="s">
        <v>210</v>
      </c>
      <c s="34" t="s">
        <v>5362</v>
      </c>
      <c s="35" t="s">
        <v>47</v>
      </c>
      <c s="6" t="s">
        <v>5363</v>
      </c>
      <c s="36" t="s">
        <v>52</v>
      </c>
      <c s="37">
        <v>42</v>
      </c>
      <c s="36">
        <v>0</v>
      </c>
      <c s="36">
        <f>ROUND(G55*H55,6)</f>
      </c>
      <c r="L55" s="38">
        <v>0</v>
      </c>
      <c s="32">
        <f>ROUND(ROUND(L55,2)*ROUND(G55,3),2)</f>
      </c>
      <c s="36" t="s">
        <v>73</v>
      </c>
      <c>
        <f>(M55*21)/100</f>
      </c>
      <c t="s">
        <v>27</v>
      </c>
    </row>
    <row r="56" spans="1:5" ht="12.75">
      <c r="A56" s="35" t="s">
        <v>54</v>
      </c>
      <c r="E56" s="39" t="s">
        <v>55</v>
      </c>
    </row>
    <row r="57" spans="1:5" ht="12.75">
      <c r="A57" s="35" t="s">
        <v>56</v>
      </c>
      <c r="E57" s="40" t="s">
        <v>55</v>
      </c>
    </row>
    <row r="58" spans="1:5" ht="12.75">
      <c r="A58" t="s">
        <v>57</v>
      </c>
      <c r="E58" s="39" t="s">
        <v>74</v>
      </c>
    </row>
    <row r="59" spans="1:16" ht="25.5">
      <c r="A59" t="s">
        <v>49</v>
      </c>
      <c s="34" t="s">
        <v>214</v>
      </c>
      <c s="34" t="s">
        <v>5364</v>
      </c>
      <c s="35" t="s">
        <v>47</v>
      </c>
      <c s="6" t="s">
        <v>5365</v>
      </c>
      <c s="36" t="s">
        <v>104</v>
      </c>
      <c s="37">
        <v>600</v>
      </c>
      <c s="36">
        <v>0</v>
      </c>
      <c s="36">
        <f>ROUND(G59*H59,6)</f>
      </c>
      <c r="L59" s="38">
        <v>0</v>
      </c>
      <c s="32">
        <f>ROUND(ROUND(L59,2)*ROUND(G59,3),2)</f>
      </c>
      <c s="36" t="s">
        <v>53</v>
      </c>
      <c>
        <f>(M59*21)/100</f>
      </c>
      <c t="s">
        <v>27</v>
      </c>
    </row>
    <row r="60" spans="1:5" ht="12.75">
      <c r="A60" s="35" t="s">
        <v>54</v>
      </c>
      <c r="E60" s="39" t="s">
        <v>55</v>
      </c>
    </row>
    <row r="61" spans="1:5" ht="12.75">
      <c r="A61" s="35" t="s">
        <v>56</v>
      </c>
      <c r="E61" s="40" t="s">
        <v>55</v>
      </c>
    </row>
    <row r="62" spans="1:5" ht="25.5">
      <c r="A62" t="s">
        <v>57</v>
      </c>
      <c r="E62" s="39" t="s">
        <v>5366</v>
      </c>
    </row>
    <row r="63" spans="1:16" ht="12.75">
      <c r="A63" t="s">
        <v>49</v>
      </c>
      <c s="34" t="s">
        <v>218</v>
      </c>
      <c s="34" t="s">
        <v>5367</v>
      </c>
      <c s="35" t="s">
        <v>47</v>
      </c>
      <c s="6" t="s">
        <v>5368</v>
      </c>
      <c s="36" t="s">
        <v>52</v>
      </c>
      <c s="37">
        <v>19</v>
      </c>
      <c s="36">
        <v>0</v>
      </c>
      <c s="36">
        <f>ROUND(G63*H63,6)</f>
      </c>
      <c r="L63" s="38">
        <v>0</v>
      </c>
      <c s="32">
        <f>ROUND(ROUND(L63,2)*ROUND(G63,3),2)</f>
      </c>
      <c s="36" t="s">
        <v>53</v>
      </c>
      <c>
        <f>(M63*21)/100</f>
      </c>
      <c t="s">
        <v>27</v>
      </c>
    </row>
    <row r="64" spans="1:5" ht="12.75">
      <c r="A64" s="35" t="s">
        <v>54</v>
      </c>
      <c r="E64" s="39" t="s">
        <v>55</v>
      </c>
    </row>
    <row r="65" spans="1:5" ht="12.75">
      <c r="A65" s="35" t="s">
        <v>56</v>
      </c>
      <c r="E65" s="40" t="s">
        <v>55</v>
      </c>
    </row>
    <row r="66" spans="1:5" ht="12.75">
      <c r="A66" t="s">
        <v>57</v>
      </c>
      <c r="E66" s="39" t="s">
        <v>5369</v>
      </c>
    </row>
    <row r="67" spans="1:16" ht="12.75">
      <c r="A67" t="s">
        <v>49</v>
      </c>
      <c s="34" t="s">
        <v>221</v>
      </c>
      <c s="34" t="s">
        <v>5370</v>
      </c>
      <c s="35" t="s">
        <v>47</v>
      </c>
      <c s="6" t="s">
        <v>5371</v>
      </c>
      <c s="36" t="s">
        <v>52</v>
      </c>
      <c s="37">
        <v>14</v>
      </c>
      <c s="36">
        <v>0</v>
      </c>
      <c s="36">
        <f>ROUND(G67*H67,6)</f>
      </c>
      <c r="L67" s="38">
        <v>0</v>
      </c>
      <c s="32">
        <f>ROUND(ROUND(L67,2)*ROUND(G67,3),2)</f>
      </c>
      <c s="36" t="s">
        <v>53</v>
      </c>
      <c>
        <f>(M67*21)/100</f>
      </c>
      <c t="s">
        <v>27</v>
      </c>
    </row>
    <row r="68" spans="1:5" ht="12.75">
      <c r="A68" s="35" t="s">
        <v>54</v>
      </c>
      <c r="E68" s="39" t="s">
        <v>55</v>
      </c>
    </row>
    <row r="69" spans="1:5" ht="12.75">
      <c r="A69" s="35" t="s">
        <v>56</v>
      </c>
      <c r="E69" s="40" t="s">
        <v>55</v>
      </c>
    </row>
    <row r="70" spans="1:5" ht="12.75">
      <c r="A70" t="s">
        <v>57</v>
      </c>
      <c r="E70" s="39" t="s">
        <v>5369</v>
      </c>
    </row>
    <row r="71" spans="1:16" ht="25.5">
      <c r="A71" t="s">
        <v>49</v>
      </c>
      <c s="34" t="s">
        <v>225</v>
      </c>
      <c s="34" t="s">
        <v>5372</v>
      </c>
      <c s="35" t="s">
        <v>47</v>
      </c>
      <c s="6" t="s">
        <v>5373</v>
      </c>
      <c s="36" t="s">
        <v>52</v>
      </c>
      <c s="37">
        <v>1</v>
      </c>
      <c s="36">
        <v>0</v>
      </c>
      <c s="36">
        <f>ROUND(G71*H71,6)</f>
      </c>
      <c r="L71" s="38">
        <v>0</v>
      </c>
      <c s="32">
        <f>ROUND(ROUND(L71,2)*ROUND(G71,3),2)</f>
      </c>
      <c s="36" t="s">
        <v>53</v>
      </c>
      <c>
        <f>(M71*21)/100</f>
      </c>
      <c t="s">
        <v>27</v>
      </c>
    </row>
    <row r="72" spans="1:5" ht="12.75">
      <c r="A72" s="35" t="s">
        <v>54</v>
      </c>
      <c r="E72" s="39" t="s">
        <v>55</v>
      </c>
    </row>
    <row r="73" spans="1:5" ht="12.75">
      <c r="A73" s="35" t="s">
        <v>56</v>
      </c>
      <c r="E73" s="40" t="s">
        <v>55</v>
      </c>
    </row>
    <row r="74" spans="1:5" ht="63.75">
      <c r="A74" t="s">
        <v>57</v>
      </c>
      <c r="E74" s="39" t="s">
        <v>5374</v>
      </c>
    </row>
    <row r="75" spans="1:16" ht="38.25">
      <c r="A75" t="s">
        <v>49</v>
      </c>
      <c s="34" t="s">
        <v>229</v>
      </c>
      <c s="34" t="s">
        <v>5375</v>
      </c>
      <c s="35" t="s">
        <v>47</v>
      </c>
      <c s="6" t="s">
        <v>5376</v>
      </c>
      <c s="36" t="s">
        <v>52</v>
      </c>
      <c s="37">
        <v>1</v>
      </c>
      <c s="36">
        <v>0</v>
      </c>
      <c s="36">
        <f>ROUND(G75*H75,6)</f>
      </c>
      <c r="L75" s="38">
        <v>0</v>
      </c>
      <c s="32">
        <f>ROUND(ROUND(L75,2)*ROUND(G75,3),2)</f>
      </c>
      <c s="36" t="s">
        <v>53</v>
      </c>
      <c>
        <f>(M75*21)/100</f>
      </c>
      <c t="s">
        <v>27</v>
      </c>
    </row>
    <row r="76" spans="1:5" ht="12.75">
      <c r="A76" s="35" t="s">
        <v>54</v>
      </c>
      <c r="E76" s="39" t="s">
        <v>55</v>
      </c>
    </row>
    <row r="77" spans="1:5" ht="12.75">
      <c r="A77" s="35" t="s">
        <v>56</v>
      </c>
      <c r="E77" s="40" t="s">
        <v>55</v>
      </c>
    </row>
    <row r="78" spans="1:5" ht="63.75">
      <c r="A78" t="s">
        <v>57</v>
      </c>
      <c r="E78" s="39" t="s">
        <v>5374</v>
      </c>
    </row>
    <row r="79" spans="1:16" ht="12.75">
      <c r="A79" t="s">
        <v>49</v>
      </c>
      <c s="34" t="s">
        <v>232</v>
      </c>
      <c s="34" t="s">
        <v>5377</v>
      </c>
      <c s="35" t="s">
        <v>47</v>
      </c>
      <c s="6" t="s">
        <v>5378</v>
      </c>
      <c s="36" t="s">
        <v>52</v>
      </c>
      <c s="37">
        <v>2</v>
      </c>
      <c s="36">
        <v>0</v>
      </c>
      <c s="36">
        <f>ROUND(G79*H79,6)</f>
      </c>
      <c r="L79" s="38">
        <v>0</v>
      </c>
      <c s="32">
        <f>ROUND(ROUND(L79,2)*ROUND(G79,3),2)</f>
      </c>
      <c s="36" t="s">
        <v>53</v>
      </c>
      <c>
        <f>(M79*21)/100</f>
      </c>
      <c t="s">
        <v>27</v>
      </c>
    </row>
    <row r="80" spans="1:5" ht="12.75">
      <c r="A80" s="35" t="s">
        <v>54</v>
      </c>
      <c r="E80" s="39" t="s">
        <v>55</v>
      </c>
    </row>
    <row r="81" spans="1:5" ht="12.75">
      <c r="A81" s="35" t="s">
        <v>56</v>
      </c>
      <c r="E81" s="40" t="s">
        <v>55</v>
      </c>
    </row>
    <row r="82" spans="1:5" ht="25.5">
      <c r="A82" t="s">
        <v>57</v>
      </c>
      <c r="E82" s="39" t="s">
        <v>5379</v>
      </c>
    </row>
    <row r="83" spans="1:16" ht="12.75">
      <c r="A83" t="s">
        <v>49</v>
      </c>
      <c s="34" t="s">
        <v>236</v>
      </c>
      <c s="34" t="s">
        <v>1725</v>
      </c>
      <c s="35" t="s">
        <v>47</v>
      </c>
      <c s="6" t="s">
        <v>1726</v>
      </c>
      <c s="36" t="s">
        <v>52</v>
      </c>
      <c s="37">
        <v>6</v>
      </c>
      <c s="36">
        <v>0</v>
      </c>
      <c s="36">
        <f>ROUND(G83*H83,6)</f>
      </c>
      <c r="L83" s="38">
        <v>0</v>
      </c>
      <c s="32">
        <f>ROUND(ROUND(L83,2)*ROUND(G83,3),2)</f>
      </c>
      <c s="36" t="s">
        <v>73</v>
      </c>
      <c>
        <f>(M83*21)/100</f>
      </c>
      <c t="s">
        <v>27</v>
      </c>
    </row>
    <row r="84" spans="1:5" ht="12.75">
      <c r="A84" s="35" t="s">
        <v>54</v>
      </c>
      <c r="E84" s="39" t="s">
        <v>55</v>
      </c>
    </row>
    <row r="85" spans="1:5" ht="12.75">
      <c r="A85" s="35" t="s">
        <v>56</v>
      </c>
      <c r="E85" s="40" t="s">
        <v>55</v>
      </c>
    </row>
    <row r="86" spans="1:5" ht="12.75">
      <c r="A86" t="s">
        <v>57</v>
      </c>
      <c r="E86" s="39" t="s">
        <v>74</v>
      </c>
    </row>
    <row r="87" spans="1:16" ht="12.75">
      <c r="A87" t="s">
        <v>49</v>
      </c>
      <c s="34" t="s">
        <v>236</v>
      </c>
      <c s="34" t="s">
        <v>2282</v>
      </c>
      <c s="35" t="s">
        <v>47</v>
      </c>
      <c s="6" t="s">
        <v>2283</v>
      </c>
      <c s="36" t="s">
        <v>52</v>
      </c>
      <c s="37">
        <v>3</v>
      </c>
      <c s="36">
        <v>0</v>
      </c>
      <c s="36">
        <f>ROUND(G87*H87,6)</f>
      </c>
      <c r="L87" s="38">
        <v>0</v>
      </c>
      <c s="32">
        <f>ROUND(ROUND(L87,2)*ROUND(G87,3),2)</f>
      </c>
      <c s="36" t="s">
        <v>73</v>
      </c>
      <c>
        <f>(M87*21)/100</f>
      </c>
      <c t="s">
        <v>27</v>
      </c>
    </row>
    <row r="88" spans="1:5" ht="12.75">
      <c r="A88" s="35" t="s">
        <v>54</v>
      </c>
      <c r="E88" s="39" t="s">
        <v>55</v>
      </c>
    </row>
    <row r="89" spans="1:5" ht="12.75">
      <c r="A89" s="35" t="s">
        <v>56</v>
      </c>
      <c r="E89" s="40" t="s">
        <v>55</v>
      </c>
    </row>
    <row r="90" spans="1:5" ht="25.5">
      <c r="A90" t="s">
        <v>57</v>
      </c>
      <c r="E90" s="39" t="s">
        <v>5379</v>
      </c>
    </row>
    <row r="91" spans="1:16" ht="12.75">
      <c r="A91" t="s">
        <v>49</v>
      </c>
      <c s="34" t="s">
        <v>239</v>
      </c>
      <c s="34" t="s">
        <v>2284</v>
      </c>
      <c s="35" t="s">
        <v>47</v>
      </c>
      <c s="6" t="s">
        <v>2285</v>
      </c>
      <c s="36" t="s">
        <v>52</v>
      </c>
      <c s="37">
        <v>3</v>
      </c>
      <c s="36">
        <v>0</v>
      </c>
      <c s="36">
        <f>ROUND(G91*H91,6)</f>
      </c>
      <c r="L91" s="38">
        <v>0</v>
      </c>
      <c s="32">
        <f>ROUND(ROUND(L91,2)*ROUND(G91,3),2)</f>
      </c>
      <c s="36" t="s">
        <v>73</v>
      </c>
      <c>
        <f>(M91*21)/100</f>
      </c>
      <c t="s">
        <v>27</v>
      </c>
    </row>
    <row r="92" spans="1:5" ht="12.75">
      <c r="A92" s="35" t="s">
        <v>54</v>
      </c>
      <c r="E92" s="39" t="s">
        <v>55</v>
      </c>
    </row>
    <row r="93" spans="1:5" ht="12.75">
      <c r="A93" s="35" t="s">
        <v>56</v>
      </c>
      <c r="E93" s="40" t="s">
        <v>55</v>
      </c>
    </row>
    <row r="94" spans="1:5" ht="12.75">
      <c r="A94" t="s">
        <v>57</v>
      </c>
      <c r="E94" s="39" t="s">
        <v>74</v>
      </c>
    </row>
    <row r="95" spans="1:16" ht="12.75">
      <c r="A95" t="s">
        <v>49</v>
      </c>
      <c s="34" t="s">
        <v>242</v>
      </c>
      <c s="34" t="s">
        <v>352</v>
      </c>
      <c s="35" t="s">
        <v>47</v>
      </c>
      <c s="6" t="s">
        <v>2111</v>
      </c>
      <c s="36" t="s">
        <v>52</v>
      </c>
      <c s="37">
        <v>1</v>
      </c>
      <c s="36">
        <v>0</v>
      </c>
      <c s="36">
        <f>ROUND(G95*H95,6)</f>
      </c>
      <c r="L95" s="38">
        <v>0</v>
      </c>
      <c s="32">
        <f>ROUND(ROUND(L95,2)*ROUND(G95,3),2)</f>
      </c>
      <c s="36" t="s">
        <v>53</v>
      </c>
      <c>
        <f>(M95*21)/100</f>
      </c>
      <c t="s">
        <v>27</v>
      </c>
    </row>
    <row r="96" spans="1:5" ht="12.75">
      <c r="A96" s="35" t="s">
        <v>54</v>
      </c>
      <c r="E96" s="39" t="s">
        <v>55</v>
      </c>
    </row>
    <row r="97" spans="1:5" ht="12.75">
      <c r="A97" s="35" t="s">
        <v>56</v>
      </c>
      <c r="E97" s="40" t="s">
        <v>55</v>
      </c>
    </row>
    <row r="98" spans="1:5" ht="12.75">
      <c r="A98" t="s">
        <v>57</v>
      </c>
      <c r="E98" s="39" t="s">
        <v>354</v>
      </c>
    </row>
    <row r="99" spans="1:16" ht="12.75">
      <c r="A99" t="s">
        <v>49</v>
      </c>
      <c s="34" t="s">
        <v>246</v>
      </c>
      <c s="34" t="s">
        <v>881</v>
      </c>
      <c s="35" t="s">
        <v>47</v>
      </c>
      <c s="6" t="s">
        <v>5380</v>
      </c>
      <c s="36" t="s">
        <v>96</v>
      </c>
      <c s="37">
        <v>1</v>
      </c>
      <c s="36">
        <v>0</v>
      </c>
      <c s="36">
        <f>ROUND(G99*H99,6)</f>
      </c>
      <c r="L99" s="38">
        <v>0</v>
      </c>
      <c s="32">
        <f>ROUND(ROUND(L99,2)*ROUND(G99,3),2)</f>
      </c>
      <c s="36" t="s">
        <v>53</v>
      </c>
      <c>
        <f>(M99*21)/100</f>
      </c>
      <c t="s">
        <v>27</v>
      </c>
    </row>
    <row r="100" spans="1:5" ht="12.75">
      <c r="A100" s="35" t="s">
        <v>54</v>
      </c>
      <c r="E100" s="39" t="s">
        <v>55</v>
      </c>
    </row>
    <row r="101" spans="1:5" ht="12.75">
      <c r="A101" s="35" t="s">
        <v>56</v>
      </c>
      <c r="E101" s="40" t="s">
        <v>55</v>
      </c>
    </row>
    <row r="102" spans="1:5" ht="25.5">
      <c r="A102" t="s">
        <v>57</v>
      </c>
      <c r="E102" s="39" t="s">
        <v>5381</v>
      </c>
    </row>
    <row r="103" spans="1:16" ht="12.75">
      <c r="A103" t="s">
        <v>49</v>
      </c>
      <c s="34" t="s">
        <v>250</v>
      </c>
      <c s="34" t="s">
        <v>66</v>
      </c>
      <c s="35" t="s">
        <v>47</v>
      </c>
      <c s="6" t="s">
        <v>614</v>
      </c>
      <c s="36" t="s">
        <v>68</v>
      </c>
      <c s="37">
        <v>16</v>
      </c>
      <c s="36">
        <v>0</v>
      </c>
      <c s="36">
        <f>ROUND(G103*H103,6)</f>
      </c>
      <c r="L103" s="38">
        <v>0</v>
      </c>
      <c s="32">
        <f>ROUND(ROUND(L103,2)*ROUND(G103,3),2)</f>
      </c>
      <c s="36" t="s">
        <v>53</v>
      </c>
      <c>
        <f>(M103*21)/100</f>
      </c>
      <c t="s">
        <v>27</v>
      </c>
    </row>
    <row r="104" spans="1:5" ht="12.75">
      <c r="A104" s="35" t="s">
        <v>54</v>
      </c>
      <c r="E104" s="39" t="s">
        <v>55</v>
      </c>
    </row>
    <row r="105" spans="1:5" ht="12.75">
      <c r="A105" s="35" t="s">
        <v>56</v>
      </c>
      <c r="E105" s="40" t="s">
        <v>55</v>
      </c>
    </row>
    <row r="106" spans="1:5" ht="12.75">
      <c r="A106" t="s">
        <v>57</v>
      </c>
      <c r="E106" s="39" t="s">
        <v>69</v>
      </c>
    </row>
    <row r="107" spans="1:16" ht="12.75">
      <c r="A107" t="s">
        <v>49</v>
      </c>
      <c s="34" t="s">
        <v>255</v>
      </c>
      <c s="34" t="s">
        <v>2146</v>
      </c>
      <c s="35" t="s">
        <v>47</v>
      </c>
      <c s="6" t="s">
        <v>2152</v>
      </c>
      <c s="36" t="s">
        <v>52</v>
      </c>
      <c s="37">
        <v>1</v>
      </c>
      <c s="36">
        <v>0</v>
      </c>
      <c s="36">
        <f>ROUND(G107*H107,6)</f>
      </c>
      <c r="L107" s="38">
        <v>0</v>
      </c>
      <c s="32">
        <f>ROUND(ROUND(L107,2)*ROUND(G107,3),2)</f>
      </c>
      <c s="36" t="s">
        <v>53</v>
      </c>
      <c>
        <f>(M107*21)/100</f>
      </c>
      <c t="s">
        <v>27</v>
      </c>
    </row>
    <row r="108" spans="1:5" ht="12.75">
      <c r="A108" s="35" t="s">
        <v>54</v>
      </c>
      <c r="E108" s="39" t="s">
        <v>55</v>
      </c>
    </row>
    <row r="109" spans="1:5" ht="12.75">
      <c r="A109" s="35" t="s">
        <v>56</v>
      </c>
      <c r="E109" s="40" t="s">
        <v>55</v>
      </c>
    </row>
    <row r="110" spans="1:5" ht="25.5">
      <c r="A110" t="s">
        <v>57</v>
      </c>
      <c r="E110" s="39" t="s">
        <v>5382</v>
      </c>
    </row>
    <row r="111" spans="1:16" ht="12.75">
      <c r="A111" t="s">
        <v>49</v>
      </c>
      <c s="34" t="s">
        <v>259</v>
      </c>
      <c s="34" t="s">
        <v>5383</v>
      </c>
      <c s="35" t="s">
        <v>47</v>
      </c>
      <c s="6" t="s">
        <v>5384</v>
      </c>
      <c s="36" t="s">
        <v>52</v>
      </c>
      <c s="37">
        <v>1</v>
      </c>
      <c s="36">
        <v>0</v>
      </c>
      <c s="36">
        <f>ROUND(G111*H111,6)</f>
      </c>
      <c r="L111" s="38">
        <v>0</v>
      </c>
      <c s="32">
        <f>ROUND(ROUND(L111,2)*ROUND(G111,3),2)</f>
      </c>
      <c s="36" t="s">
        <v>73</v>
      </c>
      <c>
        <f>(M111*21)/100</f>
      </c>
      <c t="s">
        <v>27</v>
      </c>
    </row>
    <row r="112" spans="1:5" ht="12.75">
      <c r="A112" s="35" t="s">
        <v>54</v>
      </c>
      <c r="E112" s="39" t="s">
        <v>55</v>
      </c>
    </row>
    <row r="113" spans="1:5" ht="12.75">
      <c r="A113" s="35" t="s">
        <v>56</v>
      </c>
      <c r="E113" s="40" t="s">
        <v>55</v>
      </c>
    </row>
    <row r="114" spans="1:5" ht="12.75">
      <c r="A114" t="s">
        <v>57</v>
      </c>
      <c r="E114" s="39" t="s">
        <v>74</v>
      </c>
    </row>
    <row r="115" spans="1:16" ht="12.75">
      <c r="A115" t="s">
        <v>49</v>
      </c>
      <c s="34" t="s">
        <v>263</v>
      </c>
      <c s="34" t="s">
        <v>5385</v>
      </c>
      <c s="35" t="s">
        <v>47</v>
      </c>
      <c s="6" t="s">
        <v>5386</v>
      </c>
      <c s="36" t="s">
        <v>52</v>
      </c>
      <c s="37">
        <v>1</v>
      </c>
      <c s="36">
        <v>0</v>
      </c>
      <c s="36">
        <f>ROUND(G115*H115,6)</f>
      </c>
      <c r="L115" s="38">
        <v>0</v>
      </c>
      <c s="32">
        <f>ROUND(ROUND(L115,2)*ROUND(G115,3),2)</f>
      </c>
      <c s="36" t="s">
        <v>53</v>
      </c>
      <c>
        <f>(M115*21)/100</f>
      </c>
      <c t="s">
        <v>27</v>
      </c>
    </row>
    <row r="116" spans="1:5" ht="12.75">
      <c r="A116" s="35" t="s">
        <v>54</v>
      </c>
      <c r="E116" s="39" t="s">
        <v>55</v>
      </c>
    </row>
    <row r="117" spans="1:5" ht="12.75">
      <c r="A117" s="35" t="s">
        <v>56</v>
      </c>
      <c r="E117" s="40" t="s">
        <v>55</v>
      </c>
    </row>
    <row r="118" spans="1:5" ht="38.25">
      <c r="A118" t="s">
        <v>57</v>
      </c>
      <c r="E118" s="39" t="s">
        <v>5387</v>
      </c>
    </row>
    <row r="119" spans="1:16" ht="12.75">
      <c r="A119" t="s">
        <v>49</v>
      </c>
      <c s="34" t="s">
        <v>267</v>
      </c>
      <c s="34" t="s">
        <v>76</v>
      </c>
      <c s="35" t="s">
        <v>47</v>
      </c>
      <c s="6" t="s">
        <v>77</v>
      </c>
      <c s="36" t="s">
        <v>52</v>
      </c>
      <c s="37">
        <v>1</v>
      </c>
      <c s="36">
        <v>0</v>
      </c>
      <c s="36">
        <f>ROUND(G119*H119,6)</f>
      </c>
      <c r="L119" s="38">
        <v>0</v>
      </c>
      <c s="32">
        <f>ROUND(ROUND(L119,2)*ROUND(G119,3),2)</f>
      </c>
      <c s="36" t="s">
        <v>53</v>
      </c>
      <c>
        <f>(M119*21)/100</f>
      </c>
      <c t="s">
        <v>27</v>
      </c>
    </row>
    <row r="120" spans="1:5" ht="12.75">
      <c r="A120" s="35" t="s">
        <v>54</v>
      </c>
      <c r="E120" s="39" t="s">
        <v>55</v>
      </c>
    </row>
    <row r="121" spans="1:5" ht="12.75">
      <c r="A121" s="35" t="s">
        <v>56</v>
      </c>
      <c r="E121" s="40" t="s">
        <v>55</v>
      </c>
    </row>
    <row r="122" spans="1:5" ht="25.5">
      <c r="A122" t="s">
        <v>57</v>
      </c>
      <c r="E122" s="39" t="s">
        <v>78</v>
      </c>
    </row>
    <row r="123" spans="1:16" ht="12.75">
      <c r="A123" t="s">
        <v>49</v>
      </c>
      <c s="34" t="s">
        <v>271</v>
      </c>
      <c s="34" t="s">
        <v>71</v>
      </c>
      <c s="35" t="s">
        <v>47</v>
      </c>
      <c s="6" t="s">
        <v>72</v>
      </c>
      <c s="36" t="s">
        <v>68</v>
      </c>
      <c s="37">
        <v>8</v>
      </c>
      <c s="36">
        <v>0</v>
      </c>
      <c s="36">
        <f>ROUND(G123*H123,6)</f>
      </c>
      <c r="L123" s="38">
        <v>0</v>
      </c>
      <c s="32">
        <f>ROUND(ROUND(L123,2)*ROUND(G123,3),2)</f>
      </c>
      <c s="36" t="s">
        <v>73</v>
      </c>
      <c>
        <f>(M123*21)/100</f>
      </c>
      <c t="s">
        <v>27</v>
      </c>
    </row>
    <row r="124" spans="1:5" ht="12.75">
      <c r="A124" s="35" t="s">
        <v>54</v>
      </c>
      <c r="E124" s="39" t="s">
        <v>55</v>
      </c>
    </row>
    <row r="125" spans="1:5" ht="12.75">
      <c r="A125" s="35" t="s">
        <v>56</v>
      </c>
      <c r="E125" s="40" t="s">
        <v>55</v>
      </c>
    </row>
    <row r="126" spans="1:5" ht="12.75">
      <c r="A126" t="s">
        <v>57</v>
      </c>
      <c r="E126" s="39" t="s">
        <v>74</v>
      </c>
    </row>
    <row r="127" spans="1:16" ht="12.75">
      <c r="A127" t="s">
        <v>49</v>
      </c>
      <c s="34" t="s">
        <v>275</v>
      </c>
      <c s="34" t="s">
        <v>2263</v>
      </c>
      <c s="35" t="s">
        <v>47</v>
      </c>
      <c s="6" t="s">
        <v>2264</v>
      </c>
      <c s="36" t="s">
        <v>203</v>
      </c>
      <c s="37">
        <v>9.6</v>
      </c>
      <c s="36">
        <v>0</v>
      </c>
      <c s="36">
        <f>ROUND(G127*H127,6)</f>
      </c>
      <c r="L127" s="38">
        <v>0</v>
      </c>
      <c s="32">
        <f>ROUND(ROUND(L127,2)*ROUND(G127,3),2)</f>
      </c>
      <c s="36" t="s">
        <v>73</v>
      </c>
      <c>
        <f>(M127*21)/100</f>
      </c>
      <c t="s">
        <v>27</v>
      </c>
    </row>
    <row r="128" spans="1:5" ht="12.75">
      <c r="A128" s="35" t="s">
        <v>54</v>
      </c>
      <c r="E128" s="39" t="s">
        <v>55</v>
      </c>
    </row>
    <row r="129" spans="1:5" ht="12.75">
      <c r="A129" s="35" t="s">
        <v>56</v>
      </c>
      <c r="E129" s="40" t="s">
        <v>5388</v>
      </c>
    </row>
    <row r="130" spans="1:5" ht="12.75">
      <c r="A130" t="s">
        <v>57</v>
      </c>
      <c r="E130" s="39" t="s">
        <v>74</v>
      </c>
    </row>
    <row r="131" spans="1:16" ht="12.75">
      <c r="A131" t="s">
        <v>49</v>
      </c>
      <c s="34" t="s">
        <v>278</v>
      </c>
      <c s="34" t="s">
        <v>2266</v>
      </c>
      <c s="35" t="s">
        <v>47</v>
      </c>
      <c s="6" t="s">
        <v>2267</v>
      </c>
      <c s="36" t="s">
        <v>203</v>
      </c>
      <c s="37">
        <v>9.6</v>
      </c>
      <c s="36">
        <v>0</v>
      </c>
      <c s="36">
        <f>ROUND(G131*H131,6)</f>
      </c>
      <c r="L131" s="38">
        <v>0</v>
      </c>
      <c s="32">
        <f>ROUND(ROUND(L131,2)*ROUND(G131,3),2)</f>
      </c>
      <c s="36" t="s">
        <v>73</v>
      </c>
      <c>
        <f>(M131*21)/100</f>
      </c>
      <c t="s">
        <v>27</v>
      </c>
    </row>
    <row r="132" spans="1:5" ht="12.75">
      <c r="A132" s="35" t="s">
        <v>54</v>
      </c>
      <c r="E132" s="39" t="s">
        <v>55</v>
      </c>
    </row>
    <row r="133" spans="1:5" ht="12.75">
      <c r="A133" s="35" t="s">
        <v>56</v>
      </c>
      <c r="E133" s="40" t="s">
        <v>5388</v>
      </c>
    </row>
    <row r="134" spans="1:5" ht="12.75">
      <c r="A134" t="s">
        <v>57</v>
      </c>
      <c r="E134" s="39" t="s">
        <v>74</v>
      </c>
    </row>
    <row r="135" spans="1:16" ht="12.75">
      <c r="A135" t="s">
        <v>49</v>
      </c>
      <c s="34" t="s">
        <v>281</v>
      </c>
      <c s="34" t="s">
        <v>5389</v>
      </c>
      <c s="35" t="s">
        <v>47</v>
      </c>
      <c s="6" t="s">
        <v>5390</v>
      </c>
      <c s="36" t="s">
        <v>52</v>
      </c>
      <c s="37">
        <v>48</v>
      </c>
      <c s="36">
        <v>0</v>
      </c>
      <c s="36">
        <f>ROUND(G135*H135,6)</f>
      </c>
      <c r="L135" s="38">
        <v>0</v>
      </c>
      <c s="32">
        <f>ROUND(ROUND(L135,2)*ROUND(G135,3),2)</f>
      </c>
      <c s="36" t="s">
        <v>53</v>
      </c>
      <c>
        <f>(M135*21)/100</f>
      </c>
      <c t="s">
        <v>27</v>
      </c>
    </row>
    <row r="136" spans="1:5" ht="12.75">
      <c r="A136" s="35" t="s">
        <v>54</v>
      </c>
      <c r="E136" s="39" t="s">
        <v>55</v>
      </c>
    </row>
    <row r="137" spans="1:5" ht="12.75">
      <c r="A137" s="35" t="s">
        <v>56</v>
      </c>
      <c r="E137" s="40" t="s">
        <v>55</v>
      </c>
    </row>
    <row r="138" spans="1:5" ht="76.5">
      <c r="A138" t="s">
        <v>57</v>
      </c>
      <c r="E138" s="39" t="s">
        <v>331</v>
      </c>
    </row>
    <row r="139" spans="1:13" ht="12.75">
      <c r="A139" t="s">
        <v>46</v>
      </c>
      <c r="C139" s="31" t="s">
        <v>26</v>
      </c>
      <c r="E139" s="33" t="s">
        <v>5241</v>
      </c>
      <c r="J139" s="32">
        <f>0</f>
      </c>
      <c s="32">
        <f>0</f>
      </c>
      <c s="32">
        <f>0+L140+L144</f>
      </c>
      <c s="32">
        <f>0+M140+M144</f>
      </c>
    </row>
    <row r="140" spans="1:16" ht="12.75">
      <c r="A140" t="s">
        <v>49</v>
      </c>
      <c s="34" t="s">
        <v>65</v>
      </c>
      <c s="34" t="s">
        <v>5391</v>
      </c>
      <c s="35" t="s">
        <v>55</v>
      </c>
      <c s="6" t="s">
        <v>5392</v>
      </c>
      <c s="36" t="s">
        <v>108</v>
      </c>
      <c s="37">
        <v>19.27</v>
      </c>
      <c s="36">
        <v>0</v>
      </c>
      <c s="36">
        <f>ROUND(G140*H140,6)</f>
      </c>
      <c r="L140" s="38">
        <v>0</v>
      </c>
      <c s="32">
        <f>ROUND(ROUND(L140,2)*ROUND(G140,3),2)</f>
      </c>
      <c s="36" t="s">
        <v>5217</v>
      </c>
      <c>
        <f>(M140*21)/100</f>
      </c>
      <c t="s">
        <v>27</v>
      </c>
    </row>
    <row r="141" spans="1:5" ht="12.75">
      <c r="A141" s="35" t="s">
        <v>54</v>
      </c>
      <c r="E141" s="39" t="s">
        <v>5393</v>
      </c>
    </row>
    <row r="142" spans="1:5" ht="25.5">
      <c r="A142" s="35" t="s">
        <v>56</v>
      </c>
      <c r="E142" s="40" t="s">
        <v>5394</v>
      </c>
    </row>
    <row r="143" spans="1:5" ht="38.25">
      <c r="A143" t="s">
        <v>57</v>
      </c>
      <c r="E143" s="39" t="s">
        <v>4373</v>
      </c>
    </row>
    <row r="144" spans="1:16" ht="12.75">
      <c r="A144" t="s">
        <v>49</v>
      </c>
      <c s="34" t="s">
        <v>70</v>
      </c>
      <c s="34" t="s">
        <v>5395</v>
      </c>
      <c s="35" t="s">
        <v>55</v>
      </c>
      <c s="6" t="s">
        <v>5396</v>
      </c>
      <c s="36" t="s">
        <v>100</v>
      </c>
      <c s="37">
        <v>133</v>
      </c>
      <c s="36">
        <v>0</v>
      </c>
      <c s="36">
        <f>ROUND(G144*H144,6)</f>
      </c>
      <c r="L144" s="38">
        <v>0</v>
      </c>
      <c s="32">
        <f>ROUND(ROUND(L144,2)*ROUND(G144,3),2)</f>
      </c>
      <c s="36" t="s">
        <v>5217</v>
      </c>
      <c>
        <f>(M144*21)/100</f>
      </c>
      <c t="s">
        <v>27</v>
      </c>
    </row>
    <row r="145" spans="1:5" ht="12.75">
      <c r="A145" s="35" t="s">
        <v>54</v>
      </c>
      <c r="E145" s="39" t="s">
        <v>5397</v>
      </c>
    </row>
    <row r="146" spans="1:5" ht="12.75">
      <c r="A146" s="35" t="s">
        <v>56</v>
      </c>
      <c r="E146" s="40" t="s">
        <v>5398</v>
      </c>
    </row>
    <row r="147" spans="1:5" ht="76.5">
      <c r="A147" t="s">
        <v>57</v>
      </c>
      <c r="E147" s="39" t="s">
        <v>5399</v>
      </c>
    </row>
    <row r="148" spans="1:13" ht="12.75">
      <c r="A148" t="s">
        <v>46</v>
      </c>
      <c r="C148" s="31" t="s">
        <v>65</v>
      </c>
      <c r="E148" s="33" t="s">
        <v>5247</v>
      </c>
      <c r="J148" s="32">
        <f>0</f>
      </c>
      <c s="32">
        <f>0</f>
      </c>
      <c s="32">
        <f>0+L149</f>
      </c>
      <c s="32">
        <f>0+M149</f>
      </c>
    </row>
    <row r="149" spans="1:16" ht="12.75">
      <c r="A149" t="s">
        <v>49</v>
      </c>
      <c s="34" t="s">
        <v>75</v>
      </c>
      <c s="34" t="s">
        <v>5400</v>
      </c>
      <c s="35" t="s">
        <v>55</v>
      </c>
      <c s="6" t="s">
        <v>5401</v>
      </c>
      <c s="36" t="s">
        <v>52</v>
      </c>
      <c s="37">
        <v>8</v>
      </c>
      <c s="36">
        <v>0</v>
      </c>
      <c s="36">
        <f>ROUND(G149*H149,6)</f>
      </c>
      <c r="L149" s="38">
        <v>0</v>
      </c>
      <c s="32">
        <f>ROUND(ROUND(L149,2)*ROUND(G149,3),2)</f>
      </c>
      <c s="36" t="s">
        <v>5217</v>
      </c>
      <c>
        <f>(M149*21)/100</f>
      </c>
      <c t="s">
        <v>27</v>
      </c>
    </row>
    <row r="150" spans="1:5" ht="12.75">
      <c r="A150" s="35" t="s">
        <v>54</v>
      </c>
      <c r="E150" s="39" t="s">
        <v>5402</v>
      </c>
    </row>
    <row r="151" spans="1:5" ht="12.75">
      <c r="A151" s="35" t="s">
        <v>56</v>
      </c>
      <c r="E151" s="40" t="s">
        <v>5403</v>
      </c>
    </row>
    <row r="152" spans="1:5" ht="38.25">
      <c r="A152" t="s">
        <v>57</v>
      </c>
      <c r="E152" s="39" t="s">
        <v>4373</v>
      </c>
    </row>
    <row r="153" spans="1:13" ht="12.75">
      <c r="A153" t="s">
        <v>46</v>
      </c>
      <c r="C153" s="31" t="s">
        <v>75</v>
      </c>
      <c r="E153" s="33" t="s">
        <v>5404</v>
      </c>
      <c r="J153" s="32">
        <f>0</f>
      </c>
      <c s="32">
        <f>0</f>
      </c>
      <c s="32">
        <f>0+L154+L158+L162+L166+L170+L174+L178+L182+L186</f>
      </c>
      <c s="32">
        <f>0+M154+M158+M162+M166+M170+M174+M178+M182+M186</f>
      </c>
    </row>
    <row r="154" spans="1:16" ht="12.75">
      <c r="A154" t="s">
        <v>49</v>
      </c>
      <c s="34" t="s">
        <v>110</v>
      </c>
      <c s="34" t="s">
        <v>5405</v>
      </c>
      <c s="35" t="s">
        <v>55</v>
      </c>
      <c s="6" t="s">
        <v>5406</v>
      </c>
      <c s="36" t="s">
        <v>100</v>
      </c>
      <c s="37">
        <v>352.5</v>
      </c>
      <c s="36">
        <v>0</v>
      </c>
      <c s="36">
        <f>ROUND(G154*H154,6)</f>
      </c>
      <c r="L154" s="38">
        <v>0</v>
      </c>
      <c s="32">
        <f>ROUND(ROUND(L154,2)*ROUND(G154,3),2)</f>
      </c>
      <c s="36" t="s">
        <v>5217</v>
      </c>
      <c>
        <f>(M154*21)/100</f>
      </c>
      <c t="s">
        <v>27</v>
      </c>
    </row>
    <row r="155" spans="1:5" ht="12.75">
      <c r="A155" s="35" t="s">
        <v>54</v>
      </c>
      <c r="E155" s="39" t="s">
        <v>5407</v>
      </c>
    </row>
    <row r="156" spans="1:5" ht="12.75">
      <c r="A156" s="35" t="s">
        <v>56</v>
      </c>
      <c r="E156" s="40" t="s">
        <v>5408</v>
      </c>
    </row>
    <row r="157" spans="1:5" ht="76.5">
      <c r="A157" t="s">
        <v>57</v>
      </c>
      <c r="E157" s="39" t="s">
        <v>5409</v>
      </c>
    </row>
    <row r="158" spans="1:16" ht="12.75">
      <c r="A158" t="s">
        <v>49</v>
      </c>
      <c s="34" t="s">
        <v>114</v>
      </c>
      <c s="34" t="s">
        <v>5410</v>
      </c>
      <c s="35" t="s">
        <v>55</v>
      </c>
      <c s="6" t="s">
        <v>5411</v>
      </c>
      <c s="36" t="s">
        <v>100</v>
      </c>
      <c s="37">
        <v>20.7</v>
      </c>
      <c s="36">
        <v>0</v>
      </c>
      <c s="36">
        <f>ROUND(G158*H158,6)</f>
      </c>
      <c r="L158" s="38">
        <v>0</v>
      </c>
      <c s="32">
        <f>ROUND(ROUND(L158,2)*ROUND(G158,3),2)</f>
      </c>
      <c s="36" t="s">
        <v>5217</v>
      </c>
      <c>
        <f>(M158*21)/100</f>
      </c>
      <c t="s">
        <v>27</v>
      </c>
    </row>
    <row r="159" spans="1:5" ht="12.75">
      <c r="A159" s="35" t="s">
        <v>54</v>
      </c>
      <c r="E159" s="39" t="s">
        <v>5412</v>
      </c>
    </row>
    <row r="160" spans="1:5" ht="12.75">
      <c r="A160" s="35" t="s">
        <v>56</v>
      </c>
      <c r="E160" s="40" t="s">
        <v>5408</v>
      </c>
    </row>
    <row r="161" spans="1:5" ht="76.5">
      <c r="A161" t="s">
        <v>57</v>
      </c>
      <c r="E161" s="39" t="s">
        <v>5409</v>
      </c>
    </row>
    <row r="162" spans="1:16" ht="12.75">
      <c r="A162" t="s">
        <v>49</v>
      </c>
      <c s="34" t="s">
        <v>119</v>
      </c>
      <c s="34" t="s">
        <v>5413</v>
      </c>
      <c s="35" t="s">
        <v>55</v>
      </c>
      <c s="6" t="s">
        <v>5414</v>
      </c>
      <c s="36" t="s">
        <v>100</v>
      </c>
      <c s="37">
        <v>352.5</v>
      </c>
      <c s="36">
        <v>0</v>
      </c>
      <c s="36">
        <f>ROUND(G162*H162,6)</f>
      </c>
      <c r="L162" s="38">
        <v>0</v>
      </c>
      <c s="32">
        <f>ROUND(ROUND(L162,2)*ROUND(G162,3),2)</f>
      </c>
      <c s="36" t="s">
        <v>5217</v>
      </c>
      <c>
        <f>(M162*21)/100</f>
      </c>
      <c t="s">
        <v>27</v>
      </c>
    </row>
    <row r="163" spans="1:5" ht="12.75">
      <c r="A163" s="35" t="s">
        <v>54</v>
      </c>
      <c r="E163" s="39" t="s">
        <v>5415</v>
      </c>
    </row>
    <row r="164" spans="1:5" ht="12.75">
      <c r="A164" s="35" t="s">
        <v>56</v>
      </c>
      <c r="E164" s="40" t="s">
        <v>5416</v>
      </c>
    </row>
    <row r="165" spans="1:5" ht="76.5">
      <c r="A165" t="s">
        <v>57</v>
      </c>
      <c r="E165" s="39" t="s">
        <v>5409</v>
      </c>
    </row>
    <row r="166" spans="1:16" ht="12.75">
      <c r="A166" t="s">
        <v>49</v>
      </c>
      <c s="34" t="s">
        <v>123</v>
      </c>
      <c s="34" t="s">
        <v>4192</v>
      </c>
      <c s="35" t="s">
        <v>55</v>
      </c>
      <c s="6" t="s">
        <v>4193</v>
      </c>
      <c s="36" t="s">
        <v>100</v>
      </c>
      <c s="37">
        <v>85</v>
      </c>
      <c s="36">
        <v>0</v>
      </c>
      <c s="36">
        <f>ROUND(G166*H166,6)</f>
      </c>
      <c r="L166" s="38">
        <v>0</v>
      </c>
      <c s="32">
        <f>ROUND(ROUND(L166,2)*ROUND(G166,3),2)</f>
      </c>
      <c s="36" t="s">
        <v>5217</v>
      </c>
      <c>
        <f>(M166*21)/100</f>
      </c>
      <c t="s">
        <v>27</v>
      </c>
    </row>
    <row r="167" spans="1:5" ht="12.75">
      <c r="A167" s="35" t="s">
        <v>54</v>
      </c>
      <c r="E167" s="39" t="s">
        <v>5417</v>
      </c>
    </row>
    <row r="168" spans="1:5" ht="12.75">
      <c r="A168" s="35" t="s">
        <v>56</v>
      </c>
      <c r="E168" s="40" t="s">
        <v>5418</v>
      </c>
    </row>
    <row r="169" spans="1:5" ht="89.25">
      <c r="A169" t="s">
        <v>57</v>
      </c>
      <c r="E169" s="39" t="s">
        <v>5419</v>
      </c>
    </row>
    <row r="170" spans="1:16" ht="12.75">
      <c r="A170" t="s">
        <v>49</v>
      </c>
      <c s="34" t="s">
        <v>127</v>
      </c>
      <c s="34" t="s">
        <v>5420</v>
      </c>
      <c s="35" t="s">
        <v>55</v>
      </c>
      <c s="6" t="s">
        <v>5421</v>
      </c>
      <c s="36" t="s">
        <v>100</v>
      </c>
      <c s="37">
        <v>352.5</v>
      </c>
      <c s="36">
        <v>0</v>
      </c>
      <c s="36">
        <f>ROUND(G170*H170,6)</f>
      </c>
      <c r="L170" s="38">
        <v>0</v>
      </c>
      <c s="32">
        <f>ROUND(ROUND(L170,2)*ROUND(G170,3),2)</f>
      </c>
      <c s="36" t="s">
        <v>5217</v>
      </c>
      <c>
        <f>(M170*21)/100</f>
      </c>
      <c t="s">
        <v>27</v>
      </c>
    </row>
    <row r="171" spans="1:5" ht="12.75">
      <c r="A171" s="35" t="s">
        <v>54</v>
      </c>
      <c r="E171" s="39" t="s">
        <v>5422</v>
      </c>
    </row>
    <row r="172" spans="1:5" ht="12.75">
      <c r="A172" s="35" t="s">
        <v>56</v>
      </c>
      <c r="E172" s="40" t="s">
        <v>5416</v>
      </c>
    </row>
    <row r="173" spans="1:5" ht="76.5">
      <c r="A173" t="s">
        <v>57</v>
      </c>
      <c r="E173" s="39" t="s">
        <v>5409</v>
      </c>
    </row>
    <row r="174" spans="1:16" ht="12.75">
      <c r="A174" t="s">
        <v>49</v>
      </c>
      <c s="34" t="s">
        <v>131</v>
      </c>
      <c s="34" t="s">
        <v>5423</v>
      </c>
      <c s="35" t="s">
        <v>55</v>
      </c>
      <c s="6" t="s">
        <v>5424</v>
      </c>
      <c s="36" t="s">
        <v>100</v>
      </c>
      <c s="37">
        <v>356</v>
      </c>
      <c s="36">
        <v>0</v>
      </c>
      <c s="36">
        <f>ROUND(G174*H174,6)</f>
      </c>
      <c r="L174" s="38">
        <v>0</v>
      </c>
      <c s="32">
        <f>ROUND(ROUND(L174,2)*ROUND(G174,3),2)</f>
      </c>
      <c s="36" t="s">
        <v>5217</v>
      </c>
      <c>
        <f>(M174*21)/100</f>
      </c>
      <c t="s">
        <v>27</v>
      </c>
    </row>
    <row r="175" spans="1:5" ht="12.75">
      <c r="A175" s="35" t="s">
        <v>54</v>
      </c>
      <c r="E175" s="39" t="s">
        <v>5425</v>
      </c>
    </row>
    <row r="176" spans="1:5" ht="12.75">
      <c r="A176" s="35" t="s">
        <v>56</v>
      </c>
      <c r="E176" s="40" t="s">
        <v>5426</v>
      </c>
    </row>
    <row r="177" spans="1:5" ht="76.5">
      <c r="A177" t="s">
        <v>57</v>
      </c>
      <c r="E177" s="39" t="s">
        <v>5409</v>
      </c>
    </row>
    <row r="178" spans="1:16" ht="12.75">
      <c r="A178" t="s">
        <v>49</v>
      </c>
      <c s="34" t="s">
        <v>135</v>
      </c>
      <c s="34" t="s">
        <v>5427</v>
      </c>
      <c s="35" t="s">
        <v>55</v>
      </c>
      <c s="6" t="s">
        <v>5428</v>
      </c>
      <c s="36" t="s">
        <v>108</v>
      </c>
      <c s="37">
        <v>2.7</v>
      </c>
      <c s="36">
        <v>0</v>
      </c>
      <c s="36">
        <f>ROUND(G178*H178,6)</f>
      </c>
      <c r="L178" s="38">
        <v>0</v>
      </c>
      <c s="32">
        <f>ROUND(ROUND(L178,2)*ROUND(G178,3),2)</f>
      </c>
      <c s="36" t="s">
        <v>5217</v>
      </c>
      <c>
        <f>(M178*21)/100</f>
      </c>
      <c t="s">
        <v>27</v>
      </c>
    </row>
    <row r="179" spans="1:5" ht="12.75">
      <c r="A179" s="35" t="s">
        <v>54</v>
      </c>
      <c r="E179" s="39" t="s">
        <v>5429</v>
      </c>
    </row>
    <row r="180" spans="1:5" ht="12.75">
      <c r="A180" s="35" t="s">
        <v>56</v>
      </c>
      <c r="E180" s="40" t="s">
        <v>5430</v>
      </c>
    </row>
    <row r="181" spans="1:5" ht="357">
      <c r="A181" t="s">
        <v>57</v>
      </c>
      <c r="E181" s="39" t="s">
        <v>5431</v>
      </c>
    </row>
    <row r="182" spans="1:16" ht="12.75">
      <c r="A182" t="s">
        <v>49</v>
      </c>
      <c s="34" t="s">
        <v>140</v>
      </c>
      <c s="34" t="s">
        <v>5432</v>
      </c>
      <c s="35" t="s">
        <v>55</v>
      </c>
      <c s="6" t="s">
        <v>5433</v>
      </c>
      <c s="36" t="s">
        <v>100</v>
      </c>
      <c s="37">
        <v>3.3</v>
      </c>
      <c s="36">
        <v>0</v>
      </c>
      <c s="36">
        <f>ROUND(G182*H182,6)</f>
      </c>
      <c r="L182" s="38">
        <v>0</v>
      </c>
      <c s="32">
        <f>ROUND(ROUND(L182,2)*ROUND(G182,3),2)</f>
      </c>
      <c s="36" t="s">
        <v>5217</v>
      </c>
      <c>
        <f>(M182*21)/100</f>
      </c>
      <c t="s">
        <v>27</v>
      </c>
    </row>
    <row r="183" spans="1:5" ht="12.75">
      <c r="A183" s="35" t="s">
        <v>54</v>
      </c>
      <c r="E183" s="39" t="s">
        <v>5434</v>
      </c>
    </row>
    <row r="184" spans="1:5" ht="12.75">
      <c r="A184" s="35" t="s">
        <v>56</v>
      </c>
      <c r="E184" s="40" t="s">
        <v>5435</v>
      </c>
    </row>
    <row r="185" spans="1:5" ht="89.25">
      <c r="A185" t="s">
        <v>57</v>
      </c>
      <c r="E185" s="39" t="s">
        <v>5436</v>
      </c>
    </row>
    <row r="186" spans="1:16" ht="12.75">
      <c r="A186" t="s">
        <v>49</v>
      </c>
      <c s="34" t="s">
        <v>145</v>
      </c>
      <c s="34" t="s">
        <v>5437</v>
      </c>
      <c s="35" t="s">
        <v>55</v>
      </c>
      <c s="6" t="s">
        <v>5438</v>
      </c>
      <c s="36" t="s">
        <v>100</v>
      </c>
      <c s="37">
        <v>15.3</v>
      </c>
      <c s="36">
        <v>0</v>
      </c>
      <c s="36">
        <f>ROUND(G186*H186,6)</f>
      </c>
      <c r="L186" s="38">
        <v>0</v>
      </c>
      <c s="32">
        <f>ROUND(ROUND(L186,2)*ROUND(G186,3),2)</f>
      </c>
      <c s="36" t="s">
        <v>5217</v>
      </c>
      <c>
        <f>(M186*21)/100</f>
      </c>
      <c t="s">
        <v>27</v>
      </c>
    </row>
    <row r="187" spans="1:5" ht="12.75">
      <c r="A187" s="35" t="s">
        <v>54</v>
      </c>
      <c r="E187" s="39" t="s">
        <v>5439</v>
      </c>
    </row>
    <row r="188" spans="1:5" ht="12.75">
      <c r="A188" s="35" t="s">
        <v>56</v>
      </c>
      <c r="E188" s="40" t="s">
        <v>5440</v>
      </c>
    </row>
    <row r="189" spans="1:5" ht="140.25">
      <c r="A189" t="s">
        <v>57</v>
      </c>
      <c r="E189" s="39" t="s">
        <v>5441</v>
      </c>
    </row>
    <row r="190" spans="1:13" ht="12.75">
      <c r="A190" t="s">
        <v>46</v>
      </c>
      <c r="C190" s="31" t="s">
        <v>110</v>
      </c>
      <c r="E190" s="33" t="s">
        <v>5442</v>
      </c>
      <c r="J190" s="32">
        <f>0</f>
      </c>
      <c s="32">
        <f>0</f>
      </c>
      <c s="32">
        <f>0+L191+L195+L199+L203+L207+L211+L215+L219</f>
      </c>
      <c s="32">
        <f>0+M191+M195+M199+M203+M207+M211+M215+M219</f>
      </c>
    </row>
    <row r="191" spans="1:16" ht="12.75">
      <c r="A191" t="s">
        <v>49</v>
      </c>
      <c s="34" t="s">
        <v>149</v>
      </c>
      <c s="34" t="s">
        <v>5443</v>
      </c>
      <c s="35" t="s">
        <v>55</v>
      </c>
      <c s="6" t="s">
        <v>5444</v>
      </c>
      <c s="36" t="s">
        <v>104</v>
      </c>
      <c s="37">
        <v>11.5</v>
      </c>
      <c s="36">
        <v>0</v>
      </c>
      <c s="36">
        <f>ROUND(G191*H191,6)</f>
      </c>
      <c r="L191" s="38">
        <v>0</v>
      </c>
      <c s="32">
        <f>ROUND(ROUND(L191,2)*ROUND(G191,3),2)</f>
      </c>
      <c s="36" t="s">
        <v>5217</v>
      </c>
      <c>
        <f>(M191*21)/100</f>
      </c>
      <c t="s">
        <v>27</v>
      </c>
    </row>
    <row r="192" spans="1:5" ht="12.75">
      <c r="A192" s="35" t="s">
        <v>54</v>
      </c>
      <c r="E192" s="39" t="s">
        <v>5445</v>
      </c>
    </row>
    <row r="193" spans="1:5" ht="12.75">
      <c r="A193" s="35" t="s">
        <v>56</v>
      </c>
      <c r="E193" s="40" t="s">
        <v>5446</v>
      </c>
    </row>
    <row r="194" spans="1:5" ht="191.25">
      <c r="A194" t="s">
        <v>57</v>
      </c>
      <c r="E194" s="39" t="s">
        <v>5447</v>
      </c>
    </row>
    <row r="195" spans="1:16" ht="12.75">
      <c r="A195" t="s">
        <v>49</v>
      </c>
      <c s="34" t="s">
        <v>153</v>
      </c>
      <c s="34" t="s">
        <v>5448</v>
      </c>
      <c s="35" t="s">
        <v>55</v>
      </c>
      <c s="6" t="s">
        <v>5449</v>
      </c>
      <c s="36" t="s">
        <v>104</v>
      </c>
      <c s="37">
        <v>24</v>
      </c>
      <c s="36">
        <v>0</v>
      </c>
      <c s="36">
        <f>ROUND(G195*H195,6)</f>
      </c>
      <c r="L195" s="38">
        <v>0</v>
      </c>
      <c s="32">
        <f>ROUND(ROUND(L195,2)*ROUND(G195,3),2)</f>
      </c>
      <c s="36" t="s">
        <v>5217</v>
      </c>
      <c>
        <f>(M195*21)/100</f>
      </c>
      <c t="s">
        <v>27</v>
      </c>
    </row>
    <row r="196" spans="1:5" ht="12.75">
      <c r="A196" s="35" t="s">
        <v>54</v>
      </c>
      <c r="E196" s="39" t="s">
        <v>5450</v>
      </c>
    </row>
    <row r="197" spans="1:5" ht="12.75">
      <c r="A197" s="35" t="s">
        <v>56</v>
      </c>
      <c r="E197" s="40" t="s">
        <v>5451</v>
      </c>
    </row>
    <row r="198" spans="1:5" ht="204">
      <c r="A198" t="s">
        <v>57</v>
      </c>
      <c r="E198" s="39" t="s">
        <v>5452</v>
      </c>
    </row>
    <row r="199" spans="1:16" ht="12.75">
      <c r="A199" t="s">
        <v>49</v>
      </c>
      <c s="34" t="s">
        <v>157</v>
      </c>
      <c s="34" t="s">
        <v>5453</v>
      </c>
      <c s="35" t="s">
        <v>55</v>
      </c>
      <c s="6" t="s">
        <v>5454</v>
      </c>
      <c s="36" t="s">
        <v>104</v>
      </c>
      <c s="37">
        <v>8.2</v>
      </c>
      <c s="36">
        <v>0</v>
      </c>
      <c s="36">
        <f>ROUND(G199*H199,6)</f>
      </c>
      <c r="L199" s="38">
        <v>0</v>
      </c>
      <c s="32">
        <f>ROUND(ROUND(L199,2)*ROUND(G199,3),2)</f>
      </c>
      <c s="36" t="s">
        <v>5217</v>
      </c>
      <c>
        <f>(M199*21)/100</f>
      </c>
      <c t="s">
        <v>27</v>
      </c>
    </row>
    <row r="200" spans="1:5" ht="12.75">
      <c r="A200" s="35" t="s">
        <v>54</v>
      </c>
      <c r="E200" s="39" t="s">
        <v>5455</v>
      </c>
    </row>
    <row r="201" spans="1:5" ht="12.75">
      <c r="A201" s="35" t="s">
        <v>56</v>
      </c>
      <c r="E201" s="40" t="s">
        <v>5456</v>
      </c>
    </row>
    <row r="202" spans="1:5" ht="204">
      <c r="A202" t="s">
        <v>57</v>
      </c>
      <c r="E202" s="39" t="s">
        <v>5452</v>
      </c>
    </row>
    <row r="203" spans="1:16" ht="12.75">
      <c r="A203" t="s">
        <v>49</v>
      </c>
      <c s="34" t="s">
        <v>161</v>
      </c>
      <c s="34" t="s">
        <v>5457</v>
      </c>
      <c s="35" t="s">
        <v>55</v>
      </c>
      <c s="6" t="s">
        <v>5458</v>
      </c>
      <c s="36" t="s">
        <v>52</v>
      </c>
      <c s="37">
        <v>6</v>
      </c>
      <c s="36">
        <v>0</v>
      </c>
      <c s="36">
        <f>ROUND(G203*H203,6)</f>
      </c>
      <c r="L203" s="38">
        <v>0</v>
      </c>
      <c s="32">
        <f>ROUND(ROUND(L203,2)*ROUND(G203,3),2)</f>
      </c>
      <c s="36" t="s">
        <v>5217</v>
      </c>
      <c>
        <f>(M203*21)/100</f>
      </c>
      <c t="s">
        <v>27</v>
      </c>
    </row>
    <row r="204" spans="1:5" ht="12.75">
      <c r="A204" s="35" t="s">
        <v>54</v>
      </c>
      <c r="E204" s="39" t="s">
        <v>5459</v>
      </c>
    </row>
    <row r="205" spans="1:5" ht="12.75">
      <c r="A205" s="35" t="s">
        <v>56</v>
      </c>
      <c r="E205" s="40" t="s">
        <v>5460</v>
      </c>
    </row>
    <row r="206" spans="1:5" ht="165.75">
      <c r="A206" t="s">
        <v>57</v>
      </c>
      <c r="E206" s="39" t="s">
        <v>5461</v>
      </c>
    </row>
    <row r="207" spans="1:16" ht="12.75">
      <c r="A207" t="s">
        <v>49</v>
      </c>
      <c s="34" t="s">
        <v>165</v>
      </c>
      <c s="34" t="s">
        <v>5462</v>
      </c>
      <c s="35" t="s">
        <v>55</v>
      </c>
      <c s="6" t="s">
        <v>5463</v>
      </c>
      <c s="36" t="s">
        <v>52</v>
      </c>
      <c s="37">
        <v>1</v>
      </c>
      <c s="36">
        <v>0</v>
      </c>
      <c s="36">
        <f>ROUND(G207*H207,6)</f>
      </c>
      <c r="L207" s="38">
        <v>0</v>
      </c>
      <c s="32">
        <f>ROUND(ROUND(L207,2)*ROUND(G207,3),2)</f>
      </c>
      <c s="36" t="s">
        <v>5217</v>
      </c>
      <c>
        <f>(M207*21)/100</f>
      </c>
      <c t="s">
        <v>27</v>
      </c>
    </row>
    <row r="208" spans="1:5" ht="12.75">
      <c r="A208" s="35" t="s">
        <v>54</v>
      </c>
      <c r="E208" s="39" t="s">
        <v>5464</v>
      </c>
    </row>
    <row r="209" spans="1:5" ht="12.75">
      <c r="A209" s="35" t="s">
        <v>56</v>
      </c>
      <c r="E209" s="40" t="s">
        <v>55</v>
      </c>
    </row>
    <row r="210" spans="1:5" ht="127.5">
      <c r="A210" t="s">
        <v>57</v>
      </c>
      <c r="E210" s="39" t="s">
        <v>5465</v>
      </c>
    </row>
    <row r="211" spans="1:16" ht="12.75">
      <c r="A211" t="s">
        <v>49</v>
      </c>
      <c s="34" t="s">
        <v>168</v>
      </c>
      <c s="34" t="s">
        <v>5466</v>
      </c>
      <c s="35" t="s">
        <v>55</v>
      </c>
      <c s="6" t="s">
        <v>5467</v>
      </c>
      <c s="36" t="s">
        <v>52</v>
      </c>
      <c s="37">
        <v>11</v>
      </c>
      <c s="36">
        <v>0</v>
      </c>
      <c s="36">
        <f>ROUND(G211*H211,6)</f>
      </c>
      <c r="L211" s="38">
        <v>0</v>
      </c>
      <c s="32">
        <f>ROUND(ROUND(L211,2)*ROUND(G211,3),2)</f>
      </c>
      <c s="36" t="s">
        <v>5217</v>
      </c>
      <c>
        <f>(M211*21)/100</f>
      </c>
      <c t="s">
        <v>27</v>
      </c>
    </row>
    <row r="212" spans="1:5" ht="12.75">
      <c r="A212" s="35" t="s">
        <v>54</v>
      </c>
      <c r="E212" s="39" t="s">
        <v>5468</v>
      </c>
    </row>
    <row r="213" spans="1:5" ht="12.75">
      <c r="A213" s="35" t="s">
        <v>56</v>
      </c>
      <c r="E213" s="40" t="s">
        <v>55</v>
      </c>
    </row>
    <row r="214" spans="1:5" ht="127.5">
      <c r="A214" t="s">
        <v>57</v>
      </c>
      <c r="E214" s="39" t="s">
        <v>5465</v>
      </c>
    </row>
    <row r="215" spans="1:16" ht="12.75">
      <c r="A215" t="s">
        <v>49</v>
      </c>
      <c s="34" t="s">
        <v>171</v>
      </c>
      <c s="34" t="s">
        <v>5469</v>
      </c>
      <c s="35" t="s">
        <v>55</v>
      </c>
      <c s="6" t="s">
        <v>5470</v>
      </c>
      <c s="36" t="s">
        <v>100</v>
      </c>
      <c s="37">
        <v>121</v>
      </c>
      <c s="36">
        <v>0</v>
      </c>
      <c s="36">
        <f>ROUND(G215*H215,6)</f>
      </c>
      <c r="L215" s="38">
        <v>0</v>
      </c>
      <c s="32">
        <f>ROUND(ROUND(L215,2)*ROUND(G215,3),2)</f>
      </c>
      <c s="36" t="s">
        <v>5217</v>
      </c>
      <c>
        <f>(M215*21)/100</f>
      </c>
      <c t="s">
        <v>27</v>
      </c>
    </row>
    <row r="216" spans="1:5" ht="12.75">
      <c r="A216" s="35" t="s">
        <v>54</v>
      </c>
      <c r="E216" s="39" t="s">
        <v>5471</v>
      </c>
    </row>
    <row r="217" spans="1:5" ht="12.75">
      <c r="A217" s="35" t="s">
        <v>56</v>
      </c>
      <c r="E217" s="40" t="s">
        <v>5472</v>
      </c>
    </row>
    <row r="218" spans="1:5" ht="38.25">
      <c r="A218" t="s">
        <v>57</v>
      </c>
      <c r="E218" s="39" t="s">
        <v>5473</v>
      </c>
    </row>
    <row r="219" spans="1:16" ht="12.75">
      <c r="A219" t="s">
        <v>49</v>
      </c>
      <c s="34" t="s">
        <v>174</v>
      </c>
      <c s="34" t="s">
        <v>5474</v>
      </c>
      <c s="35" t="s">
        <v>55</v>
      </c>
      <c s="6" t="s">
        <v>5475</v>
      </c>
      <c s="36" t="s">
        <v>100</v>
      </c>
      <c s="37">
        <v>922</v>
      </c>
      <c s="36">
        <v>0</v>
      </c>
      <c s="36">
        <f>ROUND(G219*H219,6)</f>
      </c>
      <c r="L219" s="38">
        <v>0</v>
      </c>
      <c s="32">
        <f>ROUND(ROUND(L219,2)*ROUND(G219,3),2)</f>
      </c>
      <c s="36" t="s">
        <v>5217</v>
      </c>
      <c>
        <f>(M219*21)/100</f>
      </c>
      <c t="s">
        <v>27</v>
      </c>
    </row>
    <row r="220" spans="1:5" ht="12.75">
      <c r="A220" s="35" t="s">
        <v>54</v>
      </c>
      <c r="E220" s="39" t="s">
        <v>5476</v>
      </c>
    </row>
    <row r="221" spans="1:5" ht="12.75">
      <c r="A221" s="35" t="s">
        <v>56</v>
      </c>
      <c r="E221" s="40" t="s">
        <v>5477</v>
      </c>
    </row>
    <row r="222" spans="1:5" ht="38.25">
      <c r="A222" t="s">
        <v>57</v>
      </c>
      <c r="E222" s="39" t="s">
        <v>5478</v>
      </c>
    </row>
    <row r="223" spans="1:13" ht="12.75">
      <c r="A223" t="s">
        <v>46</v>
      </c>
      <c r="C223" s="31" t="s">
        <v>119</v>
      </c>
      <c r="E223" s="33" t="s">
        <v>5288</v>
      </c>
      <c r="J223" s="32">
        <f>0</f>
      </c>
      <c s="32">
        <f>0</f>
      </c>
      <c s="32">
        <f>0+L224+L228+L232+L236</f>
      </c>
      <c s="32">
        <f>0+M224+M228+M232+M236</f>
      </c>
    </row>
    <row r="224" spans="1:16" ht="12.75">
      <c r="A224" t="s">
        <v>49</v>
      </c>
      <c s="34" t="s">
        <v>286</v>
      </c>
      <c s="34" t="s">
        <v>5479</v>
      </c>
      <c s="35" t="s">
        <v>55</v>
      </c>
      <c s="6" t="s">
        <v>5480</v>
      </c>
      <c s="36" t="s">
        <v>108</v>
      </c>
      <c s="37">
        <v>0.64</v>
      </c>
      <c s="36">
        <v>0</v>
      </c>
      <c s="36">
        <f>ROUND(G224*H224,6)</f>
      </c>
      <c r="L224" s="38">
        <v>0</v>
      </c>
      <c s="32">
        <f>ROUND(ROUND(L224,2)*ROUND(G224,3),2)</f>
      </c>
      <c s="36" t="s">
        <v>5217</v>
      </c>
      <c>
        <f>(M224*21)/100</f>
      </c>
      <c t="s">
        <v>27</v>
      </c>
    </row>
    <row r="225" spans="1:5" ht="12.75">
      <c r="A225" s="35" t="s">
        <v>54</v>
      </c>
      <c r="E225" s="39" t="s">
        <v>5481</v>
      </c>
    </row>
    <row r="226" spans="1:5" ht="12.75">
      <c r="A226" s="35" t="s">
        <v>56</v>
      </c>
      <c r="E226" s="40" t="s">
        <v>5482</v>
      </c>
    </row>
    <row r="227" spans="1:5" ht="76.5">
      <c r="A227" t="s">
        <v>57</v>
      </c>
      <c r="E227" s="39" t="s">
        <v>4889</v>
      </c>
    </row>
    <row r="228" spans="1:16" ht="12.75">
      <c r="A228" t="s">
        <v>49</v>
      </c>
      <c s="34" t="s">
        <v>290</v>
      </c>
      <c s="34" t="s">
        <v>5483</v>
      </c>
      <c s="35" t="s">
        <v>55</v>
      </c>
      <c s="6" t="s">
        <v>5484</v>
      </c>
      <c s="36" t="s">
        <v>52</v>
      </c>
      <c s="37">
        <v>2</v>
      </c>
      <c s="36">
        <v>0</v>
      </c>
      <c s="36">
        <f>ROUND(G228*H228,6)</f>
      </c>
      <c r="L228" s="38">
        <v>0</v>
      </c>
      <c s="32">
        <f>ROUND(ROUND(L228,2)*ROUND(G228,3),2)</f>
      </c>
      <c s="36" t="s">
        <v>5217</v>
      </c>
      <c>
        <f>(M228*21)/100</f>
      </c>
      <c t="s">
        <v>27</v>
      </c>
    </row>
    <row r="229" spans="1:5" ht="12.75">
      <c r="A229" s="35" t="s">
        <v>54</v>
      </c>
      <c r="E229" s="39" t="s">
        <v>5485</v>
      </c>
    </row>
    <row r="230" spans="1:5" ht="12.75">
      <c r="A230" s="35" t="s">
        <v>56</v>
      </c>
      <c r="E230" s="40" t="s">
        <v>5486</v>
      </c>
    </row>
    <row r="231" spans="1:5" ht="76.5">
      <c r="A231" t="s">
        <v>57</v>
      </c>
      <c r="E231" s="39" t="s">
        <v>5487</v>
      </c>
    </row>
    <row r="232" spans="1:16" ht="12.75">
      <c r="A232" t="s">
        <v>49</v>
      </c>
      <c s="34" t="s">
        <v>294</v>
      </c>
      <c s="34" t="s">
        <v>5488</v>
      </c>
      <c s="35" t="s">
        <v>55</v>
      </c>
      <c s="6" t="s">
        <v>5489</v>
      </c>
      <c s="36" t="s">
        <v>100</v>
      </c>
      <c s="37">
        <v>76.5</v>
      </c>
      <c s="36">
        <v>0</v>
      </c>
      <c s="36">
        <f>ROUND(G232*H232,6)</f>
      </c>
      <c r="L232" s="38">
        <v>0</v>
      </c>
      <c s="32">
        <f>ROUND(ROUND(L232,2)*ROUND(G232,3),2)</f>
      </c>
      <c s="36" t="s">
        <v>5217</v>
      </c>
      <c>
        <f>(M232*21)/100</f>
      </c>
      <c t="s">
        <v>27</v>
      </c>
    </row>
    <row r="233" spans="1:5" ht="12.75">
      <c r="A233" s="35" t="s">
        <v>54</v>
      </c>
      <c r="E233" s="39" t="s">
        <v>5490</v>
      </c>
    </row>
    <row r="234" spans="1:5" ht="12.75">
      <c r="A234" s="35" t="s">
        <v>56</v>
      </c>
      <c r="E234" s="40" t="s">
        <v>5491</v>
      </c>
    </row>
    <row r="235" spans="1:5" ht="76.5">
      <c r="A235" t="s">
        <v>57</v>
      </c>
      <c r="E235" s="39" t="s">
        <v>5492</v>
      </c>
    </row>
    <row r="236" spans="1:16" ht="12.75">
      <c r="A236" t="s">
        <v>49</v>
      </c>
      <c s="34" t="s">
        <v>300</v>
      </c>
      <c s="34" t="s">
        <v>5493</v>
      </c>
      <c s="35" t="s">
        <v>55</v>
      </c>
      <c s="6" t="s">
        <v>5494</v>
      </c>
      <c s="36" t="s">
        <v>108</v>
      </c>
      <c s="37">
        <v>0.67</v>
      </c>
      <c s="36">
        <v>0</v>
      </c>
      <c s="36">
        <f>ROUND(G236*H236,6)</f>
      </c>
      <c r="L236" s="38">
        <v>0</v>
      </c>
      <c s="32">
        <f>ROUND(ROUND(L236,2)*ROUND(G236,3),2)</f>
      </c>
      <c s="36" t="s">
        <v>53</v>
      </c>
      <c>
        <f>(M236*21)/100</f>
      </c>
      <c t="s">
        <v>27</v>
      </c>
    </row>
    <row r="237" spans="1:5" ht="12.75">
      <c r="A237" s="35" t="s">
        <v>54</v>
      </c>
      <c r="E237" s="39" t="s">
        <v>5495</v>
      </c>
    </row>
    <row r="238" spans="1:5" ht="12.75">
      <c r="A238" s="35" t="s">
        <v>56</v>
      </c>
      <c r="E238" s="40" t="s">
        <v>5496</v>
      </c>
    </row>
    <row r="239" spans="1:5" ht="216.75">
      <c r="A239" t="s">
        <v>57</v>
      </c>
      <c r="E239" s="39" t="s">
        <v>5497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0.xml><?xml version="1.0" encoding="utf-8"?>
<worksheet xmlns="http://schemas.openxmlformats.org/spreadsheetml/2006/main" xmlns:r="http://schemas.openxmlformats.org/officeDocument/2006/relationships">
  <dimension ref="A1:T23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5346</v>
      </c>
      <c s="41">
        <f>Rekapitulace!C128</f>
      </c>
      <c s="20" t="s">
        <v>0</v>
      </c>
      <c t="s">
        <v>23</v>
      </c>
      <c t="s">
        <v>27</v>
      </c>
    </row>
    <row r="4" spans="1:16" ht="32" customHeight="1">
      <c r="A4" s="24" t="s">
        <v>20</v>
      </c>
      <c s="25" t="s">
        <v>28</v>
      </c>
      <c s="27" t="s">
        <v>5346</v>
      </c>
      <c r="E4" s="26" t="s">
        <v>5347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COUNTIFS(L8:L233,"=0",A8:A233,"P")+COUNTIFS(L8:L233,"",A8:A233,"P")+SUM(Q8:Q233)</f>
      </c>
    </row>
    <row r="8" spans="1:13" ht="12.75">
      <c r="A8" t="s">
        <v>44</v>
      </c>
      <c r="C8" s="28" t="s">
        <v>5500</v>
      </c>
      <c r="E8" s="30" t="s">
        <v>5499</v>
      </c>
      <c r="J8" s="29">
        <f>0+J9+J34+J43+J128+J141+J146+J191+J212</f>
      </c>
      <c s="29">
        <f>0+K9+K34+K43+K128+K141+K146+K191+K212</f>
      </c>
      <c s="29">
        <f>0+L9+L34+L43+L128+L141+L146+L191+L212</f>
      </c>
      <c s="29">
        <f>0+M9+M34+M43+M128+M141+M146+M191+M212</f>
      </c>
    </row>
    <row r="9" spans="1:13" ht="12.75">
      <c r="A9" t="s">
        <v>46</v>
      </c>
      <c r="C9" s="31" t="s">
        <v>620</v>
      </c>
      <c r="E9" s="33" t="s">
        <v>5213</v>
      </c>
      <c r="J9" s="32">
        <f>0</f>
      </c>
      <c s="32">
        <f>0</f>
      </c>
      <c s="32">
        <f>0+L10+L14+L18+L22+L26+L30</f>
      </c>
      <c s="32">
        <f>0+M10+M14+M18+M22+M26+M30</f>
      </c>
    </row>
    <row r="10" spans="1:16" ht="25.5">
      <c r="A10" t="s">
        <v>49</v>
      </c>
      <c s="34" t="s">
        <v>47</v>
      </c>
      <c s="34" t="s">
        <v>571</v>
      </c>
      <c s="35" t="s">
        <v>572</v>
      </c>
      <c s="6" t="s">
        <v>573</v>
      </c>
      <c s="36" t="s">
        <v>554</v>
      </c>
      <c s="37">
        <v>34.4</v>
      </c>
      <c s="36">
        <v>0</v>
      </c>
      <c s="36">
        <f>ROUND(G10*H10,6)</f>
      </c>
      <c r="L10" s="38">
        <v>0</v>
      </c>
      <c s="32">
        <f>ROUND(ROUND(L10,2)*ROUND(G10,3),2)</f>
      </c>
      <c s="36" t="s">
        <v>53</v>
      </c>
      <c>
        <f>(M10*21)/100</f>
      </c>
      <c t="s">
        <v>27</v>
      </c>
    </row>
    <row r="11" spans="1:5" ht="12.75">
      <c r="A11" s="35" t="s">
        <v>54</v>
      </c>
      <c r="E11" s="39" t="s">
        <v>569</v>
      </c>
    </row>
    <row r="12" spans="1:5" ht="25.5">
      <c r="A12" s="35" t="s">
        <v>56</v>
      </c>
      <c r="E12" s="40" t="s">
        <v>5501</v>
      </c>
    </row>
    <row r="13" spans="1:5" ht="165.75">
      <c r="A13" t="s">
        <v>57</v>
      </c>
      <c r="E13" s="39" t="s">
        <v>556</v>
      </c>
    </row>
    <row r="14" spans="1:16" ht="25.5">
      <c r="A14" t="s">
        <v>49</v>
      </c>
      <c s="34" t="s">
        <v>27</v>
      </c>
      <c s="34" t="s">
        <v>2790</v>
      </c>
      <c s="35" t="s">
        <v>2791</v>
      </c>
      <c s="6" t="s">
        <v>2792</v>
      </c>
      <c s="36" t="s">
        <v>554</v>
      </c>
      <c s="37">
        <v>4.3</v>
      </c>
      <c s="36">
        <v>0</v>
      </c>
      <c s="36">
        <f>ROUND(G14*H14,6)</f>
      </c>
      <c r="L14" s="38">
        <v>0</v>
      </c>
      <c s="32">
        <f>ROUND(ROUND(L14,2)*ROUND(G14,3),2)</f>
      </c>
      <c s="36" t="s">
        <v>53</v>
      </c>
      <c>
        <f>(M14*21)/100</f>
      </c>
      <c t="s">
        <v>27</v>
      </c>
    </row>
    <row r="15" spans="1:5" ht="12.75">
      <c r="A15" s="35" t="s">
        <v>54</v>
      </c>
      <c r="E15" s="39" t="s">
        <v>569</v>
      </c>
    </row>
    <row r="16" spans="1:5" ht="12.75">
      <c r="A16" s="35" t="s">
        <v>56</v>
      </c>
      <c r="E16" s="40" t="s">
        <v>5502</v>
      </c>
    </row>
    <row r="17" spans="1:5" ht="140.25">
      <c r="A17" t="s">
        <v>57</v>
      </c>
      <c r="E17" s="39" t="s">
        <v>2793</v>
      </c>
    </row>
    <row r="18" spans="1:16" ht="25.5">
      <c r="A18" t="s">
        <v>49</v>
      </c>
      <c s="34" t="s">
        <v>26</v>
      </c>
      <c s="34" t="s">
        <v>551</v>
      </c>
      <c s="35" t="s">
        <v>552</v>
      </c>
      <c s="6" t="s">
        <v>553</v>
      </c>
      <c s="36" t="s">
        <v>554</v>
      </c>
      <c s="37">
        <v>8</v>
      </c>
      <c s="36">
        <v>0</v>
      </c>
      <c s="36">
        <f>ROUND(G18*H18,6)</f>
      </c>
      <c r="L18" s="38">
        <v>0</v>
      </c>
      <c s="32">
        <f>ROUND(ROUND(L18,2)*ROUND(G18,3),2)</f>
      </c>
      <c s="36" t="s">
        <v>53</v>
      </c>
      <c>
        <f>(M18*21)/100</f>
      </c>
      <c t="s">
        <v>27</v>
      </c>
    </row>
    <row r="19" spans="1:5" ht="12.75">
      <c r="A19" s="35" t="s">
        <v>54</v>
      </c>
      <c r="E19" s="39" t="s">
        <v>569</v>
      </c>
    </row>
    <row r="20" spans="1:5" ht="12.75">
      <c r="A20" s="35" t="s">
        <v>56</v>
      </c>
      <c r="E20" s="40" t="s">
        <v>5503</v>
      </c>
    </row>
    <row r="21" spans="1:5" ht="165.75">
      <c r="A21" t="s">
        <v>57</v>
      </c>
      <c r="E21" s="39" t="s">
        <v>556</v>
      </c>
    </row>
    <row r="22" spans="1:16" ht="25.5">
      <c r="A22" t="s">
        <v>49</v>
      </c>
      <c s="34" t="s">
        <v>65</v>
      </c>
      <c s="34" t="s">
        <v>562</v>
      </c>
      <c s="35" t="s">
        <v>563</v>
      </c>
      <c s="6" t="s">
        <v>564</v>
      </c>
      <c s="36" t="s">
        <v>554</v>
      </c>
      <c s="37">
        <v>0.98</v>
      </c>
      <c s="36">
        <v>0</v>
      </c>
      <c s="36">
        <f>ROUND(G22*H22,6)</f>
      </c>
      <c r="L22" s="38">
        <v>0</v>
      </c>
      <c s="32">
        <f>ROUND(ROUND(L22,2)*ROUND(G22,3),2)</f>
      </c>
      <c s="36" t="s">
        <v>53</v>
      </c>
      <c>
        <f>(M22*21)/100</f>
      </c>
      <c t="s">
        <v>27</v>
      </c>
    </row>
    <row r="23" spans="1:5" ht="12.75">
      <c r="A23" s="35" t="s">
        <v>54</v>
      </c>
      <c r="E23" s="39" t="s">
        <v>569</v>
      </c>
    </row>
    <row r="24" spans="1:5" ht="25.5">
      <c r="A24" s="35" t="s">
        <v>56</v>
      </c>
      <c r="E24" s="40" t="s">
        <v>5504</v>
      </c>
    </row>
    <row r="25" spans="1:5" ht="140.25">
      <c r="A25" t="s">
        <v>57</v>
      </c>
      <c r="E25" s="39" t="s">
        <v>2793</v>
      </c>
    </row>
    <row r="26" spans="1:16" ht="25.5">
      <c r="A26" t="s">
        <v>49</v>
      </c>
      <c s="34" t="s">
        <v>70</v>
      </c>
      <c s="34" t="s">
        <v>2797</v>
      </c>
      <c s="35" t="s">
        <v>2798</v>
      </c>
      <c s="6" t="s">
        <v>5505</v>
      </c>
      <c s="36" t="s">
        <v>554</v>
      </c>
      <c s="37">
        <v>4</v>
      </c>
      <c s="36">
        <v>0</v>
      </c>
      <c s="36">
        <f>ROUND(G26*H26,6)</f>
      </c>
      <c r="L26" s="38">
        <v>0</v>
      </c>
      <c s="32">
        <f>ROUND(ROUND(L26,2)*ROUND(G26,3),2)</f>
      </c>
      <c s="36" t="s">
        <v>53</v>
      </c>
      <c>
        <f>(M26*21)/100</f>
      </c>
      <c t="s">
        <v>27</v>
      </c>
    </row>
    <row r="27" spans="1:5" ht="12.75">
      <c r="A27" s="35" t="s">
        <v>54</v>
      </c>
      <c r="E27" s="39" t="s">
        <v>569</v>
      </c>
    </row>
    <row r="28" spans="1:5" ht="12.75">
      <c r="A28" s="35" t="s">
        <v>56</v>
      </c>
      <c r="E28" s="40" t="s">
        <v>5506</v>
      </c>
    </row>
    <row r="29" spans="1:5" ht="140.25">
      <c r="A29" t="s">
        <v>57</v>
      </c>
      <c r="E29" s="39" t="s">
        <v>2793</v>
      </c>
    </row>
    <row r="30" spans="1:16" ht="25.5">
      <c r="A30" t="s">
        <v>49</v>
      </c>
      <c s="34" t="s">
        <v>75</v>
      </c>
      <c s="34" t="s">
        <v>2794</v>
      </c>
      <c s="35" t="s">
        <v>2795</v>
      </c>
      <c s="6" t="s">
        <v>2796</v>
      </c>
      <c s="36" t="s">
        <v>554</v>
      </c>
      <c s="37">
        <v>0.3</v>
      </c>
      <c s="36">
        <v>0</v>
      </c>
      <c s="36">
        <f>ROUND(G30*H30,6)</f>
      </c>
      <c r="L30" s="38">
        <v>0</v>
      </c>
      <c s="32">
        <f>ROUND(ROUND(L30,2)*ROUND(G30,3),2)</f>
      </c>
      <c s="36" t="s">
        <v>53</v>
      </c>
      <c>
        <f>(M30*21)/100</f>
      </c>
      <c t="s">
        <v>27</v>
      </c>
    </row>
    <row r="31" spans="1:5" ht="12.75">
      <c r="A31" s="35" t="s">
        <v>54</v>
      </c>
      <c r="E31" s="39" t="s">
        <v>569</v>
      </c>
    </row>
    <row r="32" spans="1:5" ht="12.75">
      <c r="A32" s="35" t="s">
        <v>56</v>
      </c>
      <c r="E32" s="40" t="s">
        <v>5507</v>
      </c>
    </row>
    <row r="33" spans="1:5" ht="165.75">
      <c r="A33" t="s">
        <v>57</v>
      </c>
      <c r="E33" s="39" t="s">
        <v>556</v>
      </c>
    </row>
    <row r="34" spans="1:13" ht="12.75">
      <c r="A34" t="s">
        <v>46</v>
      </c>
      <c r="C34" s="31" t="s">
        <v>47</v>
      </c>
      <c r="E34" s="33" t="s">
        <v>5216</v>
      </c>
      <c r="J34" s="32">
        <f>0</f>
      </c>
      <c s="32">
        <f>0</f>
      </c>
      <c s="32">
        <f>0+L35+L39</f>
      </c>
      <c s="32">
        <f>0+M35+M39</f>
      </c>
    </row>
    <row r="35" spans="1:16" ht="12.75">
      <c r="A35" t="s">
        <v>49</v>
      </c>
      <c s="34" t="s">
        <v>110</v>
      </c>
      <c s="34" t="s">
        <v>5508</v>
      </c>
      <c s="35" t="s">
        <v>55</v>
      </c>
      <c s="6" t="s">
        <v>5509</v>
      </c>
      <c s="36" t="s">
        <v>108</v>
      </c>
      <c s="37">
        <v>17.2</v>
      </c>
      <c s="36">
        <v>0</v>
      </c>
      <c s="36">
        <f>ROUND(G35*H35,6)</f>
      </c>
      <c r="L35" s="38">
        <v>0</v>
      </c>
      <c s="32">
        <f>ROUND(ROUND(L35,2)*ROUND(G35,3),2)</f>
      </c>
      <c s="36" t="s">
        <v>5217</v>
      </c>
      <c>
        <f>(M35*21)/100</f>
      </c>
      <c t="s">
        <v>27</v>
      </c>
    </row>
    <row r="36" spans="1:5" ht="12.75">
      <c r="A36" s="35" t="s">
        <v>54</v>
      </c>
      <c r="E36" s="39" t="s">
        <v>5510</v>
      </c>
    </row>
    <row r="37" spans="1:5" ht="38.25">
      <c r="A37" s="35" t="s">
        <v>56</v>
      </c>
      <c r="E37" s="40" t="s">
        <v>5511</v>
      </c>
    </row>
    <row r="38" spans="1:5" ht="357">
      <c r="A38" t="s">
        <v>57</v>
      </c>
      <c r="E38" s="39" t="s">
        <v>5512</v>
      </c>
    </row>
    <row r="39" spans="1:16" ht="12.75">
      <c r="A39" t="s">
        <v>49</v>
      </c>
      <c s="34" t="s">
        <v>114</v>
      </c>
      <c s="34" t="s">
        <v>3153</v>
      </c>
      <c s="35" t="s">
        <v>55</v>
      </c>
      <c s="6" t="s">
        <v>137</v>
      </c>
      <c s="36" t="s">
        <v>108</v>
      </c>
      <c s="37">
        <v>13.61</v>
      </c>
      <c s="36">
        <v>0</v>
      </c>
      <c s="36">
        <f>ROUND(G39*H39,6)</f>
      </c>
      <c r="L39" s="38">
        <v>0</v>
      </c>
      <c s="32">
        <f>ROUND(ROUND(L39,2)*ROUND(G39,3),2)</f>
      </c>
      <c s="36" t="s">
        <v>5217</v>
      </c>
      <c>
        <f>(M39*21)/100</f>
      </c>
      <c t="s">
        <v>27</v>
      </c>
    </row>
    <row r="40" spans="1:5" ht="12.75">
      <c r="A40" s="35" t="s">
        <v>54</v>
      </c>
      <c r="E40" s="39" t="s">
        <v>5513</v>
      </c>
    </row>
    <row r="41" spans="1:5" ht="38.25">
      <c r="A41" s="35" t="s">
        <v>56</v>
      </c>
      <c r="E41" s="40" t="s">
        <v>5514</v>
      </c>
    </row>
    <row r="42" spans="1:5" ht="229.5">
      <c r="A42" t="s">
        <v>57</v>
      </c>
      <c r="E42" s="39" t="s">
        <v>5229</v>
      </c>
    </row>
    <row r="43" spans="1:13" ht="12.75">
      <c r="A43" t="s">
        <v>46</v>
      </c>
      <c r="C43" s="31" t="s">
        <v>168</v>
      </c>
      <c r="E43" s="33" t="s">
        <v>5515</v>
      </c>
      <c r="J43" s="32">
        <f>0</f>
      </c>
      <c s="32">
        <f>0</f>
      </c>
      <c s="32">
        <f>0+L44+L48+L52+L56+L60+L64+L68+L72+L76+L80+L84+L88+L92+L96+L100+L104+L108+L112+L116+L120+L124</f>
      </c>
      <c s="32">
        <f>0+M44+M48+M52+M56+M60+M64+M68+M72+M76+M80+M84+M88+M92+M96+M100+M104+M108+M112+M116+M120+M124</f>
      </c>
    </row>
    <row r="44" spans="1:16" ht="12.75">
      <c r="A44" t="s">
        <v>49</v>
      </c>
      <c s="34" t="s">
        <v>271</v>
      </c>
      <c s="34" t="s">
        <v>626</v>
      </c>
      <c s="35" t="s">
        <v>47</v>
      </c>
      <c s="6" t="s">
        <v>627</v>
      </c>
      <c s="36" t="s">
        <v>104</v>
      </c>
      <c s="37">
        <v>150</v>
      </c>
      <c s="36">
        <v>0</v>
      </c>
      <c s="36">
        <f>ROUND(G44*H44,6)</f>
      </c>
      <c r="L44" s="38">
        <v>0</v>
      </c>
      <c s="32">
        <f>ROUND(ROUND(L44,2)*ROUND(G44,3),2)</f>
      </c>
      <c s="36" t="s">
        <v>53</v>
      </c>
      <c>
        <f>(M44*21)/100</f>
      </c>
      <c t="s">
        <v>27</v>
      </c>
    </row>
    <row r="45" spans="1:5" ht="12.75">
      <c r="A45" s="35" t="s">
        <v>54</v>
      </c>
      <c r="E45" s="39" t="s">
        <v>55</v>
      </c>
    </row>
    <row r="46" spans="1:5" ht="12.75">
      <c r="A46" s="35" t="s">
        <v>56</v>
      </c>
      <c r="E46" s="40" t="s">
        <v>55</v>
      </c>
    </row>
    <row r="47" spans="1:5" ht="38.25">
      <c r="A47" t="s">
        <v>57</v>
      </c>
      <c r="E47" s="39" t="s">
        <v>628</v>
      </c>
    </row>
    <row r="48" spans="1:16" ht="12.75">
      <c r="A48" t="s">
        <v>49</v>
      </c>
      <c s="34" t="s">
        <v>275</v>
      </c>
      <c s="34" t="s">
        <v>5516</v>
      </c>
      <c s="35" t="s">
        <v>47</v>
      </c>
      <c s="6" t="s">
        <v>322</v>
      </c>
      <c s="36" t="s">
        <v>104</v>
      </c>
      <c s="37">
        <v>40</v>
      </c>
      <c s="36">
        <v>0</v>
      </c>
      <c s="36">
        <f>ROUND(G48*H48,6)</f>
      </c>
      <c r="L48" s="38">
        <v>0</v>
      </c>
      <c s="32">
        <f>ROUND(ROUND(L48,2)*ROUND(G48,3),2)</f>
      </c>
      <c s="36" t="s">
        <v>73</v>
      </c>
      <c>
        <f>(M48*21)/100</f>
      </c>
      <c t="s">
        <v>27</v>
      </c>
    </row>
    <row r="49" spans="1:5" ht="12.75">
      <c r="A49" s="35" t="s">
        <v>54</v>
      </c>
      <c r="E49" s="39" t="s">
        <v>55</v>
      </c>
    </row>
    <row r="50" spans="1:5" ht="12.75">
      <c r="A50" s="35" t="s">
        <v>56</v>
      </c>
      <c r="E50" s="40" t="s">
        <v>55</v>
      </c>
    </row>
    <row r="51" spans="1:5" ht="12.75">
      <c r="A51" t="s">
        <v>57</v>
      </c>
      <c r="E51" s="39" t="s">
        <v>74</v>
      </c>
    </row>
    <row r="52" spans="1:16" ht="25.5">
      <c r="A52" t="s">
        <v>49</v>
      </c>
      <c s="34" t="s">
        <v>278</v>
      </c>
      <c s="34" t="s">
        <v>631</v>
      </c>
      <c s="35" t="s">
        <v>47</v>
      </c>
      <c s="6" t="s">
        <v>632</v>
      </c>
      <c s="36" t="s">
        <v>52</v>
      </c>
      <c s="37">
        <v>52</v>
      </c>
      <c s="36">
        <v>0</v>
      </c>
      <c s="36">
        <f>ROUND(G52*H52,6)</f>
      </c>
      <c r="L52" s="38">
        <v>0</v>
      </c>
      <c s="32">
        <f>ROUND(ROUND(L52,2)*ROUND(G52,3),2)</f>
      </c>
      <c s="36" t="s">
        <v>73</v>
      </c>
      <c>
        <f>(M52*21)/100</f>
      </c>
      <c t="s">
        <v>27</v>
      </c>
    </row>
    <row r="53" spans="1:5" ht="12.75">
      <c r="A53" s="35" t="s">
        <v>54</v>
      </c>
      <c r="E53" s="39" t="s">
        <v>55</v>
      </c>
    </row>
    <row r="54" spans="1:5" ht="12.75">
      <c r="A54" s="35" t="s">
        <v>56</v>
      </c>
      <c r="E54" s="40" t="s">
        <v>55</v>
      </c>
    </row>
    <row r="55" spans="1:5" ht="12.75">
      <c r="A55" t="s">
        <v>57</v>
      </c>
      <c r="E55" s="39" t="s">
        <v>74</v>
      </c>
    </row>
    <row r="56" spans="1:16" ht="25.5">
      <c r="A56" t="s">
        <v>49</v>
      </c>
      <c s="34" t="s">
        <v>281</v>
      </c>
      <c s="34" t="s">
        <v>325</v>
      </c>
      <c s="35" t="s">
        <v>47</v>
      </c>
      <c s="6" t="s">
        <v>326</v>
      </c>
      <c s="36" t="s">
        <v>52</v>
      </c>
      <c s="37">
        <v>16</v>
      </c>
      <c s="36">
        <v>0</v>
      </c>
      <c s="36">
        <f>ROUND(G56*H56,6)</f>
      </c>
      <c r="L56" s="38">
        <v>0</v>
      </c>
      <c s="32">
        <f>ROUND(ROUND(L56,2)*ROUND(G56,3),2)</f>
      </c>
      <c s="36" t="s">
        <v>73</v>
      </c>
      <c>
        <f>(M56*21)/100</f>
      </c>
      <c t="s">
        <v>27</v>
      </c>
    </row>
    <row r="57" spans="1:5" ht="12.75">
      <c r="A57" s="35" t="s">
        <v>54</v>
      </c>
      <c r="E57" s="39" t="s">
        <v>55</v>
      </c>
    </row>
    <row r="58" spans="1:5" ht="12.75">
      <c r="A58" s="35" t="s">
        <v>56</v>
      </c>
      <c r="E58" s="40" t="s">
        <v>55</v>
      </c>
    </row>
    <row r="59" spans="1:5" ht="12.75">
      <c r="A59" t="s">
        <v>57</v>
      </c>
      <c r="E59" s="39" t="s">
        <v>74</v>
      </c>
    </row>
    <row r="60" spans="1:16" ht="12.75">
      <c r="A60" t="s">
        <v>49</v>
      </c>
      <c s="34" t="s">
        <v>281</v>
      </c>
      <c s="34" t="s">
        <v>5357</v>
      </c>
      <c s="35" t="s">
        <v>47</v>
      </c>
      <c s="6" t="s">
        <v>5358</v>
      </c>
      <c s="36" t="s">
        <v>52</v>
      </c>
      <c s="37">
        <v>7</v>
      </c>
      <c s="36">
        <v>0</v>
      </c>
      <c s="36">
        <f>ROUND(G60*H60,6)</f>
      </c>
      <c r="L60" s="38">
        <v>0</v>
      </c>
      <c s="32">
        <f>ROUND(ROUND(L60,2)*ROUND(G60,3),2)</f>
      </c>
      <c s="36" t="s">
        <v>53</v>
      </c>
      <c>
        <f>(M60*21)/100</f>
      </c>
      <c t="s">
        <v>27</v>
      </c>
    </row>
    <row r="61" spans="1:5" ht="12.75">
      <c r="A61" s="35" t="s">
        <v>54</v>
      </c>
      <c r="E61" s="39" t="s">
        <v>55</v>
      </c>
    </row>
    <row r="62" spans="1:5" ht="12.75">
      <c r="A62" s="35" t="s">
        <v>56</v>
      </c>
      <c r="E62" s="40" t="s">
        <v>55</v>
      </c>
    </row>
    <row r="63" spans="1:5" ht="38.25">
      <c r="A63" t="s">
        <v>57</v>
      </c>
      <c r="E63" s="39" t="s">
        <v>5359</v>
      </c>
    </row>
    <row r="64" spans="1:16" ht="12.75">
      <c r="A64" t="s">
        <v>49</v>
      </c>
      <c s="34" t="s">
        <v>286</v>
      </c>
      <c s="34" t="s">
        <v>329</v>
      </c>
      <c s="35" t="s">
        <v>47</v>
      </c>
      <c s="6" t="s">
        <v>330</v>
      </c>
      <c s="36" t="s">
        <v>52</v>
      </c>
      <c s="37">
        <v>34</v>
      </c>
      <c s="36">
        <v>0</v>
      </c>
      <c s="36">
        <f>ROUND(G64*H64,6)</f>
      </c>
      <c r="L64" s="38">
        <v>0</v>
      </c>
      <c s="32">
        <f>ROUND(ROUND(L64,2)*ROUND(G64,3),2)</f>
      </c>
      <c s="36" t="s">
        <v>53</v>
      </c>
      <c>
        <f>(M64*21)/100</f>
      </c>
      <c t="s">
        <v>27</v>
      </c>
    </row>
    <row r="65" spans="1:5" ht="12.75">
      <c r="A65" s="35" t="s">
        <v>54</v>
      </c>
      <c r="E65" s="39" t="s">
        <v>55</v>
      </c>
    </row>
    <row r="66" spans="1:5" ht="12.75">
      <c r="A66" s="35" t="s">
        <v>56</v>
      </c>
      <c r="E66" s="40" t="s">
        <v>55</v>
      </c>
    </row>
    <row r="67" spans="1:5" ht="76.5">
      <c r="A67" t="s">
        <v>57</v>
      </c>
      <c r="E67" s="39" t="s">
        <v>331</v>
      </c>
    </row>
    <row r="68" spans="1:16" ht="25.5">
      <c r="A68" t="s">
        <v>49</v>
      </c>
      <c s="34" t="s">
        <v>286</v>
      </c>
      <c s="34" t="s">
        <v>5360</v>
      </c>
      <c s="35" t="s">
        <v>47</v>
      </c>
      <c s="6" t="s">
        <v>5361</v>
      </c>
      <c s="36" t="s">
        <v>52</v>
      </c>
      <c s="37">
        <v>3</v>
      </c>
      <c s="36">
        <v>0</v>
      </c>
      <c s="36">
        <f>ROUND(G68*H68,6)</f>
      </c>
      <c r="L68" s="38">
        <v>0</v>
      </c>
      <c s="32">
        <f>ROUND(ROUND(L68,2)*ROUND(G68,3),2)</f>
      </c>
      <c s="36" t="s">
        <v>53</v>
      </c>
      <c>
        <f>(M68*21)/100</f>
      </c>
      <c t="s">
        <v>27</v>
      </c>
    </row>
    <row r="69" spans="1:5" ht="12.75">
      <c r="A69" s="35" t="s">
        <v>54</v>
      </c>
      <c r="E69" s="39" t="s">
        <v>55</v>
      </c>
    </row>
    <row r="70" spans="1:5" ht="12.75">
      <c r="A70" s="35" t="s">
        <v>56</v>
      </c>
      <c r="E70" s="40" t="s">
        <v>55</v>
      </c>
    </row>
    <row r="71" spans="1:5" ht="38.25">
      <c r="A71" t="s">
        <v>57</v>
      </c>
      <c r="E71" s="39" t="s">
        <v>5359</v>
      </c>
    </row>
    <row r="72" spans="1:16" ht="25.5">
      <c r="A72" t="s">
        <v>49</v>
      </c>
      <c s="34" t="s">
        <v>290</v>
      </c>
      <c s="34" t="s">
        <v>5362</v>
      </c>
      <c s="35" t="s">
        <v>47</v>
      </c>
      <c s="6" t="s">
        <v>5363</v>
      </c>
      <c s="36" t="s">
        <v>52</v>
      </c>
      <c s="37">
        <v>29</v>
      </c>
      <c s="36">
        <v>0</v>
      </c>
      <c s="36">
        <f>ROUND(G72*H72,6)</f>
      </c>
      <c r="L72" s="38">
        <v>0</v>
      </c>
      <c s="32">
        <f>ROUND(ROUND(L72,2)*ROUND(G72,3),2)</f>
      </c>
      <c s="36" t="s">
        <v>73</v>
      </c>
      <c>
        <f>(M72*21)/100</f>
      </c>
      <c t="s">
        <v>27</v>
      </c>
    </row>
    <row r="73" spans="1:5" ht="12.75">
      <c r="A73" s="35" t="s">
        <v>54</v>
      </c>
      <c r="E73" s="39" t="s">
        <v>55</v>
      </c>
    </row>
    <row r="74" spans="1:5" ht="12.75">
      <c r="A74" s="35" t="s">
        <v>56</v>
      </c>
      <c r="E74" s="40" t="s">
        <v>55</v>
      </c>
    </row>
    <row r="75" spans="1:5" ht="12.75">
      <c r="A75" t="s">
        <v>57</v>
      </c>
      <c r="E75" s="39" t="s">
        <v>74</v>
      </c>
    </row>
    <row r="76" spans="1:16" ht="25.5">
      <c r="A76" t="s">
        <v>49</v>
      </c>
      <c s="34" t="s">
        <v>294</v>
      </c>
      <c s="34" t="s">
        <v>5364</v>
      </c>
      <c s="35" t="s">
        <v>47</v>
      </c>
      <c s="6" t="s">
        <v>5365</v>
      </c>
      <c s="36" t="s">
        <v>104</v>
      </c>
      <c s="37">
        <v>150</v>
      </c>
      <c s="36">
        <v>0</v>
      </c>
      <c s="36">
        <f>ROUND(G76*H76,6)</f>
      </c>
      <c r="L76" s="38">
        <v>0</v>
      </c>
      <c s="32">
        <f>ROUND(ROUND(L76,2)*ROUND(G76,3),2)</f>
      </c>
      <c s="36" t="s">
        <v>53</v>
      </c>
      <c>
        <f>(M76*21)/100</f>
      </c>
      <c t="s">
        <v>27</v>
      </c>
    </row>
    <row r="77" spans="1:5" ht="12.75">
      <c r="A77" s="35" t="s">
        <v>54</v>
      </c>
      <c r="E77" s="39" t="s">
        <v>55</v>
      </c>
    </row>
    <row r="78" spans="1:5" ht="12.75">
      <c r="A78" s="35" t="s">
        <v>56</v>
      </c>
      <c r="E78" s="40" t="s">
        <v>55</v>
      </c>
    </row>
    <row r="79" spans="1:5" ht="25.5">
      <c r="A79" t="s">
        <v>57</v>
      </c>
      <c r="E79" s="39" t="s">
        <v>5366</v>
      </c>
    </row>
    <row r="80" spans="1:16" ht="12.75">
      <c r="A80" t="s">
        <v>49</v>
      </c>
      <c s="34" t="s">
        <v>300</v>
      </c>
      <c s="34" t="s">
        <v>5367</v>
      </c>
      <c s="35" t="s">
        <v>47</v>
      </c>
      <c s="6" t="s">
        <v>5368</v>
      </c>
      <c s="36" t="s">
        <v>52</v>
      </c>
      <c s="37">
        <v>10</v>
      </c>
      <c s="36">
        <v>0</v>
      </c>
      <c s="36">
        <f>ROUND(G80*H80,6)</f>
      </c>
      <c r="L80" s="38">
        <v>0</v>
      </c>
      <c s="32">
        <f>ROUND(ROUND(L80,2)*ROUND(G80,3),2)</f>
      </c>
      <c s="36" t="s">
        <v>53</v>
      </c>
      <c>
        <f>(M80*21)/100</f>
      </c>
      <c t="s">
        <v>27</v>
      </c>
    </row>
    <row r="81" spans="1:5" ht="12.75">
      <c r="A81" s="35" t="s">
        <v>54</v>
      </c>
      <c r="E81" s="39" t="s">
        <v>55</v>
      </c>
    </row>
    <row r="82" spans="1:5" ht="12.75">
      <c r="A82" s="35" t="s">
        <v>56</v>
      </c>
      <c r="E82" s="40" t="s">
        <v>55</v>
      </c>
    </row>
    <row r="83" spans="1:5" ht="12.75">
      <c r="A83" t="s">
        <v>57</v>
      </c>
      <c r="E83" s="39" t="s">
        <v>5369</v>
      </c>
    </row>
    <row r="84" spans="1:16" ht="12.75">
      <c r="A84" t="s">
        <v>49</v>
      </c>
      <c s="34" t="s">
        <v>304</v>
      </c>
      <c s="34" t="s">
        <v>5370</v>
      </c>
      <c s="35" t="s">
        <v>47</v>
      </c>
      <c s="6" t="s">
        <v>5371</v>
      </c>
      <c s="36" t="s">
        <v>52</v>
      </c>
      <c s="37">
        <v>4</v>
      </c>
      <c s="36">
        <v>0</v>
      </c>
      <c s="36">
        <f>ROUND(G84*H84,6)</f>
      </c>
      <c r="L84" s="38">
        <v>0</v>
      </c>
      <c s="32">
        <f>ROUND(ROUND(L84,2)*ROUND(G84,3),2)</f>
      </c>
      <c s="36" t="s">
        <v>53</v>
      </c>
      <c>
        <f>(M84*21)/100</f>
      </c>
      <c t="s">
        <v>27</v>
      </c>
    </row>
    <row r="85" spans="1:5" ht="12.75">
      <c r="A85" s="35" t="s">
        <v>54</v>
      </c>
      <c r="E85" s="39" t="s">
        <v>55</v>
      </c>
    </row>
    <row r="86" spans="1:5" ht="12.75">
      <c r="A86" s="35" t="s">
        <v>56</v>
      </c>
      <c r="E86" s="40" t="s">
        <v>55</v>
      </c>
    </row>
    <row r="87" spans="1:5" ht="12.75">
      <c r="A87" t="s">
        <v>57</v>
      </c>
      <c r="E87" s="39" t="s">
        <v>5369</v>
      </c>
    </row>
    <row r="88" spans="1:16" ht="25.5">
      <c r="A88" t="s">
        <v>49</v>
      </c>
      <c s="34" t="s">
        <v>307</v>
      </c>
      <c s="34" t="s">
        <v>5372</v>
      </c>
      <c s="35" t="s">
        <v>47</v>
      </c>
      <c s="6" t="s">
        <v>5517</v>
      </c>
      <c s="36" t="s">
        <v>52</v>
      </c>
      <c s="37">
        <v>1</v>
      </c>
      <c s="36">
        <v>0</v>
      </c>
      <c s="36">
        <f>ROUND(G88*H88,6)</f>
      </c>
      <c r="L88" s="38">
        <v>0</v>
      </c>
      <c s="32">
        <f>ROUND(ROUND(L88,2)*ROUND(G88,3),2)</f>
      </c>
      <c s="36" t="s">
        <v>53</v>
      </c>
      <c>
        <f>(M88*21)/100</f>
      </c>
      <c t="s">
        <v>27</v>
      </c>
    </row>
    <row r="89" spans="1:5" ht="12.75">
      <c r="A89" s="35" t="s">
        <v>54</v>
      </c>
      <c r="E89" s="39" t="s">
        <v>55</v>
      </c>
    </row>
    <row r="90" spans="1:5" ht="12.75">
      <c r="A90" s="35" t="s">
        <v>56</v>
      </c>
      <c r="E90" s="40" t="s">
        <v>55</v>
      </c>
    </row>
    <row r="91" spans="1:5" ht="63.75">
      <c r="A91" t="s">
        <v>57</v>
      </c>
      <c r="E91" s="39" t="s">
        <v>5374</v>
      </c>
    </row>
    <row r="92" spans="1:16" ht="12.75">
      <c r="A92" t="s">
        <v>49</v>
      </c>
      <c s="34" t="s">
        <v>310</v>
      </c>
      <c s="34" t="s">
        <v>1725</v>
      </c>
      <c s="35" t="s">
        <v>47</v>
      </c>
      <c s="6" t="s">
        <v>1726</v>
      </c>
      <c s="36" t="s">
        <v>52</v>
      </c>
      <c s="37">
        <v>4</v>
      </c>
      <c s="36">
        <v>0</v>
      </c>
      <c s="36">
        <f>ROUND(G92*H92,6)</f>
      </c>
      <c r="L92" s="38">
        <v>0</v>
      </c>
      <c s="32">
        <f>ROUND(ROUND(L92,2)*ROUND(G92,3),2)</f>
      </c>
      <c s="36" t="s">
        <v>73</v>
      </c>
      <c>
        <f>(M92*21)/100</f>
      </c>
      <c t="s">
        <v>27</v>
      </c>
    </row>
    <row r="93" spans="1:5" ht="12.75">
      <c r="A93" s="35" t="s">
        <v>54</v>
      </c>
      <c r="E93" s="39" t="s">
        <v>55</v>
      </c>
    </row>
    <row r="94" spans="1:5" ht="12.75">
      <c r="A94" s="35" t="s">
        <v>56</v>
      </c>
      <c r="E94" s="40" t="s">
        <v>55</v>
      </c>
    </row>
    <row r="95" spans="1:5" ht="12.75">
      <c r="A95" t="s">
        <v>57</v>
      </c>
      <c r="E95" s="39" t="s">
        <v>74</v>
      </c>
    </row>
    <row r="96" spans="1:16" ht="12.75">
      <c r="A96" t="s">
        <v>49</v>
      </c>
      <c s="34" t="s">
        <v>313</v>
      </c>
      <c s="34" t="s">
        <v>352</v>
      </c>
      <c s="35" t="s">
        <v>47</v>
      </c>
      <c s="6" t="s">
        <v>2111</v>
      </c>
      <c s="36" t="s">
        <v>52</v>
      </c>
      <c s="37">
        <v>1</v>
      </c>
      <c s="36">
        <v>0</v>
      </c>
      <c s="36">
        <f>ROUND(G96*H96,6)</f>
      </c>
      <c r="L96" s="38">
        <v>0</v>
      </c>
      <c s="32">
        <f>ROUND(ROUND(L96,2)*ROUND(G96,3),2)</f>
      </c>
      <c s="36" t="s">
        <v>53</v>
      </c>
      <c>
        <f>(M96*21)/100</f>
      </c>
      <c t="s">
        <v>27</v>
      </c>
    </row>
    <row r="97" spans="1:5" ht="12.75">
      <c r="A97" s="35" t="s">
        <v>54</v>
      </c>
      <c r="E97" s="39" t="s">
        <v>55</v>
      </c>
    </row>
    <row r="98" spans="1:5" ht="12.75">
      <c r="A98" s="35" t="s">
        <v>56</v>
      </c>
      <c r="E98" s="40" t="s">
        <v>55</v>
      </c>
    </row>
    <row r="99" spans="1:5" ht="12.75">
      <c r="A99" t="s">
        <v>57</v>
      </c>
      <c r="E99" s="39" t="s">
        <v>354</v>
      </c>
    </row>
    <row r="100" spans="1:16" ht="12.75">
      <c r="A100" t="s">
        <v>49</v>
      </c>
      <c s="34" t="s">
        <v>316</v>
      </c>
      <c s="34" t="s">
        <v>881</v>
      </c>
      <c s="35" t="s">
        <v>47</v>
      </c>
      <c s="6" t="s">
        <v>5380</v>
      </c>
      <c s="36" t="s">
        <v>96</v>
      </c>
      <c s="37">
        <v>1</v>
      </c>
      <c s="36">
        <v>0</v>
      </c>
      <c s="36">
        <f>ROUND(G100*H100,6)</f>
      </c>
      <c r="L100" s="38">
        <v>0</v>
      </c>
      <c s="32">
        <f>ROUND(ROUND(L100,2)*ROUND(G100,3),2)</f>
      </c>
      <c s="36" t="s">
        <v>53</v>
      </c>
      <c>
        <f>(M100*21)/100</f>
      </c>
      <c t="s">
        <v>27</v>
      </c>
    </row>
    <row r="101" spans="1:5" ht="12.75">
      <c r="A101" s="35" t="s">
        <v>54</v>
      </c>
      <c r="E101" s="39" t="s">
        <v>55</v>
      </c>
    </row>
    <row r="102" spans="1:5" ht="12.75">
      <c r="A102" s="35" t="s">
        <v>56</v>
      </c>
      <c r="E102" s="40" t="s">
        <v>55</v>
      </c>
    </row>
    <row r="103" spans="1:5" ht="25.5">
      <c r="A103" t="s">
        <v>57</v>
      </c>
      <c r="E103" s="39" t="s">
        <v>5381</v>
      </c>
    </row>
    <row r="104" spans="1:16" ht="12.75">
      <c r="A104" t="s">
        <v>49</v>
      </c>
      <c s="34" t="s">
        <v>320</v>
      </c>
      <c s="34" t="s">
        <v>66</v>
      </c>
      <c s="35" t="s">
        <v>47</v>
      </c>
      <c s="6" t="s">
        <v>614</v>
      </c>
      <c s="36" t="s">
        <v>68</v>
      </c>
      <c s="37">
        <v>16</v>
      </c>
      <c s="36">
        <v>0</v>
      </c>
      <c s="36">
        <f>ROUND(G104*H104,6)</f>
      </c>
      <c r="L104" s="38">
        <v>0</v>
      </c>
      <c s="32">
        <f>ROUND(ROUND(L104,2)*ROUND(G104,3),2)</f>
      </c>
      <c s="36" t="s">
        <v>53</v>
      </c>
      <c>
        <f>(M104*21)/100</f>
      </c>
      <c t="s">
        <v>27</v>
      </c>
    </row>
    <row r="105" spans="1:5" ht="12.75">
      <c r="A105" s="35" t="s">
        <v>54</v>
      </c>
      <c r="E105" s="39" t="s">
        <v>55</v>
      </c>
    </row>
    <row r="106" spans="1:5" ht="12.75">
      <c r="A106" s="35" t="s">
        <v>56</v>
      </c>
      <c r="E106" s="40" t="s">
        <v>55</v>
      </c>
    </row>
    <row r="107" spans="1:5" ht="12.75">
      <c r="A107" t="s">
        <v>57</v>
      </c>
      <c r="E107" s="39" t="s">
        <v>69</v>
      </c>
    </row>
    <row r="108" spans="1:16" ht="12.75">
      <c r="A108" t="s">
        <v>49</v>
      </c>
      <c s="34" t="s">
        <v>324</v>
      </c>
      <c s="34" t="s">
        <v>2146</v>
      </c>
      <c s="35" t="s">
        <v>47</v>
      </c>
      <c s="6" t="s">
        <v>2152</v>
      </c>
      <c s="36" t="s">
        <v>52</v>
      </c>
      <c s="37">
        <v>1</v>
      </c>
      <c s="36">
        <v>0</v>
      </c>
      <c s="36">
        <f>ROUND(G108*H108,6)</f>
      </c>
      <c r="L108" s="38">
        <v>0</v>
      </c>
      <c s="32">
        <f>ROUND(ROUND(L108,2)*ROUND(G108,3),2)</f>
      </c>
      <c s="36" t="s">
        <v>53</v>
      </c>
      <c>
        <f>(M108*21)/100</f>
      </c>
      <c t="s">
        <v>27</v>
      </c>
    </row>
    <row r="109" spans="1:5" ht="12.75">
      <c r="A109" s="35" t="s">
        <v>54</v>
      </c>
      <c r="E109" s="39" t="s">
        <v>55</v>
      </c>
    </row>
    <row r="110" spans="1:5" ht="12.75">
      <c r="A110" s="35" t="s">
        <v>56</v>
      </c>
      <c r="E110" s="40" t="s">
        <v>55</v>
      </c>
    </row>
    <row r="111" spans="1:5" ht="25.5">
      <c r="A111" t="s">
        <v>57</v>
      </c>
      <c r="E111" s="39" t="s">
        <v>5382</v>
      </c>
    </row>
    <row r="112" spans="1:16" ht="12.75">
      <c r="A112" t="s">
        <v>49</v>
      </c>
      <c s="34" t="s">
        <v>328</v>
      </c>
      <c s="34" t="s">
        <v>5383</v>
      </c>
      <c s="35" t="s">
        <v>47</v>
      </c>
      <c s="6" t="s">
        <v>5384</v>
      </c>
      <c s="36" t="s">
        <v>52</v>
      </c>
      <c s="37">
        <v>1</v>
      </c>
      <c s="36">
        <v>0</v>
      </c>
      <c s="36">
        <f>ROUND(G112*H112,6)</f>
      </c>
      <c r="L112" s="38">
        <v>0</v>
      </c>
      <c s="32">
        <f>ROUND(ROUND(L112,2)*ROUND(G112,3),2)</f>
      </c>
      <c s="36" t="s">
        <v>73</v>
      </c>
      <c>
        <f>(M112*21)/100</f>
      </c>
      <c t="s">
        <v>27</v>
      </c>
    </row>
    <row r="113" spans="1:5" ht="12.75">
      <c r="A113" s="35" t="s">
        <v>54</v>
      </c>
      <c r="E113" s="39" t="s">
        <v>55</v>
      </c>
    </row>
    <row r="114" spans="1:5" ht="12.75">
      <c r="A114" s="35" t="s">
        <v>56</v>
      </c>
      <c r="E114" s="40" t="s">
        <v>55</v>
      </c>
    </row>
    <row r="115" spans="1:5" ht="12.75">
      <c r="A115" t="s">
        <v>57</v>
      </c>
      <c r="E115" s="39" t="s">
        <v>74</v>
      </c>
    </row>
    <row r="116" spans="1:16" ht="12.75">
      <c r="A116" t="s">
        <v>49</v>
      </c>
      <c s="34" t="s">
        <v>332</v>
      </c>
      <c s="34" t="s">
        <v>5385</v>
      </c>
      <c s="35" t="s">
        <v>47</v>
      </c>
      <c s="6" t="s">
        <v>5386</v>
      </c>
      <c s="36" t="s">
        <v>52</v>
      </c>
      <c s="37">
        <v>1</v>
      </c>
      <c s="36">
        <v>0</v>
      </c>
      <c s="36">
        <f>ROUND(G116*H116,6)</f>
      </c>
      <c r="L116" s="38">
        <v>0</v>
      </c>
      <c s="32">
        <f>ROUND(ROUND(L116,2)*ROUND(G116,3),2)</f>
      </c>
      <c s="36" t="s">
        <v>53</v>
      </c>
      <c>
        <f>(M116*21)/100</f>
      </c>
      <c t="s">
        <v>27</v>
      </c>
    </row>
    <row r="117" spans="1:5" ht="12.75">
      <c r="A117" s="35" t="s">
        <v>54</v>
      </c>
      <c r="E117" s="39" t="s">
        <v>55</v>
      </c>
    </row>
    <row r="118" spans="1:5" ht="12.75">
      <c r="A118" s="35" t="s">
        <v>56</v>
      </c>
      <c r="E118" s="40" t="s">
        <v>55</v>
      </c>
    </row>
    <row r="119" spans="1:5" ht="38.25">
      <c r="A119" t="s">
        <v>57</v>
      </c>
      <c r="E119" s="39" t="s">
        <v>5387</v>
      </c>
    </row>
    <row r="120" spans="1:16" ht="12.75">
      <c r="A120" t="s">
        <v>49</v>
      </c>
      <c s="34" t="s">
        <v>335</v>
      </c>
      <c s="34" t="s">
        <v>76</v>
      </c>
      <c s="35" t="s">
        <v>47</v>
      </c>
      <c s="6" t="s">
        <v>77</v>
      </c>
      <c s="36" t="s">
        <v>52</v>
      </c>
      <c s="37">
        <v>1</v>
      </c>
      <c s="36">
        <v>0</v>
      </c>
      <c s="36">
        <f>ROUND(G120*H120,6)</f>
      </c>
      <c r="L120" s="38">
        <v>0</v>
      </c>
      <c s="32">
        <f>ROUND(ROUND(L120,2)*ROUND(G120,3),2)</f>
      </c>
      <c s="36" t="s">
        <v>53</v>
      </c>
      <c>
        <f>(M120*21)/100</f>
      </c>
      <c t="s">
        <v>27</v>
      </c>
    </row>
    <row r="121" spans="1:5" ht="12.75">
      <c r="A121" s="35" t="s">
        <v>54</v>
      </c>
      <c r="E121" s="39" t="s">
        <v>55</v>
      </c>
    </row>
    <row r="122" spans="1:5" ht="12.75">
      <c r="A122" s="35" t="s">
        <v>56</v>
      </c>
      <c r="E122" s="40" t="s">
        <v>55</v>
      </c>
    </row>
    <row r="123" spans="1:5" ht="25.5">
      <c r="A123" t="s">
        <v>57</v>
      </c>
      <c r="E123" s="39" t="s">
        <v>78</v>
      </c>
    </row>
    <row r="124" spans="1:16" ht="12.75">
      <c r="A124" t="s">
        <v>49</v>
      </c>
      <c s="34" t="s">
        <v>338</v>
      </c>
      <c s="34" t="s">
        <v>71</v>
      </c>
      <c s="35" t="s">
        <v>47</v>
      </c>
      <c s="6" t="s">
        <v>72</v>
      </c>
      <c s="36" t="s">
        <v>68</v>
      </c>
      <c s="37">
        <v>8</v>
      </c>
      <c s="36">
        <v>0</v>
      </c>
      <c s="36">
        <f>ROUND(G124*H124,6)</f>
      </c>
      <c r="L124" s="38">
        <v>0</v>
      </c>
      <c s="32">
        <f>ROUND(ROUND(L124,2)*ROUND(G124,3),2)</f>
      </c>
      <c s="36" t="s">
        <v>73</v>
      </c>
      <c>
        <f>(M124*21)/100</f>
      </c>
      <c t="s">
        <v>27</v>
      </c>
    </row>
    <row r="125" spans="1:5" ht="12.75">
      <c r="A125" s="35" t="s">
        <v>54</v>
      </c>
      <c r="E125" s="39" t="s">
        <v>55</v>
      </c>
    </row>
    <row r="126" spans="1:5" ht="12.75">
      <c r="A126" s="35" t="s">
        <v>56</v>
      </c>
      <c r="E126" s="40" t="s">
        <v>55</v>
      </c>
    </row>
    <row r="127" spans="1:5" ht="12.75">
      <c r="A127" t="s">
        <v>57</v>
      </c>
      <c r="E127" s="39" t="s">
        <v>74</v>
      </c>
    </row>
    <row r="128" spans="1:13" ht="12.75">
      <c r="A128" t="s">
        <v>46</v>
      </c>
      <c r="C128" s="31" t="s">
        <v>26</v>
      </c>
      <c r="E128" s="33" t="s">
        <v>5241</v>
      </c>
      <c r="J128" s="32">
        <f>0</f>
      </c>
      <c s="32">
        <f>0</f>
      </c>
      <c s="32">
        <f>0+L129+L133+L137</f>
      </c>
      <c s="32">
        <f>0+M129+M133+M137</f>
      </c>
    </row>
    <row r="129" spans="1:16" ht="12.75">
      <c r="A129" t="s">
        <v>49</v>
      </c>
      <c s="34" t="s">
        <v>119</v>
      </c>
      <c s="34" t="s">
        <v>5391</v>
      </c>
      <c s="35" t="s">
        <v>55</v>
      </c>
      <c s="6" t="s">
        <v>5392</v>
      </c>
      <c s="36" t="s">
        <v>108</v>
      </c>
      <c s="37">
        <v>11.04</v>
      </c>
      <c s="36">
        <v>0</v>
      </c>
      <c s="36">
        <f>ROUND(G129*H129,6)</f>
      </c>
      <c r="L129" s="38">
        <v>0</v>
      </c>
      <c s="32">
        <f>ROUND(ROUND(L129,2)*ROUND(G129,3),2)</f>
      </c>
      <c s="36" t="s">
        <v>5217</v>
      </c>
      <c>
        <f>(M129*21)/100</f>
      </c>
      <c t="s">
        <v>27</v>
      </c>
    </row>
    <row r="130" spans="1:5" ht="12.75">
      <c r="A130" s="35" t="s">
        <v>54</v>
      </c>
      <c r="E130" s="39" t="s">
        <v>5518</v>
      </c>
    </row>
    <row r="131" spans="1:5" ht="38.25">
      <c r="A131" s="35" t="s">
        <v>56</v>
      </c>
      <c r="E131" s="40" t="s">
        <v>5519</v>
      </c>
    </row>
    <row r="132" spans="1:5" ht="38.25">
      <c r="A132" t="s">
        <v>57</v>
      </c>
      <c r="E132" s="39" t="s">
        <v>4373</v>
      </c>
    </row>
    <row r="133" spans="1:16" ht="12.75">
      <c r="A133" t="s">
        <v>49</v>
      </c>
      <c s="34" t="s">
        <v>123</v>
      </c>
      <c s="34" t="s">
        <v>5520</v>
      </c>
      <c s="35" t="s">
        <v>55</v>
      </c>
      <c s="6" t="s">
        <v>5521</v>
      </c>
      <c s="36" t="s">
        <v>108</v>
      </c>
      <c s="37">
        <v>0.45</v>
      </c>
      <c s="36">
        <v>0</v>
      </c>
      <c s="36">
        <f>ROUND(G133*H133,6)</f>
      </c>
      <c r="L133" s="38">
        <v>0</v>
      </c>
      <c s="32">
        <f>ROUND(ROUND(L133,2)*ROUND(G133,3),2)</f>
      </c>
      <c s="36" t="s">
        <v>5217</v>
      </c>
      <c>
        <f>(M133*21)/100</f>
      </c>
      <c t="s">
        <v>27</v>
      </c>
    </row>
    <row r="134" spans="1:5" ht="12.75">
      <c r="A134" s="35" t="s">
        <v>54</v>
      </c>
      <c r="E134" s="39" t="s">
        <v>5522</v>
      </c>
    </row>
    <row r="135" spans="1:5" ht="12.75">
      <c r="A135" s="35" t="s">
        <v>56</v>
      </c>
      <c r="E135" s="40" t="s">
        <v>5523</v>
      </c>
    </row>
    <row r="136" spans="1:5" ht="369.75">
      <c r="A136" t="s">
        <v>57</v>
      </c>
      <c r="E136" s="39" t="s">
        <v>5524</v>
      </c>
    </row>
    <row r="137" spans="1:16" ht="12.75">
      <c r="A137" t="s">
        <v>49</v>
      </c>
      <c s="34" t="s">
        <v>127</v>
      </c>
      <c s="34" t="s">
        <v>5395</v>
      </c>
      <c s="35" t="s">
        <v>55</v>
      </c>
      <c s="6" t="s">
        <v>5396</v>
      </c>
      <c s="36" t="s">
        <v>100</v>
      </c>
      <c s="37">
        <v>30.3</v>
      </c>
      <c s="36">
        <v>0</v>
      </c>
      <c s="36">
        <f>ROUND(G137*H137,6)</f>
      </c>
      <c r="L137" s="38">
        <v>0</v>
      </c>
      <c s="32">
        <f>ROUND(ROUND(L137,2)*ROUND(G137,3),2)</f>
      </c>
      <c s="36" t="s">
        <v>5217</v>
      </c>
      <c>
        <f>(M137*21)/100</f>
      </c>
      <c t="s">
        <v>27</v>
      </c>
    </row>
    <row r="138" spans="1:5" ht="12.75">
      <c r="A138" s="35" t="s">
        <v>54</v>
      </c>
      <c r="E138" s="39" t="s">
        <v>5397</v>
      </c>
    </row>
    <row r="139" spans="1:5" ht="12.75">
      <c r="A139" s="35" t="s">
        <v>56</v>
      </c>
      <c r="E139" s="40" t="s">
        <v>5525</v>
      </c>
    </row>
    <row r="140" spans="1:5" ht="76.5">
      <c r="A140" t="s">
        <v>57</v>
      </c>
      <c r="E140" s="39" t="s">
        <v>5399</v>
      </c>
    </row>
    <row r="141" spans="1:13" ht="12.75">
      <c r="A141" t="s">
        <v>46</v>
      </c>
      <c r="C141" s="31" t="s">
        <v>65</v>
      </c>
      <c r="E141" s="33" t="s">
        <v>5247</v>
      </c>
      <c r="J141" s="32">
        <f>0</f>
      </c>
      <c s="32">
        <f>0</f>
      </c>
      <c s="32">
        <f>0+L142</f>
      </c>
      <c s="32">
        <f>0+M142</f>
      </c>
    </row>
    <row r="142" spans="1:16" ht="12.75">
      <c r="A142" t="s">
        <v>49</v>
      </c>
      <c s="34" t="s">
        <v>131</v>
      </c>
      <c s="34" t="s">
        <v>5526</v>
      </c>
      <c s="35" t="s">
        <v>55</v>
      </c>
      <c s="6" t="s">
        <v>5527</v>
      </c>
      <c s="36" t="s">
        <v>108</v>
      </c>
      <c s="37">
        <v>2.34</v>
      </c>
      <c s="36">
        <v>0</v>
      </c>
      <c s="36">
        <f>ROUND(G142*H142,6)</f>
      </c>
      <c r="L142" s="38">
        <v>0</v>
      </c>
      <c s="32">
        <f>ROUND(ROUND(L142,2)*ROUND(G142,3),2)</f>
      </c>
      <c s="36" t="s">
        <v>5217</v>
      </c>
      <c>
        <f>(M142*21)/100</f>
      </c>
      <c t="s">
        <v>27</v>
      </c>
    </row>
    <row r="143" spans="1:5" ht="12.75">
      <c r="A143" s="35" t="s">
        <v>54</v>
      </c>
      <c r="E143" s="39" t="s">
        <v>5528</v>
      </c>
    </row>
    <row r="144" spans="1:5" ht="12.75">
      <c r="A144" s="35" t="s">
        <v>56</v>
      </c>
      <c r="E144" s="40" t="s">
        <v>5529</v>
      </c>
    </row>
    <row r="145" spans="1:5" ht="369.75">
      <c r="A145" t="s">
        <v>57</v>
      </c>
      <c r="E145" s="39" t="s">
        <v>5530</v>
      </c>
    </row>
    <row r="146" spans="1:13" ht="12.75">
      <c r="A146" t="s">
        <v>46</v>
      </c>
      <c r="C146" s="31" t="s">
        <v>75</v>
      </c>
      <c r="E146" s="33" t="s">
        <v>5404</v>
      </c>
      <c r="J146" s="32">
        <f>0</f>
      </c>
      <c s="32">
        <f>0</f>
      </c>
      <c s="32">
        <f>0+L147+L151+L155+L159+L163+L167+L171+L175+L179+L183+L187</f>
      </c>
      <c s="32">
        <f>0+M147+M151+M155+M159+M163+M167+M171+M175+M179+M183+M187</f>
      </c>
    </row>
    <row r="147" spans="1:16" ht="12.75">
      <c r="A147" t="s">
        <v>49</v>
      </c>
      <c s="34" t="s">
        <v>135</v>
      </c>
      <c s="34" t="s">
        <v>5531</v>
      </c>
      <c s="35" t="s">
        <v>55</v>
      </c>
      <c s="6" t="s">
        <v>5532</v>
      </c>
      <c s="36" t="s">
        <v>100</v>
      </c>
      <c s="37">
        <v>46.8</v>
      </c>
      <c s="36">
        <v>0</v>
      </c>
      <c s="36">
        <f>ROUND(G147*H147,6)</f>
      </c>
      <c r="L147" s="38">
        <v>0</v>
      </c>
      <c s="32">
        <f>ROUND(ROUND(L147,2)*ROUND(G147,3),2)</f>
      </c>
      <c s="36" t="s">
        <v>5217</v>
      </c>
      <c>
        <f>(M147*21)/100</f>
      </c>
      <c t="s">
        <v>27</v>
      </c>
    </row>
    <row r="148" spans="1:5" ht="12.75">
      <c r="A148" s="35" t="s">
        <v>54</v>
      </c>
      <c r="E148" s="39" t="s">
        <v>5533</v>
      </c>
    </row>
    <row r="149" spans="1:5" ht="12.75">
      <c r="A149" s="35" t="s">
        <v>56</v>
      </c>
      <c r="E149" s="40" t="s">
        <v>5534</v>
      </c>
    </row>
    <row r="150" spans="1:5" ht="76.5">
      <c r="A150" t="s">
        <v>57</v>
      </c>
      <c r="E150" s="39" t="s">
        <v>5409</v>
      </c>
    </row>
    <row r="151" spans="1:16" ht="12.75">
      <c r="A151" t="s">
        <v>49</v>
      </c>
      <c s="34" t="s">
        <v>140</v>
      </c>
      <c s="34" t="s">
        <v>5405</v>
      </c>
      <c s="35" t="s">
        <v>55</v>
      </c>
      <c s="6" t="s">
        <v>5406</v>
      </c>
      <c s="36" t="s">
        <v>100</v>
      </c>
      <c s="37">
        <v>136.6</v>
      </c>
      <c s="36">
        <v>0</v>
      </c>
      <c s="36">
        <f>ROUND(G151*H151,6)</f>
      </c>
      <c r="L151" s="38">
        <v>0</v>
      </c>
      <c s="32">
        <f>ROUND(ROUND(L151,2)*ROUND(G151,3),2)</f>
      </c>
      <c s="36" t="s">
        <v>5217</v>
      </c>
      <c>
        <f>(M151*21)/100</f>
      </c>
      <c t="s">
        <v>27</v>
      </c>
    </row>
    <row r="152" spans="1:5" ht="12.75">
      <c r="A152" s="35" t="s">
        <v>54</v>
      </c>
      <c r="E152" s="39" t="s">
        <v>5535</v>
      </c>
    </row>
    <row r="153" spans="1:5" ht="12.75">
      <c r="A153" s="35" t="s">
        <v>56</v>
      </c>
      <c r="E153" s="40" t="s">
        <v>5408</v>
      </c>
    </row>
    <row r="154" spans="1:5" ht="76.5">
      <c r="A154" t="s">
        <v>57</v>
      </c>
      <c r="E154" s="39" t="s">
        <v>5409</v>
      </c>
    </row>
    <row r="155" spans="1:16" ht="12.75">
      <c r="A155" t="s">
        <v>49</v>
      </c>
      <c s="34" t="s">
        <v>145</v>
      </c>
      <c s="34" t="s">
        <v>5536</v>
      </c>
      <c s="35" t="s">
        <v>55</v>
      </c>
      <c s="6" t="s">
        <v>5537</v>
      </c>
      <c s="36" t="s">
        <v>100</v>
      </c>
      <c s="37">
        <v>2.4</v>
      </c>
      <c s="36">
        <v>0</v>
      </c>
      <c s="36">
        <f>ROUND(G155*H155,6)</f>
      </c>
      <c r="L155" s="38">
        <v>0</v>
      </c>
      <c s="32">
        <f>ROUND(ROUND(L155,2)*ROUND(G155,3),2)</f>
      </c>
      <c s="36" t="s">
        <v>5217</v>
      </c>
      <c>
        <f>(M155*21)/100</f>
      </c>
      <c t="s">
        <v>27</v>
      </c>
    </row>
    <row r="156" spans="1:5" ht="12.75">
      <c r="A156" s="35" t="s">
        <v>54</v>
      </c>
      <c r="E156" s="39" t="s">
        <v>5538</v>
      </c>
    </row>
    <row r="157" spans="1:5" ht="12.75">
      <c r="A157" s="35" t="s">
        <v>56</v>
      </c>
      <c r="E157" s="40" t="s">
        <v>5408</v>
      </c>
    </row>
    <row r="158" spans="1:5" ht="76.5">
      <c r="A158" t="s">
        <v>57</v>
      </c>
      <c r="E158" s="39" t="s">
        <v>5409</v>
      </c>
    </row>
    <row r="159" spans="1:16" ht="12.75">
      <c r="A159" t="s">
        <v>49</v>
      </c>
      <c s="34" t="s">
        <v>149</v>
      </c>
      <c s="34" t="s">
        <v>4192</v>
      </c>
      <c s="35" t="s">
        <v>55</v>
      </c>
      <c s="6" t="s">
        <v>4193</v>
      </c>
      <c s="36" t="s">
        <v>100</v>
      </c>
      <c s="37">
        <v>45.5</v>
      </c>
      <c s="36">
        <v>0</v>
      </c>
      <c s="36">
        <f>ROUND(G159*H159,6)</f>
      </c>
      <c r="L159" s="38">
        <v>0</v>
      </c>
      <c s="32">
        <f>ROUND(ROUND(L159,2)*ROUND(G159,3),2)</f>
      </c>
      <c s="36" t="s">
        <v>5217</v>
      </c>
      <c>
        <f>(M159*21)/100</f>
      </c>
      <c t="s">
        <v>27</v>
      </c>
    </row>
    <row r="160" spans="1:5" ht="12.75">
      <c r="A160" s="35" t="s">
        <v>54</v>
      </c>
      <c r="E160" s="39" t="s">
        <v>5417</v>
      </c>
    </row>
    <row r="161" spans="1:5" ht="12.75">
      <c r="A161" s="35" t="s">
        <v>56</v>
      </c>
      <c r="E161" s="40" t="s">
        <v>5539</v>
      </c>
    </row>
    <row r="162" spans="1:5" ht="89.25">
      <c r="A162" t="s">
        <v>57</v>
      </c>
      <c r="E162" s="39" t="s">
        <v>5419</v>
      </c>
    </row>
    <row r="163" spans="1:16" ht="12.75">
      <c r="A163" t="s">
        <v>49</v>
      </c>
      <c s="34" t="s">
        <v>153</v>
      </c>
      <c s="34" t="s">
        <v>5427</v>
      </c>
      <c s="35" t="s">
        <v>55</v>
      </c>
      <c s="6" t="s">
        <v>5428</v>
      </c>
      <c s="36" t="s">
        <v>108</v>
      </c>
      <c s="37">
        <v>4.63</v>
      </c>
      <c s="36">
        <v>0</v>
      </c>
      <c s="36">
        <f>ROUND(G163*H163,6)</f>
      </c>
      <c r="L163" s="38">
        <v>0</v>
      </c>
      <c s="32">
        <f>ROUND(ROUND(L163,2)*ROUND(G163,3),2)</f>
      </c>
      <c s="36" t="s">
        <v>5217</v>
      </c>
      <c>
        <f>(M163*21)/100</f>
      </c>
      <c t="s">
        <v>27</v>
      </c>
    </row>
    <row r="164" spans="1:5" ht="12.75">
      <c r="A164" s="35" t="s">
        <v>54</v>
      </c>
      <c r="E164" s="39" t="s">
        <v>5429</v>
      </c>
    </row>
    <row r="165" spans="1:5" ht="38.25">
      <c r="A165" s="35" t="s">
        <v>56</v>
      </c>
      <c r="E165" s="40" t="s">
        <v>5540</v>
      </c>
    </row>
    <row r="166" spans="1:5" ht="357">
      <c r="A166" t="s">
        <v>57</v>
      </c>
      <c r="E166" s="39" t="s">
        <v>5431</v>
      </c>
    </row>
    <row r="167" spans="1:16" ht="12.75">
      <c r="A167" t="s">
        <v>49</v>
      </c>
      <c s="34" t="s">
        <v>157</v>
      </c>
      <c s="34" t="s">
        <v>5541</v>
      </c>
      <c s="35" t="s">
        <v>55</v>
      </c>
      <c s="6" t="s">
        <v>5542</v>
      </c>
      <c s="36" t="s">
        <v>554</v>
      </c>
      <c s="37">
        <v>0.63</v>
      </c>
      <c s="36">
        <v>0</v>
      </c>
      <c s="36">
        <f>ROUND(G167*H167,6)</f>
      </c>
      <c r="L167" s="38">
        <v>0</v>
      </c>
      <c s="32">
        <f>ROUND(ROUND(L167,2)*ROUND(G167,3),2)</f>
      </c>
      <c s="36" t="s">
        <v>5217</v>
      </c>
      <c>
        <f>(M167*21)/100</f>
      </c>
      <c t="s">
        <v>27</v>
      </c>
    </row>
    <row r="168" spans="1:5" ht="12.75">
      <c r="A168" s="35" t="s">
        <v>54</v>
      </c>
      <c r="E168" s="39" t="s">
        <v>5543</v>
      </c>
    </row>
    <row r="169" spans="1:5" ht="38.25">
      <c r="A169" s="35" t="s">
        <v>56</v>
      </c>
      <c r="E169" s="40" t="s">
        <v>5544</v>
      </c>
    </row>
    <row r="170" spans="1:5" ht="267.75">
      <c r="A170" t="s">
        <v>57</v>
      </c>
      <c r="E170" s="39" t="s">
        <v>5545</v>
      </c>
    </row>
    <row r="171" spans="1:16" ht="12.75">
      <c r="A171" t="s">
        <v>49</v>
      </c>
      <c s="34" t="s">
        <v>161</v>
      </c>
      <c s="34" t="s">
        <v>5546</v>
      </c>
      <c s="35" t="s">
        <v>55</v>
      </c>
      <c s="6" t="s">
        <v>5547</v>
      </c>
      <c s="36" t="s">
        <v>100</v>
      </c>
      <c s="37">
        <v>9.45</v>
      </c>
      <c s="36">
        <v>0</v>
      </c>
      <c s="36">
        <f>ROUND(G171*H171,6)</f>
      </c>
      <c r="L171" s="38">
        <v>0</v>
      </c>
      <c s="32">
        <f>ROUND(ROUND(L171,2)*ROUND(G171,3),2)</f>
      </c>
      <c s="36" t="s">
        <v>5217</v>
      </c>
      <c>
        <f>(M171*21)/100</f>
      </c>
      <c t="s">
        <v>27</v>
      </c>
    </row>
    <row r="172" spans="1:5" ht="12.75">
      <c r="A172" s="35" t="s">
        <v>54</v>
      </c>
      <c r="E172" s="39" t="s">
        <v>5548</v>
      </c>
    </row>
    <row r="173" spans="1:5" ht="12.75">
      <c r="A173" s="35" t="s">
        <v>56</v>
      </c>
      <c r="E173" s="40" t="s">
        <v>5549</v>
      </c>
    </row>
    <row r="174" spans="1:5" ht="165.75">
      <c r="A174" t="s">
        <v>57</v>
      </c>
      <c r="E174" s="39" t="s">
        <v>5550</v>
      </c>
    </row>
    <row r="175" spans="1:16" ht="12.75">
      <c r="A175" t="s">
        <v>49</v>
      </c>
      <c s="34" t="s">
        <v>165</v>
      </c>
      <c s="34" t="s">
        <v>5551</v>
      </c>
      <c s="35" t="s">
        <v>55</v>
      </c>
      <c s="6" t="s">
        <v>5552</v>
      </c>
      <c s="36" t="s">
        <v>100</v>
      </c>
      <c s="37">
        <v>6.4</v>
      </c>
      <c s="36">
        <v>0</v>
      </c>
      <c s="36">
        <f>ROUND(G175*H175,6)</f>
      </c>
      <c r="L175" s="38">
        <v>0</v>
      </c>
      <c s="32">
        <f>ROUND(ROUND(L175,2)*ROUND(G175,3),2)</f>
      </c>
      <c s="36" t="s">
        <v>5217</v>
      </c>
      <c>
        <f>(M175*21)/100</f>
      </c>
      <c t="s">
        <v>27</v>
      </c>
    </row>
    <row r="176" spans="1:5" ht="12.75">
      <c r="A176" s="35" t="s">
        <v>54</v>
      </c>
      <c r="E176" s="39" t="s">
        <v>5553</v>
      </c>
    </row>
    <row r="177" spans="1:5" ht="12.75">
      <c r="A177" s="35" t="s">
        <v>56</v>
      </c>
      <c r="E177" s="40" t="s">
        <v>5554</v>
      </c>
    </row>
    <row r="178" spans="1:5" ht="165.75">
      <c r="A178" t="s">
        <v>57</v>
      </c>
      <c r="E178" s="39" t="s">
        <v>5555</v>
      </c>
    </row>
    <row r="179" spans="1:16" ht="12.75">
      <c r="A179" t="s">
        <v>49</v>
      </c>
      <c s="34" t="s">
        <v>168</v>
      </c>
      <c s="34" t="s">
        <v>5556</v>
      </c>
      <c s="35" t="s">
        <v>55</v>
      </c>
      <c s="6" t="s">
        <v>5557</v>
      </c>
      <c s="36" t="s">
        <v>100</v>
      </c>
      <c s="37">
        <v>0.95</v>
      </c>
      <c s="36">
        <v>0</v>
      </c>
      <c s="36">
        <f>ROUND(G179*H179,6)</f>
      </c>
      <c r="L179" s="38">
        <v>0</v>
      </c>
      <c s="32">
        <f>ROUND(ROUND(L179,2)*ROUND(G179,3),2)</f>
      </c>
      <c s="36" t="s">
        <v>5217</v>
      </c>
      <c>
        <f>(M179*21)/100</f>
      </c>
      <c t="s">
        <v>27</v>
      </c>
    </row>
    <row r="180" spans="1:5" ht="12.75">
      <c r="A180" s="35" t="s">
        <v>54</v>
      </c>
      <c r="E180" s="39" t="s">
        <v>5558</v>
      </c>
    </row>
    <row r="181" spans="1:5" ht="12.75">
      <c r="A181" s="35" t="s">
        <v>56</v>
      </c>
      <c r="E181" s="40" t="s">
        <v>5559</v>
      </c>
    </row>
    <row r="182" spans="1:5" ht="76.5">
      <c r="A182" t="s">
        <v>57</v>
      </c>
      <c r="E182" s="39" t="s">
        <v>5560</v>
      </c>
    </row>
    <row r="183" spans="1:16" ht="12.75">
      <c r="A183" t="s">
        <v>49</v>
      </c>
      <c s="34" t="s">
        <v>171</v>
      </c>
      <c s="34" t="s">
        <v>5561</v>
      </c>
      <c s="35" t="s">
        <v>55</v>
      </c>
      <c s="6" t="s">
        <v>5562</v>
      </c>
      <c s="36" t="s">
        <v>100</v>
      </c>
      <c s="37">
        <v>1.26</v>
      </c>
      <c s="36">
        <v>0</v>
      </c>
      <c s="36">
        <f>ROUND(G183*H183,6)</f>
      </c>
      <c r="L183" s="38">
        <v>0</v>
      </c>
      <c s="32">
        <f>ROUND(ROUND(L183,2)*ROUND(G183,3),2)</f>
      </c>
      <c s="36" t="s">
        <v>5217</v>
      </c>
      <c>
        <f>(M183*21)/100</f>
      </c>
      <c t="s">
        <v>27</v>
      </c>
    </row>
    <row r="184" spans="1:5" ht="12.75">
      <c r="A184" s="35" t="s">
        <v>54</v>
      </c>
      <c r="E184" s="39" t="s">
        <v>5563</v>
      </c>
    </row>
    <row r="185" spans="1:5" ht="12.75">
      <c r="A185" s="35" t="s">
        <v>56</v>
      </c>
      <c r="E185" s="40" t="s">
        <v>5564</v>
      </c>
    </row>
    <row r="186" spans="1:5" ht="76.5">
      <c r="A186" t="s">
        <v>57</v>
      </c>
      <c r="E186" s="39" t="s">
        <v>5560</v>
      </c>
    </row>
    <row r="187" spans="1:16" ht="25.5">
      <c r="A187" t="s">
        <v>49</v>
      </c>
      <c s="34" t="s">
        <v>174</v>
      </c>
      <c s="34" t="s">
        <v>5565</v>
      </c>
      <c s="35" t="s">
        <v>55</v>
      </c>
      <c s="6" t="s">
        <v>5566</v>
      </c>
      <c s="36" t="s">
        <v>100</v>
      </c>
      <c s="37">
        <v>13.2</v>
      </c>
      <c s="36">
        <v>0</v>
      </c>
      <c s="36">
        <f>ROUND(G187*H187,6)</f>
      </c>
      <c r="L187" s="38">
        <v>0</v>
      </c>
      <c s="32">
        <f>ROUND(ROUND(L187,2)*ROUND(G187,3),2)</f>
      </c>
      <c s="36" t="s">
        <v>5217</v>
      </c>
      <c>
        <f>(M187*21)/100</f>
      </c>
      <c t="s">
        <v>27</v>
      </c>
    </row>
    <row r="188" spans="1:5" ht="12.75">
      <c r="A188" s="35" t="s">
        <v>54</v>
      </c>
      <c r="E188" s="39" t="s">
        <v>55</v>
      </c>
    </row>
    <row r="189" spans="1:5" ht="12.75">
      <c r="A189" s="35" t="s">
        <v>56</v>
      </c>
      <c r="E189" s="40" t="s">
        <v>5567</v>
      </c>
    </row>
    <row r="190" spans="1:5" ht="25.5">
      <c r="A190" t="s">
        <v>57</v>
      </c>
      <c r="E190" s="39" t="s">
        <v>5568</v>
      </c>
    </row>
    <row r="191" spans="1:13" ht="12.75">
      <c r="A191" t="s">
        <v>46</v>
      </c>
      <c r="C191" s="31" t="s">
        <v>110</v>
      </c>
      <c r="E191" s="33" t="s">
        <v>5442</v>
      </c>
      <c r="J191" s="32">
        <f>0</f>
      </c>
      <c s="32">
        <f>0</f>
      </c>
      <c s="32">
        <f>0+L192+L196+L200+L204+L208</f>
      </c>
      <c s="32">
        <f>0+M192+M196+M200+M204+M208</f>
      </c>
    </row>
    <row r="192" spans="1:16" ht="12.75">
      <c r="A192" t="s">
        <v>49</v>
      </c>
      <c s="34" t="s">
        <v>177</v>
      </c>
      <c s="34" t="s">
        <v>5569</v>
      </c>
      <c s="35" t="s">
        <v>55</v>
      </c>
      <c s="6" t="s">
        <v>5570</v>
      </c>
      <c s="36" t="s">
        <v>100</v>
      </c>
      <c s="37">
        <v>46.8</v>
      </c>
      <c s="36">
        <v>0</v>
      </c>
      <c s="36">
        <f>ROUND(G192*H192,6)</f>
      </c>
      <c r="L192" s="38">
        <v>0</v>
      </c>
      <c s="32">
        <f>ROUND(ROUND(L192,2)*ROUND(G192,3),2)</f>
      </c>
      <c s="36" t="s">
        <v>5217</v>
      </c>
      <c>
        <f>(M192*21)/100</f>
      </c>
      <c t="s">
        <v>27</v>
      </c>
    </row>
    <row r="193" spans="1:5" ht="12.75">
      <c r="A193" s="35" t="s">
        <v>54</v>
      </c>
      <c r="E193" s="39" t="s">
        <v>5571</v>
      </c>
    </row>
    <row r="194" spans="1:5" ht="12.75">
      <c r="A194" s="35" t="s">
        <v>56</v>
      </c>
      <c r="E194" s="40" t="s">
        <v>5572</v>
      </c>
    </row>
    <row r="195" spans="1:5" ht="191.25">
      <c r="A195" t="s">
        <v>57</v>
      </c>
      <c r="E195" s="39" t="s">
        <v>5573</v>
      </c>
    </row>
    <row r="196" spans="1:16" ht="12.75">
      <c r="A196" t="s">
        <v>49</v>
      </c>
      <c s="34" t="s">
        <v>180</v>
      </c>
      <c s="34" t="s">
        <v>5574</v>
      </c>
      <c s="35" t="s">
        <v>55</v>
      </c>
      <c s="6" t="s">
        <v>5575</v>
      </c>
      <c s="36" t="s">
        <v>100</v>
      </c>
      <c s="37">
        <v>46.8</v>
      </c>
      <c s="36">
        <v>0</v>
      </c>
      <c s="36">
        <f>ROUND(G196*H196,6)</f>
      </c>
      <c r="L196" s="38">
        <v>0</v>
      </c>
      <c s="32">
        <f>ROUND(ROUND(L196,2)*ROUND(G196,3),2)</f>
      </c>
      <c s="36" t="s">
        <v>5217</v>
      </c>
      <c>
        <f>(M196*21)/100</f>
      </c>
      <c t="s">
        <v>27</v>
      </c>
    </row>
    <row r="197" spans="1:5" ht="12.75">
      <c r="A197" s="35" t="s">
        <v>54</v>
      </c>
      <c r="E197" s="39" t="s">
        <v>5576</v>
      </c>
    </row>
    <row r="198" spans="1:5" ht="12.75">
      <c r="A198" s="35" t="s">
        <v>56</v>
      </c>
      <c r="E198" s="40" t="s">
        <v>5572</v>
      </c>
    </row>
    <row r="199" spans="1:5" ht="38.25">
      <c r="A199" t="s">
        <v>57</v>
      </c>
      <c r="E199" s="39" t="s">
        <v>5577</v>
      </c>
    </row>
    <row r="200" spans="1:16" ht="12.75">
      <c r="A200" t="s">
        <v>49</v>
      </c>
      <c s="34" t="s">
        <v>183</v>
      </c>
      <c s="34" t="s">
        <v>4396</v>
      </c>
      <c s="35" t="s">
        <v>55</v>
      </c>
      <c s="6" t="s">
        <v>4397</v>
      </c>
      <c s="36" t="s">
        <v>100</v>
      </c>
      <c s="37">
        <v>46.8</v>
      </c>
      <c s="36">
        <v>0</v>
      </c>
      <c s="36">
        <f>ROUND(G200*H200,6)</f>
      </c>
      <c r="L200" s="38">
        <v>0</v>
      </c>
      <c s="32">
        <f>ROUND(ROUND(L200,2)*ROUND(G200,3),2)</f>
      </c>
      <c s="36" t="s">
        <v>5217</v>
      </c>
      <c>
        <f>(M200*21)/100</f>
      </c>
      <c t="s">
        <v>27</v>
      </c>
    </row>
    <row r="201" spans="1:5" ht="12.75">
      <c r="A201" s="35" t="s">
        <v>54</v>
      </c>
      <c r="E201" s="39" t="s">
        <v>5578</v>
      </c>
    </row>
    <row r="202" spans="1:5" ht="12.75">
      <c r="A202" s="35" t="s">
        <v>56</v>
      </c>
      <c r="E202" s="40" t="s">
        <v>5572</v>
      </c>
    </row>
    <row r="203" spans="1:5" ht="63.75">
      <c r="A203" t="s">
        <v>57</v>
      </c>
      <c r="E203" s="39" t="s">
        <v>5579</v>
      </c>
    </row>
    <row r="204" spans="1:16" ht="12.75">
      <c r="A204" t="s">
        <v>49</v>
      </c>
      <c s="34" t="s">
        <v>187</v>
      </c>
      <c s="34" t="s">
        <v>5469</v>
      </c>
      <c s="35" t="s">
        <v>55</v>
      </c>
      <c s="6" t="s">
        <v>5470</v>
      </c>
      <c s="36" t="s">
        <v>100</v>
      </c>
      <c s="37">
        <v>46.8</v>
      </c>
      <c s="36">
        <v>0</v>
      </c>
      <c s="36">
        <f>ROUND(G204*H204,6)</f>
      </c>
      <c r="L204" s="38">
        <v>0</v>
      </c>
      <c s="32">
        <f>ROUND(ROUND(L204,2)*ROUND(G204,3),2)</f>
      </c>
      <c s="36" t="s">
        <v>5217</v>
      </c>
      <c>
        <f>(M204*21)/100</f>
      </c>
      <c t="s">
        <v>27</v>
      </c>
    </row>
    <row r="205" spans="1:5" ht="12.75">
      <c r="A205" s="35" t="s">
        <v>54</v>
      </c>
      <c r="E205" s="39" t="s">
        <v>5580</v>
      </c>
    </row>
    <row r="206" spans="1:5" ht="12.75">
      <c r="A206" s="35" t="s">
        <v>56</v>
      </c>
      <c r="E206" s="40" t="s">
        <v>5572</v>
      </c>
    </row>
    <row r="207" spans="1:5" ht="38.25">
      <c r="A207" t="s">
        <v>57</v>
      </c>
      <c r="E207" s="39" t="s">
        <v>5473</v>
      </c>
    </row>
    <row r="208" spans="1:16" ht="12.75">
      <c r="A208" t="s">
        <v>49</v>
      </c>
      <c s="34" t="s">
        <v>191</v>
      </c>
      <c s="34" t="s">
        <v>5474</v>
      </c>
      <c s="35" t="s">
        <v>55</v>
      </c>
      <c s="6" t="s">
        <v>5475</v>
      </c>
      <c s="36" t="s">
        <v>100</v>
      </c>
      <c s="37">
        <v>366.8</v>
      </c>
      <c s="36">
        <v>0</v>
      </c>
      <c s="36">
        <f>ROUND(G208*H208,6)</f>
      </c>
      <c r="L208" s="38">
        <v>0</v>
      </c>
      <c s="32">
        <f>ROUND(ROUND(L208,2)*ROUND(G208,3),2)</f>
      </c>
      <c s="36" t="s">
        <v>5217</v>
      </c>
      <c>
        <f>(M208*21)/100</f>
      </c>
      <c t="s">
        <v>27</v>
      </c>
    </row>
    <row r="209" spans="1:5" ht="12.75">
      <c r="A209" s="35" t="s">
        <v>54</v>
      </c>
      <c r="E209" s="39" t="s">
        <v>5581</v>
      </c>
    </row>
    <row r="210" spans="1:5" ht="12.75">
      <c r="A210" s="35" t="s">
        <v>56</v>
      </c>
      <c r="E210" s="40" t="s">
        <v>5408</v>
      </c>
    </row>
    <row r="211" spans="1:5" ht="38.25">
      <c r="A211" t="s">
        <v>57</v>
      </c>
      <c r="E211" s="39" t="s">
        <v>5478</v>
      </c>
    </row>
    <row r="212" spans="1:13" ht="12.75">
      <c r="A212" t="s">
        <v>46</v>
      </c>
      <c r="C212" s="31" t="s">
        <v>119</v>
      </c>
      <c r="E212" s="33" t="s">
        <v>5288</v>
      </c>
      <c r="J212" s="32">
        <f>0</f>
      </c>
      <c s="32">
        <f>0</f>
      </c>
      <c s="32">
        <f>0+L213+L217+L221+L225+L229+L233</f>
      </c>
      <c s="32">
        <f>0+M213+M217+M221+M225+M229+M233</f>
      </c>
    </row>
    <row r="213" spans="1:16" ht="12.75">
      <c r="A213" t="s">
        <v>49</v>
      </c>
      <c s="34" t="s">
        <v>341</v>
      </c>
      <c s="34" t="s">
        <v>5582</v>
      </c>
      <c s="35" t="s">
        <v>55</v>
      </c>
      <c s="6" t="s">
        <v>5583</v>
      </c>
      <c s="36" t="s">
        <v>108</v>
      </c>
      <c s="37">
        <v>3.64</v>
      </c>
      <c s="36">
        <v>0</v>
      </c>
      <c s="36">
        <f>ROUND(G213*H213,6)</f>
      </c>
      <c r="L213" s="38">
        <v>0</v>
      </c>
      <c s="32">
        <f>ROUND(ROUND(L213,2)*ROUND(G213,3),2)</f>
      </c>
      <c s="36" t="s">
        <v>5217</v>
      </c>
      <c>
        <f>(M213*21)/100</f>
      </c>
      <c t="s">
        <v>27</v>
      </c>
    </row>
    <row r="214" spans="1:5" ht="12.75">
      <c r="A214" s="35" t="s">
        <v>54</v>
      </c>
      <c r="E214" s="39" t="s">
        <v>5584</v>
      </c>
    </row>
    <row r="215" spans="1:5" ht="12.75">
      <c r="A215" s="35" t="s">
        <v>56</v>
      </c>
      <c r="E215" s="40" t="s">
        <v>5585</v>
      </c>
    </row>
    <row r="216" spans="1:5" ht="102">
      <c r="A216" t="s">
        <v>57</v>
      </c>
      <c r="E216" s="39" t="s">
        <v>4867</v>
      </c>
    </row>
    <row r="217" spans="1:16" ht="12.75">
      <c r="A217" t="s">
        <v>49</v>
      </c>
      <c s="34" t="s">
        <v>344</v>
      </c>
      <c s="34" t="s">
        <v>5586</v>
      </c>
      <c s="35" t="s">
        <v>55</v>
      </c>
      <c s="6" t="s">
        <v>5587</v>
      </c>
      <c s="36" t="s">
        <v>108</v>
      </c>
      <c s="37">
        <v>2.15</v>
      </c>
      <c s="36">
        <v>0</v>
      </c>
      <c s="36">
        <f>ROUND(G217*H217,6)</f>
      </c>
      <c r="L217" s="38">
        <v>0</v>
      </c>
      <c s="32">
        <f>ROUND(ROUND(L217,2)*ROUND(G217,3),2)</f>
      </c>
      <c s="36" t="s">
        <v>5217</v>
      </c>
      <c>
        <f>(M217*21)/100</f>
      </c>
      <c t="s">
        <v>27</v>
      </c>
    </row>
    <row r="218" spans="1:5" ht="12.75">
      <c r="A218" s="35" t="s">
        <v>54</v>
      </c>
      <c r="E218" s="39" t="s">
        <v>5588</v>
      </c>
    </row>
    <row r="219" spans="1:5" ht="12.75">
      <c r="A219" s="35" t="s">
        <v>56</v>
      </c>
      <c r="E219" s="40" t="s">
        <v>5589</v>
      </c>
    </row>
    <row r="220" spans="1:5" ht="102">
      <c r="A220" t="s">
        <v>57</v>
      </c>
      <c r="E220" s="39" t="s">
        <v>4867</v>
      </c>
    </row>
    <row r="221" spans="1:16" ht="12.75">
      <c r="A221" t="s">
        <v>49</v>
      </c>
      <c s="34" t="s">
        <v>348</v>
      </c>
      <c s="34" t="s">
        <v>5590</v>
      </c>
      <c s="35" t="s">
        <v>55</v>
      </c>
      <c s="6" t="s">
        <v>5591</v>
      </c>
      <c s="36" t="s">
        <v>108</v>
      </c>
      <c s="37">
        <v>1.38</v>
      </c>
      <c s="36">
        <v>0</v>
      </c>
      <c s="36">
        <f>ROUND(G221*H221,6)</f>
      </c>
      <c r="L221" s="38">
        <v>0</v>
      </c>
      <c s="32">
        <f>ROUND(ROUND(L221,2)*ROUND(G221,3),2)</f>
      </c>
      <c s="36" t="s">
        <v>5217</v>
      </c>
      <c>
        <f>(M221*21)/100</f>
      </c>
      <c t="s">
        <v>27</v>
      </c>
    </row>
    <row r="222" spans="1:5" ht="12.75">
      <c r="A222" s="35" t="s">
        <v>54</v>
      </c>
      <c r="E222" s="39" t="s">
        <v>5592</v>
      </c>
    </row>
    <row r="223" spans="1:5" ht="12.75">
      <c r="A223" s="35" t="s">
        <v>56</v>
      </c>
      <c r="E223" s="40" t="s">
        <v>5593</v>
      </c>
    </row>
    <row r="224" spans="1:5" ht="102">
      <c r="A224" t="s">
        <v>57</v>
      </c>
      <c r="E224" s="39" t="s">
        <v>4867</v>
      </c>
    </row>
    <row r="225" spans="1:16" ht="12.75">
      <c r="A225" t="s">
        <v>49</v>
      </c>
      <c s="34" t="s">
        <v>351</v>
      </c>
      <c s="34" t="s">
        <v>5594</v>
      </c>
      <c s="35" t="s">
        <v>55</v>
      </c>
      <c s="6" t="s">
        <v>5595</v>
      </c>
      <c s="36" t="s">
        <v>52</v>
      </c>
      <c s="37">
        <v>6</v>
      </c>
      <c s="36">
        <v>0</v>
      </c>
      <c s="36">
        <f>ROUND(G225*H225,6)</f>
      </c>
      <c r="L225" s="38">
        <v>0</v>
      </c>
      <c s="32">
        <f>ROUND(ROUND(L225,2)*ROUND(G225,3),2)</f>
      </c>
      <c s="36" t="s">
        <v>5217</v>
      </c>
      <c>
        <f>(M225*21)/100</f>
      </c>
      <c t="s">
        <v>27</v>
      </c>
    </row>
    <row r="226" spans="1:5" ht="12.75">
      <c r="A226" s="35" t="s">
        <v>54</v>
      </c>
      <c r="E226" s="39" t="s">
        <v>5596</v>
      </c>
    </row>
    <row r="227" spans="1:5" ht="12.75">
      <c r="A227" s="35" t="s">
        <v>56</v>
      </c>
      <c r="E227" s="40" t="s">
        <v>5597</v>
      </c>
    </row>
    <row r="228" spans="1:5" ht="76.5">
      <c r="A228" t="s">
        <v>57</v>
      </c>
      <c r="E228" s="39" t="s">
        <v>5487</v>
      </c>
    </row>
    <row r="229" spans="1:16" ht="12.75">
      <c r="A229" t="s">
        <v>49</v>
      </c>
      <c s="34" t="s">
        <v>356</v>
      </c>
      <c s="34" t="s">
        <v>5488</v>
      </c>
      <c s="35" t="s">
        <v>55</v>
      </c>
      <c s="6" t="s">
        <v>5489</v>
      </c>
      <c s="36" t="s">
        <v>100</v>
      </c>
      <c s="37">
        <v>45.5</v>
      </c>
      <c s="36">
        <v>0</v>
      </c>
      <c s="36">
        <f>ROUND(G229*H229,6)</f>
      </c>
      <c r="L229" s="38">
        <v>0</v>
      </c>
      <c s="32">
        <f>ROUND(ROUND(L229,2)*ROUND(G229,3),2)</f>
      </c>
      <c s="36" t="s">
        <v>5217</v>
      </c>
      <c>
        <f>(M229*21)/100</f>
      </c>
      <c t="s">
        <v>27</v>
      </c>
    </row>
    <row r="230" spans="1:5" ht="12.75">
      <c r="A230" s="35" t="s">
        <v>54</v>
      </c>
      <c r="E230" s="39" t="s">
        <v>5490</v>
      </c>
    </row>
    <row r="231" spans="1:5" ht="12.75">
      <c r="A231" s="35" t="s">
        <v>56</v>
      </c>
      <c r="E231" s="40" t="s">
        <v>5491</v>
      </c>
    </row>
    <row r="232" spans="1:5" ht="76.5">
      <c r="A232" t="s">
        <v>57</v>
      </c>
      <c r="E232" s="39" t="s">
        <v>5492</v>
      </c>
    </row>
    <row r="233" spans="1:16" ht="12.75">
      <c r="A233" t="s">
        <v>49</v>
      </c>
      <c s="34" t="s">
        <v>360</v>
      </c>
      <c s="34" t="s">
        <v>5493</v>
      </c>
      <c s="35" t="s">
        <v>55</v>
      </c>
      <c s="6" t="s">
        <v>5494</v>
      </c>
      <c s="36" t="s">
        <v>108</v>
      </c>
      <c s="37">
        <v>0.23</v>
      </c>
      <c s="36">
        <v>0</v>
      </c>
      <c s="36">
        <f>ROUND(G233*H233,6)</f>
      </c>
      <c r="L233" s="38">
        <v>0</v>
      </c>
      <c s="32">
        <f>ROUND(ROUND(L233,2)*ROUND(G233,3),2)</f>
      </c>
      <c s="36" t="s">
        <v>53</v>
      </c>
      <c>
        <f>(M233*21)/100</f>
      </c>
      <c t="s">
        <v>27</v>
      </c>
    </row>
    <row r="234" spans="1:5" ht="12.75">
      <c r="A234" s="35" t="s">
        <v>54</v>
      </c>
      <c r="E234" s="39" t="s">
        <v>5592</v>
      </c>
    </row>
    <row r="235" spans="1:5" ht="12.75">
      <c r="A235" s="35" t="s">
        <v>56</v>
      </c>
      <c r="E235" s="40" t="s">
        <v>5598</v>
      </c>
    </row>
    <row r="236" spans="1:5" ht="216.75">
      <c r="A236" t="s">
        <v>57</v>
      </c>
      <c r="E236" s="39" t="s">
        <v>5497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1.xml><?xml version="1.0" encoding="utf-8"?>
<worksheet xmlns="http://schemas.openxmlformats.org/spreadsheetml/2006/main" xmlns:r="http://schemas.openxmlformats.org/officeDocument/2006/relationships">
  <dimension ref="A1:T4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5346</v>
      </c>
      <c s="41">
        <f>Rekapitulace!C128</f>
      </c>
      <c s="20" t="s">
        <v>0</v>
      </c>
      <c t="s">
        <v>23</v>
      </c>
      <c t="s">
        <v>27</v>
      </c>
    </row>
    <row r="4" spans="1:16" ht="32" customHeight="1">
      <c r="A4" s="24" t="s">
        <v>20</v>
      </c>
      <c s="25" t="s">
        <v>28</v>
      </c>
      <c s="27" t="s">
        <v>5346</v>
      </c>
      <c r="E4" s="26" t="s">
        <v>5347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COUNTIFS(L8:L45,"=0",A8:A45,"P")+COUNTIFS(L8:L45,"",A8:A45,"P")+SUM(Q8:Q45)</f>
      </c>
    </row>
    <row r="8" spans="1:13" ht="12.75">
      <c r="A8" t="s">
        <v>44</v>
      </c>
      <c r="C8" s="28" t="s">
        <v>5601</v>
      </c>
      <c r="E8" s="30" t="s">
        <v>5600</v>
      </c>
      <c r="J8" s="29">
        <f>0+J9+J14+J19+J28</f>
      </c>
      <c s="29">
        <f>0+K9+K14+K19+K28</f>
      </c>
      <c s="29">
        <f>0+L9+L14+L19+L28</f>
      </c>
      <c s="29">
        <f>0+M9+M14+M19+M28</f>
      </c>
    </row>
    <row r="9" spans="1:13" ht="12.75">
      <c r="A9" t="s">
        <v>46</v>
      </c>
      <c r="C9" s="31" t="s">
        <v>620</v>
      </c>
      <c r="E9" s="33" t="s">
        <v>621</v>
      </c>
      <c r="J9" s="32">
        <f>0</f>
      </c>
      <c s="32">
        <f>0</f>
      </c>
      <c s="32">
        <f>0+L10</f>
      </c>
      <c s="32">
        <f>0+M10</f>
      </c>
    </row>
    <row r="10" spans="1:16" ht="25.5">
      <c r="A10" t="s">
        <v>49</v>
      </c>
      <c s="34" t="s">
        <v>47</v>
      </c>
      <c s="34" t="s">
        <v>571</v>
      </c>
      <c s="35" t="s">
        <v>572</v>
      </c>
      <c s="6" t="s">
        <v>573</v>
      </c>
      <c s="36" t="s">
        <v>554</v>
      </c>
      <c s="37">
        <v>7.834</v>
      </c>
      <c s="36">
        <v>0</v>
      </c>
      <c s="36">
        <f>ROUND(G10*H10,6)</f>
      </c>
      <c r="L10" s="38">
        <v>0</v>
      </c>
      <c s="32">
        <f>ROUND(ROUND(L10,2)*ROUND(G10,3),2)</f>
      </c>
      <c s="36" t="s">
        <v>53</v>
      </c>
      <c>
        <f>(M10*21)/100</f>
      </c>
      <c t="s">
        <v>27</v>
      </c>
    </row>
    <row r="11" spans="1:5" ht="25.5">
      <c r="A11" s="35" t="s">
        <v>54</v>
      </c>
      <c r="E11" s="39" t="s">
        <v>555</v>
      </c>
    </row>
    <row r="12" spans="1:5" ht="12.75">
      <c r="A12" s="35" t="s">
        <v>56</v>
      </c>
      <c r="E12" s="40" t="s">
        <v>5602</v>
      </c>
    </row>
    <row r="13" spans="1:5" ht="51">
      <c r="A13" t="s">
        <v>57</v>
      </c>
      <c r="E13" s="39" t="s">
        <v>3512</v>
      </c>
    </row>
    <row r="14" spans="1:13" ht="12.75">
      <c r="A14" t="s">
        <v>46</v>
      </c>
      <c r="C14" s="31" t="s">
        <v>27</v>
      </c>
      <c r="E14" s="33" t="s">
        <v>86</v>
      </c>
      <c r="J14" s="32">
        <f>0</f>
      </c>
      <c s="32">
        <f>0</f>
      </c>
      <c s="32">
        <f>0+L15</f>
      </c>
      <c s="32">
        <f>0+M15</f>
      </c>
    </row>
    <row r="15" spans="1:16" ht="12.75">
      <c r="A15" t="s">
        <v>49</v>
      </c>
      <c s="34" t="s">
        <v>27</v>
      </c>
      <c s="34" t="s">
        <v>4526</v>
      </c>
      <c s="35" t="s">
        <v>47</v>
      </c>
      <c s="6" t="s">
        <v>116</v>
      </c>
      <c s="36" t="s">
        <v>108</v>
      </c>
      <c s="37">
        <v>4.352</v>
      </c>
      <c s="36">
        <v>0</v>
      </c>
      <c s="36">
        <f>ROUND(G15*H15,6)</f>
      </c>
      <c r="L15" s="38">
        <v>0</v>
      </c>
      <c s="32">
        <f>ROUND(ROUND(L15,2)*ROUND(G15,3),2)</f>
      </c>
      <c s="36" t="s">
        <v>3517</v>
      </c>
      <c>
        <f>(M15*21)/100</f>
      </c>
      <c t="s">
        <v>27</v>
      </c>
    </row>
    <row r="16" spans="1:5" ht="12.75">
      <c r="A16" s="35" t="s">
        <v>54</v>
      </c>
      <c r="E16" s="39" t="s">
        <v>5603</v>
      </c>
    </row>
    <row r="17" spans="1:5" ht="12.75">
      <c r="A17" s="35" t="s">
        <v>56</v>
      </c>
      <c r="E17" s="40" t="s">
        <v>5604</v>
      </c>
    </row>
    <row r="18" spans="1:5" ht="25.5">
      <c r="A18" t="s">
        <v>57</v>
      </c>
      <c r="E18" s="39" t="s">
        <v>3520</v>
      </c>
    </row>
    <row r="19" spans="1:13" ht="12.75">
      <c r="A19" t="s">
        <v>46</v>
      </c>
      <c r="C19" s="31" t="s">
        <v>65</v>
      </c>
      <c r="E19" s="33" t="s">
        <v>5605</v>
      </c>
      <c r="J19" s="32">
        <f>0</f>
      </c>
      <c s="32">
        <f>0</f>
      </c>
      <c s="32">
        <f>0+L20+L24</f>
      </c>
      <c s="32">
        <f>0+M20+M24</f>
      </c>
    </row>
    <row r="20" spans="1:16" ht="12.75">
      <c r="A20" t="s">
        <v>49</v>
      </c>
      <c s="34" t="s">
        <v>26</v>
      </c>
      <c s="34" t="s">
        <v>5606</v>
      </c>
      <c s="35" t="s">
        <v>47</v>
      </c>
      <c s="6" t="s">
        <v>5607</v>
      </c>
      <c s="36" t="s">
        <v>108</v>
      </c>
      <c s="37">
        <v>3.584</v>
      </c>
      <c s="36">
        <v>0</v>
      </c>
      <c s="36">
        <f>ROUND(G20*H20,6)</f>
      </c>
      <c r="L20" s="38">
        <v>0</v>
      </c>
      <c s="32">
        <f>ROUND(ROUND(L20,2)*ROUND(G20,3),2)</f>
      </c>
      <c s="36" t="s">
        <v>3517</v>
      </c>
      <c>
        <f>(M20*21)/100</f>
      </c>
      <c t="s">
        <v>27</v>
      </c>
    </row>
    <row r="21" spans="1:5" ht="12.75">
      <c r="A21" s="35" t="s">
        <v>54</v>
      </c>
      <c r="E21" s="39" t="s">
        <v>5608</v>
      </c>
    </row>
    <row r="22" spans="1:5" ht="12.75">
      <c r="A22" s="35" t="s">
        <v>56</v>
      </c>
      <c r="E22" s="40" t="s">
        <v>5609</v>
      </c>
    </row>
    <row r="23" spans="1:5" ht="25.5">
      <c r="A23" t="s">
        <v>57</v>
      </c>
      <c r="E23" s="39" t="s">
        <v>3527</v>
      </c>
    </row>
    <row r="24" spans="1:16" ht="12.75">
      <c r="A24" t="s">
        <v>49</v>
      </c>
      <c s="34" t="s">
        <v>65</v>
      </c>
      <c s="34" t="s">
        <v>5606</v>
      </c>
      <c s="35" t="s">
        <v>27</v>
      </c>
      <c s="6" t="s">
        <v>5607</v>
      </c>
      <c s="36" t="s">
        <v>108</v>
      </c>
      <c s="37">
        <v>0.768</v>
      </c>
      <c s="36">
        <v>0</v>
      </c>
      <c s="36">
        <f>ROUND(G24*H24,6)</f>
      </c>
      <c r="L24" s="38">
        <v>0</v>
      </c>
      <c s="32">
        <f>ROUND(ROUND(L24,2)*ROUND(G24,3),2)</f>
      </c>
      <c s="36" t="s">
        <v>3517</v>
      </c>
      <c>
        <f>(M24*21)/100</f>
      </c>
      <c t="s">
        <v>27</v>
      </c>
    </row>
    <row r="25" spans="1:5" ht="12.75">
      <c r="A25" s="35" t="s">
        <v>54</v>
      </c>
      <c r="E25" s="39" t="s">
        <v>5610</v>
      </c>
    </row>
    <row r="26" spans="1:5" ht="12.75">
      <c r="A26" s="35" t="s">
        <v>56</v>
      </c>
      <c r="E26" s="40" t="s">
        <v>5611</v>
      </c>
    </row>
    <row r="27" spans="1:5" ht="25.5">
      <c r="A27" t="s">
        <v>57</v>
      </c>
      <c r="E27" s="39" t="s">
        <v>3527</v>
      </c>
    </row>
    <row r="28" spans="1:13" ht="12.75">
      <c r="A28" t="s">
        <v>46</v>
      </c>
      <c r="C28" s="31" t="s">
        <v>119</v>
      </c>
      <c r="E28" s="33" t="s">
        <v>3562</v>
      </c>
      <c r="J28" s="32">
        <f>0</f>
      </c>
      <c s="32">
        <f>0</f>
      </c>
      <c s="32">
        <f>0+L29+L33+L37+L41+L45</f>
      </c>
      <c s="32">
        <f>0+M29+M33+M37+M41+M45</f>
      </c>
    </row>
    <row r="29" spans="1:16" ht="12.75">
      <c r="A29" t="s">
        <v>49</v>
      </c>
      <c s="34" t="s">
        <v>70</v>
      </c>
      <c s="34" t="s">
        <v>5612</v>
      </c>
      <c s="35" t="s">
        <v>47</v>
      </c>
      <c s="6" t="s">
        <v>5613</v>
      </c>
      <c s="36" t="s">
        <v>96</v>
      </c>
      <c s="37">
        <v>2</v>
      </c>
      <c s="36">
        <v>0</v>
      </c>
      <c s="36">
        <f>ROUND(G29*H29,6)</f>
      </c>
      <c r="L29" s="38">
        <v>0</v>
      </c>
      <c s="32">
        <f>ROUND(ROUND(L29,2)*ROUND(G29,3),2)</f>
      </c>
      <c s="36" t="s">
        <v>3517</v>
      </c>
      <c>
        <f>(M29*21)/100</f>
      </c>
      <c t="s">
        <v>27</v>
      </c>
    </row>
    <row r="30" spans="1:5" ht="25.5">
      <c r="A30" s="35" t="s">
        <v>54</v>
      </c>
      <c r="E30" s="39" t="s">
        <v>5614</v>
      </c>
    </row>
    <row r="31" spans="1:5" ht="12.75">
      <c r="A31" s="35" t="s">
        <v>56</v>
      </c>
      <c r="E31" s="40" t="s">
        <v>5615</v>
      </c>
    </row>
    <row r="32" spans="1:5" ht="25.5">
      <c r="A32" t="s">
        <v>57</v>
      </c>
      <c r="E32" s="39" t="s">
        <v>5616</v>
      </c>
    </row>
    <row r="33" spans="1:16" ht="12.75">
      <c r="A33" t="s">
        <v>49</v>
      </c>
      <c s="34" t="s">
        <v>75</v>
      </c>
      <c s="34" t="s">
        <v>5617</v>
      </c>
      <c s="35" t="s">
        <v>47</v>
      </c>
      <c s="6" t="s">
        <v>5618</v>
      </c>
      <c s="36" t="s">
        <v>96</v>
      </c>
      <c s="37">
        <v>2</v>
      </c>
      <c s="36">
        <v>0</v>
      </c>
      <c s="36">
        <f>ROUND(G33*H33,6)</f>
      </c>
      <c r="L33" s="38">
        <v>0</v>
      </c>
      <c s="32">
        <f>ROUND(ROUND(L33,2)*ROUND(G33,3),2)</f>
      </c>
      <c s="36" t="s">
        <v>3517</v>
      </c>
      <c>
        <f>(M33*21)/100</f>
      </c>
      <c t="s">
        <v>27</v>
      </c>
    </row>
    <row r="34" spans="1:5" ht="12.75">
      <c r="A34" s="35" t="s">
        <v>54</v>
      </c>
      <c r="E34" s="39" t="s">
        <v>5619</v>
      </c>
    </row>
    <row r="35" spans="1:5" ht="12.75">
      <c r="A35" s="35" t="s">
        <v>56</v>
      </c>
      <c r="E35" s="40" t="s">
        <v>5620</v>
      </c>
    </row>
    <row r="36" spans="1:5" ht="25.5">
      <c r="A36" t="s">
        <v>57</v>
      </c>
      <c r="E36" s="39" t="s">
        <v>5621</v>
      </c>
    </row>
    <row r="37" spans="1:16" ht="12.75">
      <c r="A37" t="s">
        <v>49</v>
      </c>
      <c s="34" t="s">
        <v>110</v>
      </c>
      <c s="34" t="s">
        <v>5622</v>
      </c>
      <c s="35" t="s">
        <v>47</v>
      </c>
      <c s="6" t="s">
        <v>5623</v>
      </c>
      <c s="36" t="s">
        <v>96</v>
      </c>
      <c s="37">
        <v>2</v>
      </c>
      <c s="36">
        <v>0</v>
      </c>
      <c s="36">
        <f>ROUND(G37*H37,6)</f>
      </c>
      <c r="L37" s="38">
        <v>0</v>
      </c>
      <c s="32">
        <f>ROUND(ROUND(L37,2)*ROUND(G37,3),2)</f>
      </c>
      <c s="36" t="s">
        <v>3517</v>
      </c>
      <c>
        <f>(M37*21)/100</f>
      </c>
      <c t="s">
        <v>27</v>
      </c>
    </row>
    <row r="38" spans="1:5" ht="12.75">
      <c r="A38" s="35" t="s">
        <v>54</v>
      </c>
      <c r="E38" s="39" t="s">
        <v>5624</v>
      </c>
    </row>
    <row r="39" spans="1:5" ht="12.75">
      <c r="A39" s="35" t="s">
        <v>56</v>
      </c>
      <c r="E39" s="40" t="s">
        <v>5620</v>
      </c>
    </row>
    <row r="40" spans="1:5" ht="25.5">
      <c r="A40" t="s">
        <v>57</v>
      </c>
      <c r="E40" s="39" t="s">
        <v>5621</v>
      </c>
    </row>
    <row r="41" spans="1:16" ht="12.75">
      <c r="A41" t="s">
        <v>49</v>
      </c>
      <c s="34" t="s">
        <v>114</v>
      </c>
      <c s="34" t="s">
        <v>5625</v>
      </c>
      <c s="35" t="s">
        <v>47</v>
      </c>
      <c s="6" t="s">
        <v>5626</v>
      </c>
      <c s="36" t="s">
        <v>96</v>
      </c>
      <c s="37">
        <v>2</v>
      </c>
      <c s="36">
        <v>0</v>
      </c>
      <c s="36">
        <f>ROUND(G41*H41,6)</f>
      </c>
      <c r="L41" s="38">
        <v>0</v>
      </c>
      <c s="32">
        <f>ROUND(ROUND(L41,2)*ROUND(G41,3),2)</f>
      </c>
      <c s="36" t="s">
        <v>3517</v>
      </c>
      <c>
        <f>(M41*21)/100</f>
      </c>
      <c t="s">
        <v>27</v>
      </c>
    </row>
    <row r="42" spans="1:5" ht="25.5">
      <c r="A42" s="35" t="s">
        <v>54</v>
      </c>
      <c r="E42" s="39" t="s">
        <v>5627</v>
      </c>
    </row>
    <row r="43" spans="1:5" ht="12.75">
      <c r="A43" s="35" t="s">
        <v>56</v>
      </c>
      <c r="E43" s="40" t="s">
        <v>5628</v>
      </c>
    </row>
    <row r="44" spans="1:5" ht="25.5">
      <c r="A44" t="s">
        <v>57</v>
      </c>
      <c r="E44" s="39" t="s">
        <v>5621</v>
      </c>
    </row>
    <row r="45" spans="1:16" ht="12.75">
      <c r="A45" t="s">
        <v>49</v>
      </c>
      <c s="34" t="s">
        <v>119</v>
      </c>
      <c s="34" t="s">
        <v>5629</v>
      </c>
      <c s="35" t="s">
        <v>47</v>
      </c>
      <c s="6" t="s">
        <v>5630</v>
      </c>
      <c s="36" t="s">
        <v>96</v>
      </c>
      <c s="37">
        <v>1</v>
      </c>
      <c s="36">
        <v>0</v>
      </c>
      <c s="36">
        <f>ROUND(G45*H45,6)</f>
      </c>
      <c r="L45" s="38">
        <v>0</v>
      </c>
      <c s="32">
        <f>ROUND(ROUND(L45,2)*ROUND(G45,3),2)</f>
      </c>
      <c s="36" t="s">
        <v>3510</v>
      </c>
      <c>
        <f>(M45*21)/100</f>
      </c>
      <c t="s">
        <v>27</v>
      </c>
    </row>
    <row r="46" spans="1:5" ht="12.75">
      <c r="A46" s="35" t="s">
        <v>54</v>
      </c>
      <c r="E46" s="39" t="s">
        <v>5631</v>
      </c>
    </row>
    <row r="47" spans="1:5" ht="12.75">
      <c r="A47" s="35" t="s">
        <v>56</v>
      </c>
      <c r="E47" s="40" t="s">
        <v>5632</v>
      </c>
    </row>
    <row r="48" spans="1:5" ht="25.5">
      <c r="A48" t="s">
        <v>57</v>
      </c>
      <c r="E48" s="39" t="s">
        <v>5633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2.xml><?xml version="1.0" encoding="utf-8"?>
<worksheet xmlns="http://schemas.openxmlformats.org/spreadsheetml/2006/main" xmlns:r="http://schemas.openxmlformats.org/officeDocument/2006/relationships">
  <dimension ref="A1:T5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5346</v>
      </c>
      <c s="41">
        <f>Rekapitulace!C128</f>
      </c>
      <c s="20" t="s">
        <v>0</v>
      </c>
      <c t="s">
        <v>23</v>
      </c>
      <c t="s">
        <v>27</v>
      </c>
    </row>
    <row r="4" spans="1:16" ht="32" customHeight="1">
      <c r="A4" s="24" t="s">
        <v>20</v>
      </c>
      <c s="25" t="s">
        <v>28</v>
      </c>
      <c s="27" t="s">
        <v>5346</v>
      </c>
      <c r="E4" s="26" t="s">
        <v>5347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COUNTIFS(L8:L53,"=0",A8:A53,"P")+COUNTIFS(L8:L53,"",A8:A53,"P")+SUM(Q8:Q53)</f>
      </c>
    </row>
    <row r="8" spans="1:13" ht="12.75">
      <c r="A8" t="s">
        <v>44</v>
      </c>
      <c r="C8" s="28" t="s">
        <v>5636</v>
      </c>
      <c r="E8" s="30" t="s">
        <v>5635</v>
      </c>
      <c r="J8" s="29">
        <f>0+J9+J14+J19+J24</f>
      </c>
      <c s="29">
        <f>0+K9+K14+K19+K24</f>
      </c>
      <c s="29">
        <f>0+L9+L14+L19+L24</f>
      </c>
      <c s="29">
        <f>0+M9+M14+M19+M24</f>
      </c>
    </row>
    <row r="9" spans="1:13" ht="12.75">
      <c r="A9" t="s">
        <v>46</v>
      </c>
      <c r="C9" s="31" t="s">
        <v>620</v>
      </c>
      <c r="E9" s="33" t="s">
        <v>621</v>
      </c>
      <c r="J9" s="32">
        <f>0</f>
      </c>
      <c s="32">
        <f>0</f>
      </c>
      <c s="32">
        <f>0+L10</f>
      </c>
      <c s="32">
        <f>0+M10</f>
      </c>
    </row>
    <row r="10" spans="1:16" ht="25.5">
      <c r="A10" t="s">
        <v>49</v>
      </c>
      <c s="34" t="s">
        <v>47</v>
      </c>
      <c s="34" t="s">
        <v>571</v>
      </c>
      <c s="35" t="s">
        <v>572</v>
      </c>
      <c s="6" t="s">
        <v>573</v>
      </c>
      <c s="36" t="s">
        <v>554</v>
      </c>
      <c s="37">
        <v>2.074</v>
      </c>
      <c s="36">
        <v>0</v>
      </c>
      <c s="36">
        <f>ROUND(G10*H10,6)</f>
      </c>
      <c r="L10" s="38">
        <v>0</v>
      </c>
      <c s="32">
        <f>ROUND(ROUND(L10,2)*ROUND(G10,3),2)</f>
      </c>
      <c s="36" t="s">
        <v>53</v>
      </c>
      <c>
        <f>(M10*21)/100</f>
      </c>
      <c t="s">
        <v>27</v>
      </c>
    </row>
    <row r="11" spans="1:5" ht="25.5">
      <c r="A11" s="35" t="s">
        <v>54</v>
      </c>
      <c r="E11" s="39" t="s">
        <v>555</v>
      </c>
    </row>
    <row r="12" spans="1:5" ht="12.75">
      <c r="A12" s="35" t="s">
        <v>56</v>
      </c>
      <c r="E12" s="40" t="s">
        <v>5637</v>
      </c>
    </row>
    <row r="13" spans="1:5" ht="51">
      <c r="A13" t="s">
        <v>57</v>
      </c>
      <c r="E13" s="39" t="s">
        <v>3512</v>
      </c>
    </row>
    <row r="14" spans="1:13" ht="12.75">
      <c r="A14" t="s">
        <v>46</v>
      </c>
      <c r="C14" s="31" t="s">
        <v>27</v>
      </c>
      <c r="E14" s="33" t="s">
        <v>86</v>
      </c>
      <c r="J14" s="32">
        <f>0</f>
      </c>
      <c s="32">
        <f>0</f>
      </c>
      <c s="32">
        <f>0+L15</f>
      </c>
      <c s="32">
        <f>0+M15</f>
      </c>
    </row>
    <row r="15" spans="1:16" ht="12.75">
      <c r="A15" t="s">
        <v>49</v>
      </c>
      <c s="34" t="s">
        <v>27</v>
      </c>
      <c s="34" t="s">
        <v>4526</v>
      </c>
      <c s="35" t="s">
        <v>47</v>
      </c>
      <c s="6" t="s">
        <v>116</v>
      </c>
      <c s="36" t="s">
        <v>108</v>
      </c>
      <c s="37">
        <v>1.44</v>
      </c>
      <c s="36">
        <v>0</v>
      </c>
      <c s="36">
        <f>ROUND(G15*H15,6)</f>
      </c>
      <c r="L15" s="38">
        <v>0</v>
      </c>
      <c s="32">
        <f>ROUND(ROUND(L15,2)*ROUND(G15,3),2)</f>
      </c>
      <c s="36" t="s">
        <v>3517</v>
      </c>
      <c>
        <f>(M15*21)/100</f>
      </c>
      <c t="s">
        <v>27</v>
      </c>
    </row>
    <row r="16" spans="1:5" ht="12.75">
      <c r="A16" s="35" t="s">
        <v>54</v>
      </c>
      <c r="E16" s="39" t="s">
        <v>5603</v>
      </c>
    </row>
    <row r="17" spans="1:5" ht="12.75">
      <c r="A17" s="35" t="s">
        <v>56</v>
      </c>
      <c r="E17" s="40" t="s">
        <v>5638</v>
      </c>
    </row>
    <row r="18" spans="1:5" ht="25.5">
      <c r="A18" t="s">
        <v>57</v>
      </c>
      <c r="E18" s="39" t="s">
        <v>3520</v>
      </c>
    </row>
    <row r="19" spans="1:13" ht="12.75">
      <c r="A19" t="s">
        <v>46</v>
      </c>
      <c r="C19" s="31" t="s">
        <v>65</v>
      </c>
      <c r="E19" s="33" t="s">
        <v>5605</v>
      </c>
      <c r="J19" s="32">
        <f>0</f>
      </c>
      <c s="32">
        <f>0</f>
      </c>
      <c s="32">
        <f>0+L20</f>
      </c>
      <c s="32">
        <f>0+M20</f>
      </c>
    </row>
    <row r="20" spans="1:16" ht="12.75">
      <c r="A20" t="s">
        <v>49</v>
      </c>
      <c s="34" t="s">
        <v>26</v>
      </c>
      <c s="34" t="s">
        <v>5606</v>
      </c>
      <c s="35" t="s">
        <v>47</v>
      </c>
      <c s="6" t="s">
        <v>5607</v>
      </c>
      <c s="36" t="s">
        <v>108</v>
      </c>
      <c s="37">
        <v>1.44</v>
      </c>
      <c s="36">
        <v>0</v>
      </c>
      <c s="36">
        <f>ROUND(G20*H20,6)</f>
      </c>
      <c r="L20" s="38">
        <v>0</v>
      </c>
      <c s="32">
        <f>ROUND(ROUND(L20,2)*ROUND(G20,3),2)</f>
      </c>
      <c s="36" t="s">
        <v>3517</v>
      </c>
      <c>
        <f>(M20*21)/100</f>
      </c>
      <c t="s">
        <v>27</v>
      </c>
    </row>
    <row r="21" spans="1:5" ht="12.75">
      <c r="A21" s="35" t="s">
        <v>54</v>
      </c>
      <c r="E21" s="39" t="s">
        <v>5608</v>
      </c>
    </row>
    <row r="22" spans="1:5" ht="12.75">
      <c r="A22" s="35" t="s">
        <v>56</v>
      </c>
      <c r="E22" s="40" t="s">
        <v>5639</v>
      </c>
    </row>
    <row r="23" spans="1:5" ht="25.5">
      <c r="A23" t="s">
        <v>57</v>
      </c>
      <c r="E23" s="39" t="s">
        <v>3527</v>
      </c>
    </row>
    <row r="24" spans="1:13" ht="12.75">
      <c r="A24" t="s">
        <v>46</v>
      </c>
      <c r="C24" s="31" t="s">
        <v>119</v>
      </c>
      <c r="E24" s="33" t="s">
        <v>3562</v>
      </c>
      <c r="J24" s="32">
        <f>0</f>
      </c>
      <c s="32">
        <f>0</f>
      </c>
      <c s="32">
        <f>0+L25+L29+L33+L37+L41+L45+L49+L53</f>
      </c>
      <c s="32">
        <f>0+M25+M29+M33+M37+M41+M45+M49+M53</f>
      </c>
    </row>
    <row r="25" spans="1:16" ht="25.5">
      <c r="A25" t="s">
        <v>49</v>
      </c>
      <c s="34" t="s">
        <v>65</v>
      </c>
      <c s="34" t="s">
        <v>5640</v>
      </c>
      <c s="35" t="s">
        <v>47</v>
      </c>
      <c s="6" t="s">
        <v>5641</v>
      </c>
      <c s="36" t="s">
        <v>52</v>
      </c>
      <c s="37">
        <v>4</v>
      </c>
      <c s="36">
        <v>0</v>
      </c>
      <c s="36">
        <f>ROUND(G25*H25,6)</f>
      </c>
      <c r="L25" s="38">
        <v>0</v>
      </c>
      <c s="32">
        <f>ROUND(ROUND(L25,2)*ROUND(G25,3),2)</f>
      </c>
      <c s="36" t="s">
        <v>3517</v>
      </c>
      <c>
        <f>(M25*21)/100</f>
      </c>
      <c t="s">
        <v>27</v>
      </c>
    </row>
    <row r="26" spans="1:5" ht="12.75">
      <c r="A26" s="35" t="s">
        <v>54</v>
      </c>
      <c r="E26" s="39" t="s">
        <v>5642</v>
      </c>
    </row>
    <row r="27" spans="1:5" ht="12.75">
      <c r="A27" s="35" t="s">
        <v>56</v>
      </c>
      <c r="E27" s="40" t="s">
        <v>5643</v>
      </c>
    </row>
    <row r="28" spans="1:5" ht="25.5">
      <c r="A28" t="s">
        <v>57</v>
      </c>
      <c r="E28" s="39" t="s">
        <v>3527</v>
      </c>
    </row>
    <row r="29" spans="1:16" ht="12.75">
      <c r="A29" t="s">
        <v>49</v>
      </c>
      <c s="34" t="s">
        <v>70</v>
      </c>
      <c s="34" t="s">
        <v>5644</v>
      </c>
      <c s="35" t="s">
        <v>47</v>
      </c>
      <c s="6" t="s">
        <v>5645</v>
      </c>
      <c s="36" t="s">
        <v>52</v>
      </c>
      <c s="37">
        <v>2</v>
      </c>
      <c s="36">
        <v>0</v>
      </c>
      <c s="36">
        <f>ROUND(G29*H29,6)</f>
      </c>
      <c r="L29" s="38">
        <v>0</v>
      </c>
      <c s="32">
        <f>ROUND(ROUND(L29,2)*ROUND(G29,3),2)</f>
      </c>
      <c s="36" t="s">
        <v>3510</v>
      </c>
      <c>
        <f>(M29*21)/100</f>
      </c>
      <c t="s">
        <v>27</v>
      </c>
    </row>
    <row r="30" spans="1:5" ht="12.75">
      <c r="A30" s="35" t="s">
        <v>54</v>
      </c>
      <c r="E30" s="39" t="s">
        <v>5646</v>
      </c>
    </row>
    <row r="31" spans="1:5" ht="12.75">
      <c r="A31" s="35" t="s">
        <v>56</v>
      </c>
      <c r="E31" s="40" t="s">
        <v>5643</v>
      </c>
    </row>
    <row r="32" spans="1:5" ht="38.25">
      <c r="A32" t="s">
        <v>57</v>
      </c>
      <c r="E32" s="39" t="s">
        <v>5647</v>
      </c>
    </row>
    <row r="33" spans="1:16" ht="12.75">
      <c r="A33" t="s">
        <v>49</v>
      </c>
      <c s="34" t="s">
        <v>75</v>
      </c>
      <c s="34" t="s">
        <v>5648</v>
      </c>
      <c s="35" t="s">
        <v>47</v>
      </c>
      <c s="6" t="s">
        <v>5649</v>
      </c>
      <c s="36" t="s">
        <v>52</v>
      </c>
      <c s="37">
        <v>1</v>
      </c>
      <c s="36">
        <v>0</v>
      </c>
      <c s="36">
        <f>ROUND(G33*H33,6)</f>
      </c>
      <c r="L33" s="38">
        <v>0</v>
      </c>
      <c s="32">
        <f>ROUND(ROUND(L33,2)*ROUND(G33,3),2)</f>
      </c>
      <c s="36" t="s">
        <v>3510</v>
      </c>
      <c>
        <f>(M33*21)/100</f>
      </c>
      <c t="s">
        <v>27</v>
      </c>
    </row>
    <row r="34" spans="1:5" ht="12.75">
      <c r="A34" s="35" t="s">
        <v>54</v>
      </c>
      <c r="E34" s="39" t="s">
        <v>5650</v>
      </c>
    </row>
    <row r="35" spans="1:5" ht="12.75">
      <c r="A35" s="35" t="s">
        <v>56</v>
      </c>
      <c r="E35" s="40" t="s">
        <v>5643</v>
      </c>
    </row>
    <row r="36" spans="1:5" ht="38.25">
      <c r="A36" t="s">
        <v>57</v>
      </c>
      <c r="E36" s="39" t="s">
        <v>5647</v>
      </c>
    </row>
    <row r="37" spans="1:16" ht="12.75">
      <c r="A37" t="s">
        <v>49</v>
      </c>
      <c s="34" t="s">
        <v>110</v>
      </c>
      <c s="34" t="s">
        <v>5651</v>
      </c>
      <c s="35" t="s">
        <v>47</v>
      </c>
      <c s="6" t="s">
        <v>5652</v>
      </c>
      <c s="36" t="s">
        <v>52</v>
      </c>
      <c s="37">
        <v>4</v>
      </c>
      <c s="36">
        <v>0</v>
      </c>
      <c s="36">
        <f>ROUND(G37*H37,6)</f>
      </c>
      <c r="L37" s="38">
        <v>0</v>
      </c>
      <c s="32">
        <f>ROUND(ROUND(L37,2)*ROUND(G37,3),2)</f>
      </c>
      <c s="36" t="s">
        <v>3510</v>
      </c>
      <c>
        <f>(M37*21)/100</f>
      </c>
      <c t="s">
        <v>27</v>
      </c>
    </row>
    <row r="38" spans="1:5" ht="12.75">
      <c r="A38" s="35" t="s">
        <v>54</v>
      </c>
      <c r="E38" s="39" t="s">
        <v>5653</v>
      </c>
    </row>
    <row r="39" spans="1:5" ht="12.75">
      <c r="A39" s="35" t="s">
        <v>56</v>
      </c>
      <c r="E39" s="40" t="s">
        <v>5654</v>
      </c>
    </row>
    <row r="40" spans="1:5" ht="38.25">
      <c r="A40" t="s">
        <v>57</v>
      </c>
      <c r="E40" s="39" t="s">
        <v>5655</v>
      </c>
    </row>
    <row r="41" spans="1:16" ht="12.75">
      <c r="A41" t="s">
        <v>49</v>
      </c>
      <c s="34" t="s">
        <v>114</v>
      </c>
      <c s="34" t="s">
        <v>3095</v>
      </c>
      <c s="35" t="s">
        <v>47</v>
      </c>
      <c s="6" t="s">
        <v>3096</v>
      </c>
      <c s="36" t="s">
        <v>52</v>
      </c>
      <c s="37">
        <v>10</v>
      </c>
      <c s="36">
        <v>0</v>
      </c>
      <c s="36">
        <f>ROUND(G41*H41,6)</f>
      </c>
      <c r="L41" s="38">
        <v>0</v>
      </c>
      <c s="32">
        <f>ROUND(ROUND(L41,2)*ROUND(G41,3),2)</f>
      </c>
      <c s="36" t="s">
        <v>3517</v>
      </c>
      <c>
        <f>(M41*21)/100</f>
      </c>
      <c t="s">
        <v>27</v>
      </c>
    </row>
    <row r="42" spans="1:5" ht="12.75">
      <c r="A42" s="35" t="s">
        <v>54</v>
      </c>
      <c r="E42" s="39" t="s">
        <v>5656</v>
      </c>
    </row>
    <row r="43" spans="1:5" ht="12.75">
      <c r="A43" s="35" t="s">
        <v>56</v>
      </c>
      <c r="E43" s="40" t="s">
        <v>5643</v>
      </c>
    </row>
    <row r="44" spans="1:5" ht="38.25">
      <c r="A44" t="s">
        <v>57</v>
      </c>
      <c r="E44" s="39" t="s">
        <v>5655</v>
      </c>
    </row>
    <row r="45" spans="1:16" ht="25.5">
      <c r="A45" t="s">
        <v>49</v>
      </c>
      <c s="34" t="s">
        <v>119</v>
      </c>
      <c s="34" t="s">
        <v>5657</v>
      </c>
      <c s="35" t="s">
        <v>47</v>
      </c>
      <c s="6" t="s">
        <v>5658</v>
      </c>
      <c s="36" t="s">
        <v>52</v>
      </c>
      <c s="37">
        <v>4</v>
      </c>
      <c s="36">
        <v>0</v>
      </c>
      <c s="36">
        <f>ROUND(G45*H45,6)</f>
      </c>
      <c r="L45" s="38">
        <v>0</v>
      </c>
      <c s="32">
        <f>ROUND(ROUND(L45,2)*ROUND(G45,3),2)</f>
      </c>
      <c s="36" t="s">
        <v>3510</v>
      </c>
      <c>
        <f>(M45*21)/100</f>
      </c>
      <c t="s">
        <v>27</v>
      </c>
    </row>
    <row r="46" spans="1:5" ht="12.75">
      <c r="A46" s="35" t="s">
        <v>54</v>
      </c>
      <c r="E46" s="39" t="s">
        <v>5659</v>
      </c>
    </row>
    <row r="47" spans="1:5" ht="12.75">
      <c r="A47" s="35" t="s">
        <v>56</v>
      </c>
      <c r="E47" s="40" t="s">
        <v>5643</v>
      </c>
    </row>
    <row r="48" spans="1:5" ht="38.25">
      <c r="A48" t="s">
        <v>57</v>
      </c>
      <c r="E48" s="39" t="s">
        <v>5660</v>
      </c>
    </row>
    <row r="49" spans="1:16" ht="12.75">
      <c r="A49" t="s">
        <v>49</v>
      </c>
      <c s="34" t="s">
        <v>123</v>
      </c>
      <c s="34" t="s">
        <v>5661</v>
      </c>
      <c s="35" t="s">
        <v>27</v>
      </c>
      <c s="6" t="s">
        <v>5662</v>
      </c>
      <c s="36" t="s">
        <v>52</v>
      </c>
      <c s="37">
        <v>6</v>
      </c>
      <c s="36">
        <v>0</v>
      </c>
      <c s="36">
        <f>ROUND(G49*H49,6)</f>
      </c>
      <c r="L49" s="38">
        <v>0</v>
      </c>
      <c s="32">
        <f>ROUND(ROUND(L49,2)*ROUND(G49,3),2)</f>
      </c>
      <c s="36" t="s">
        <v>3510</v>
      </c>
      <c>
        <f>(M49*21)/100</f>
      </c>
      <c t="s">
        <v>27</v>
      </c>
    </row>
    <row r="50" spans="1:5" ht="12.75">
      <c r="A50" s="35" t="s">
        <v>54</v>
      </c>
      <c r="E50" s="39" t="s">
        <v>5663</v>
      </c>
    </row>
    <row r="51" spans="1:5" ht="12.75">
      <c r="A51" s="35" t="s">
        <v>56</v>
      </c>
      <c r="E51" s="40" t="s">
        <v>5643</v>
      </c>
    </row>
    <row r="52" spans="1:5" ht="38.25">
      <c r="A52" t="s">
        <v>57</v>
      </c>
      <c r="E52" s="39" t="s">
        <v>5664</v>
      </c>
    </row>
    <row r="53" spans="1:16" ht="12.75">
      <c r="A53" t="s">
        <v>49</v>
      </c>
      <c s="34" t="s">
        <v>127</v>
      </c>
      <c s="34" t="s">
        <v>5665</v>
      </c>
      <c s="35" t="s">
        <v>27</v>
      </c>
      <c s="6" t="s">
        <v>5666</v>
      </c>
      <c s="36" t="s">
        <v>52</v>
      </c>
      <c s="37">
        <v>6</v>
      </c>
      <c s="36">
        <v>0</v>
      </c>
      <c s="36">
        <f>ROUND(G53*H53,6)</f>
      </c>
      <c r="L53" s="38">
        <v>0</v>
      </c>
      <c s="32">
        <f>ROUND(ROUND(L53,2)*ROUND(G53,3),2)</f>
      </c>
      <c s="36" t="s">
        <v>3510</v>
      </c>
      <c>
        <f>(M53*21)/100</f>
      </c>
      <c t="s">
        <v>27</v>
      </c>
    </row>
    <row r="54" spans="1:5" ht="12.75">
      <c r="A54" s="35" t="s">
        <v>54</v>
      </c>
      <c r="E54" s="39" t="s">
        <v>5667</v>
      </c>
    </row>
    <row r="55" spans="1:5" ht="12.75">
      <c r="A55" s="35" t="s">
        <v>56</v>
      </c>
      <c r="E55" s="40" t="s">
        <v>5643</v>
      </c>
    </row>
    <row r="56" spans="1:5" ht="38.25">
      <c r="A56" t="s">
        <v>57</v>
      </c>
      <c r="E56" s="39" t="s">
        <v>5668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3.xml><?xml version="1.0" encoding="utf-8"?>
<worksheet xmlns="http://schemas.openxmlformats.org/spreadsheetml/2006/main" xmlns:r="http://schemas.openxmlformats.org/officeDocument/2006/relationships">
  <dimension ref="A1:T10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5346</v>
      </c>
      <c s="41">
        <f>Rekapitulace!C128</f>
      </c>
      <c s="20" t="s">
        <v>0</v>
      </c>
      <c t="s">
        <v>23</v>
      </c>
      <c t="s">
        <v>27</v>
      </c>
    </row>
    <row r="4" spans="1:16" ht="32" customHeight="1">
      <c r="A4" s="24" t="s">
        <v>20</v>
      </c>
      <c s="25" t="s">
        <v>28</v>
      </c>
      <c s="27" t="s">
        <v>5346</v>
      </c>
      <c r="E4" s="26" t="s">
        <v>5347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COUNTIFS(L8:L100,"=0",A8:A100,"P")+COUNTIFS(L8:L100,"",A8:A100,"P")+SUM(Q8:Q100)</f>
      </c>
    </row>
    <row r="8" spans="1:13" ht="12.75">
      <c r="A8" t="s">
        <v>44</v>
      </c>
      <c r="C8" s="28" t="s">
        <v>5671</v>
      </c>
      <c r="E8" s="30" t="s">
        <v>5670</v>
      </c>
      <c r="J8" s="29">
        <f>0+J9+J34+J59</f>
      </c>
      <c s="29">
        <f>0+K9+K34+K59</f>
      </c>
      <c s="29">
        <f>0+L9+L34+L59</f>
      </c>
      <c s="29">
        <f>0+M9+M34+M59</f>
      </c>
    </row>
    <row r="9" spans="1:13" ht="12.75">
      <c r="A9" t="s">
        <v>46</v>
      </c>
      <c r="C9" s="31" t="s">
        <v>620</v>
      </c>
      <c r="E9" s="33" t="s">
        <v>5213</v>
      </c>
      <c r="J9" s="32">
        <f>0</f>
      </c>
      <c s="32">
        <f>0</f>
      </c>
      <c s="32">
        <f>0+L10+L14+L18+L22+L26+L30</f>
      </c>
      <c s="32">
        <f>0+M10+M14+M18+M22+M26+M30</f>
      </c>
    </row>
    <row r="10" spans="1:16" ht="25.5">
      <c r="A10" t="s">
        <v>49</v>
      </c>
      <c s="34" t="s">
        <v>47</v>
      </c>
      <c s="34" t="s">
        <v>571</v>
      </c>
      <c s="35" t="s">
        <v>572</v>
      </c>
      <c s="6" t="s">
        <v>573</v>
      </c>
      <c s="36" t="s">
        <v>554</v>
      </c>
      <c s="37">
        <v>21.84</v>
      </c>
      <c s="36">
        <v>0</v>
      </c>
      <c s="36">
        <f>ROUND(G10*H10,6)</f>
      </c>
      <c r="L10" s="38">
        <v>0</v>
      </c>
      <c s="32">
        <f>ROUND(ROUND(L10,2)*ROUND(G10,3),2)</f>
      </c>
      <c s="36" t="s">
        <v>53</v>
      </c>
      <c>
        <f>(M10*21)/100</f>
      </c>
      <c t="s">
        <v>27</v>
      </c>
    </row>
    <row r="11" spans="1:5" ht="25.5">
      <c r="A11" s="35" t="s">
        <v>54</v>
      </c>
      <c r="E11" s="39" t="s">
        <v>555</v>
      </c>
    </row>
    <row r="12" spans="1:5" ht="25.5">
      <c r="A12" s="35" t="s">
        <v>56</v>
      </c>
      <c r="E12" s="40" t="s">
        <v>5672</v>
      </c>
    </row>
    <row r="13" spans="1:5" ht="165.75">
      <c r="A13" t="s">
        <v>57</v>
      </c>
      <c r="E13" s="39" t="s">
        <v>556</v>
      </c>
    </row>
    <row r="14" spans="1:16" ht="25.5">
      <c r="A14" t="s">
        <v>49</v>
      </c>
      <c s="34" t="s">
        <v>27</v>
      </c>
      <c s="34" t="s">
        <v>2790</v>
      </c>
      <c s="35" t="s">
        <v>2791</v>
      </c>
      <c s="6" t="s">
        <v>2792</v>
      </c>
      <c s="36" t="s">
        <v>554</v>
      </c>
      <c s="37">
        <v>89.94</v>
      </c>
      <c s="36">
        <v>0</v>
      </c>
      <c s="36">
        <f>ROUND(G14*H14,6)</f>
      </c>
      <c r="L14" s="38">
        <v>0</v>
      </c>
      <c s="32">
        <f>ROUND(ROUND(L14,2)*ROUND(G14,3),2)</f>
      </c>
      <c s="36" t="s">
        <v>53</v>
      </c>
      <c>
        <f>(M14*21)/100</f>
      </c>
      <c t="s">
        <v>27</v>
      </c>
    </row>
    <row r="15" spans="1:5" ht="25.5">
      <c r="A15" s="35" t="s">
        <v>54</v>
      </c>
      <c r="E15" s="39" t="s">
        <v>555</v>
      </c>
    </row>
    <row r="16" spans="1:5" ht="25.5">
      <c r="A16" s="35" t="s">
        <v>56</v>
      </c>
      <c r="E16" s="40" t="s">
        <v>5673</v>
      </c>
    </row>
    <row r="17" spans="1:5" ht="140.25">
      <c r="A17" t="s">
        <v>57</v>
      </c>
      <c r="E17" s="39" t="s">
        <v>2793</v>
      </c>
    </row>
    <row r="18" spans="1:16" ht="25.5">
      <c r="A18" t="s">
        <v>49</v>
      </c>
      <c s="34" t="s">
        <v>26</v>
      </c>
      <c s="34" t="s">
        <v>551</v>
      </c>
      <c s="35" t="s">
        <v>552</v>
      </c>
      <c s="6" t="s">
        <v>553</v>
      </c>
      <c s="36" t="s">
        <v>554</v>
      </c>
      <c s="37">
        <v>14.12</v>
      </c>
      <c s="36">
        <v>0</v>
      </c>
      <c s="36">
        <f>ROUND(G18*H18,6)</f>
      </c>
      <c r="L18" s="38">
        <v>0</v>
      </c>
      <c s="32">
        <f>ROUND(ROUND(L18,2)*ROUND(G18,3),2)</f>
      </c>
      <c s="36" t="s">
        <v>53</v>
      </c>
      <c>
        <f>(M18*21)/100</f>
      </c>
      <c t="s">
        <v>27</v>
      </c>
    </row>
    <row r="19" spans="1:5" ht="25.5">
      <c r="A19" s="35" t="s">
        <v>54</v>
      </c>
      <c r="E19" s="39" t="s">
        <v>555</v>
      </c>
    </row>
    <row r="20" spans="1:5" ht="25.5">
      <c r="A20" s="35" t="s">
        <v>56</v>
      </c>
      <c r="E20" s="40" t="s">
        <v>5674</v>
      </c>
    </row>
    <row r="21" spans="1:5" ht="165.75">
      <c r="A21" t="s">
        <v>57</v>
      </c>
      <c r="E21" s="39" t="s">
        <v>556</v>
      </c>
    </row>
    <row r="22" spans="1:16" ht="25.5">
      <c r="A22" t="s">
        <v>49</v>
      </c>
      <c s="34" t="s">
        <v>65</v>
      </c>
      <c s="34" t="s">
        <v>2797</v>
      </c>
      <c s="35" t="s">
        <v>2798</v>
      </c>
      <c s="6" t="s">
        <v>5505</v>
      </c>
      <c s="36" t="s">
        <v>554</v>
      </c>
      <c s="37">
        <v>15.65</v>
      </c>
      <c s="36">
        <v>0</v>
      </c>
      <c s="36">
        <f>ROUND(G22*H22,6)</f>
      </c>
      <c r="L22" s="38">
        <v>0</v>
      </c>
      <c s="32">
        <f>ROUND(ROUND(L22,2)*ROUND(G22,3),2)</f>
      </c>
      <c s="36" t="s">
        <v>53</v>
      </c>
      <c>
        <f>(M22*21)/100</f>
      </c>
      <c t="s">
        <v>27</v>
      </c>
    </row>
    <row r="23" spans="1:5" ht="25.5">
      <c r="A23" s="35" t="s">
        <v>54</v>
      </c>
      <c r="E23" s="39" t="s">
        <v>555</v>
      </c>
    </row>
    <row r="24" spans="1:5" ht="12.75">
      <c r="A24" s="35" t="s">
        <v>56</v>
      </c>
      <c r="E24" s="40" t="s">
        <v>5675</v>
      </c>
    </row>
    <row r="25" spans="1:5" ht="140.25">
      <c r="A25" t="s">
        <v>57</v>
      </c>
      <c r="E25" s="39" t="s">
        <v>2793</v>
      </c>
    </row>
    <row r="26" spans="1:16" ht="25.5">
      <c r="A26" t="s">
        <v>49</v>
      </c>
      <c s="34" t="s">
        <v>70</v>
      </c>
      <c s="34" t="s">
        <v>2794</v>
      </c>
      <c s="35" t="s">
        <v>2795</v>
      </c>
      <c s="6" t="s">
        <v>2796</v>
      </c>
      <c s="36" t="s">
        <v>554</v>
      </c>
      <c s="37">
        <v>7.51</v>
      </c>
      <c s="36">
        <v>0</v>
      </c>
      <c s="36">
        <f>ROUND(G26*H26,6)</f>
      </c>
      <c r="L26" s="38">
        <v>0</v>
      </c>
      <c s="32">
        <f>ROUND(ROUND(L26,2)*ROUND(G26,3),2)</f>
      </c>
      <c s="36" t="s">
        <v>53</v>
      </c>
      <c>
        <f>(M26*21)/100</f>
      </c>
      <c t="s">
        <v>27</v>
      </c>
    </row>
    <row r="27" spans="1:5" ht="25.5">
      <c r="A27" s="35" t="s">
        <v>54</v>
      </c>
      <c r="E27" s="39" t="s">
        <v>555</v>
      </c>
    </row>
    <row r="28" spans="1:5" ht="12.75">
      <c r="A28" s="35" t="s">
        <v>56</v>
      </c>
      <c r="E28" s="40" t="s">
        <v>5676</v>
      </c>
    </row>
    <row r="29" spans="1:5" ht="165.75">
      <c r="A29" t="s">
        <v>57</v>
      </c>
      <c r="E29" s="39" t="s">
        <v>556</v>
      </c>
    </row>
    <row r="30" spans="1:16" ht="25.5">
      <c r="A30" t="s">
        <v>49</v>
      </c>
      <c s="34" t="s">
        <v>75</v>
      </c>
      <c s="34" t="s">
        <v>2787</v>
      </c>
      <c s="35" t="s">
        <v>2788</v>
      </c>
      <c s="6" t="s">
        <v>2789</v>
      </c>
      <c s="36" t="s">
        <v>554</v>
      </c>
      <c s="37">
        <v>50.36</v>
      </c>
      <c s="36">
        <v>0</v>
      </c>
      <c s="36">
        <f>ROUND(G30*H30,6)</f>
      </c>
      <c r="L30" s="38">
        <v>0</v>
      </c>
      <c s="32">
        <f>ROUND(ROUND(L30,2)*ROUND(G30,3),2)</f>
      </c>
      <c s="36" t="s">
        <v>53</v>
      </c>
      <c>
        <f>(M30*21)/100</f>
      </c>
      <c t="s">
        <v>27</v>
      </c>
    </row>
    <row r="31" spans="1:5" ht="25.5">
      <c r="A31" s="35" t="s">
        <v>54</v>
      </c>
      <c r="E31" s="39" t="s">
        <v>555</v>
      </c>
    </row>
    <row r="32" spans="1:5" ht="25.5">
      <c r="A32" s="35" t="s">
        <v>56</v>
      </c>
      <c r="E32" s="40" t="s">
        <v>5677</v>
      </c>
    </row>
    <row r="33" spans="1:5" ht="165.75">
      <c r="A33" t="s">
        <v>57</v>
      </c>
      <c r="E33" s="39" t="s">
        <v>556</v>
      </c>
    </row>
    <row r="34" spans="1:13" ht="12.75">
      <c r="A34" t="s">
        <v>46</v>
      </c>
      <c r="C34" s="31" t="s">
        <v>47</v>
      </c>
      <c r="E34" s="33" t="s">
        <v>5216</v>
      </c>
      <c r="J34" s="32">
        <f>0</f>
      </c>
      <c s="32">
        <f>0</f>
      </c>
      <c s="32">
        <f>0+L35+L39+L43+L47+L51+L55</f>
      </c>
      <c s="32">
        <f>0+M35+M39+M43+M47+M51+M55</f>
      </c>
    </row>
    <row r="35" spans="1:16" ht="12.75">
      <c r="A35" t="s">
        <v>49</v>
      </c>
      <c s="34" t="s">
        <v>110</v>
      </c>
      <c s="34" t="s">
        <v>4147</v>
      </c>
      <c s="35" t="s">
        <v>55</v>
      </c>
      <c s="6" t="s">
        <v>4148</v>
      </c>
      <c s="36" t="s">
        <v>108</v>
      </c>
      <c s="37">
        <v>32.1</v>
      </c>
      <c s="36">
        <v>0</v>
      </c>
      <c s="36">
        <f>ROUND(G35*H35,6)</f>
      </c>
      <c r="L35" s="38">
        <v>0</v>
      </c>
      <c s="32">
        <f>ROUND(ROUND(L35,2)*ROUND(G35,3),2)</f>
      </c>
      <c s="36" t="s">
        <v>5217</v>
      </c>
      <c>
        <f>(M35*21)/100</f>
      </c>
      <c t="s">
        <v>27</v>
      </c>
    </row>
    <row r="36" spans="1:5" ht="12.75">
      <c r="A36" s="35" t="s">
        <v>54</v>
      </c>
      <c r="E36" s="39" t="s">
        <v>5678</v>
      </c>
    </row>
    <row r="37" spans="1:5" ht="38.25">
      <c r="A37" s="35" t="s">
        <v>56</v>
      </c>
      <c r="E37" s="40" t="s">
        <v>5679</v>
      </c>
    </row>
    <row r="38" spans="1:5" ht="369.75">
      <c r="A38" t="s">
        <v>57</v>
      </c>
      <c r="E38" s="39" t="s">
        <v>4150</v>
      </c>
    </row>
    <row r="39" spans="1:16" ht="12.75">
      <c r="A39" t="s">
        <v>49</v>
      </c>
      <c s="34" t="s">
        <v>114</v>
      </c>
      <c s="34" t="s">
        <v>3153</v>
      </c>
      <c s="35" t="s">
        <v>55</v>
      </c>
      <c s="6" t="s">
        <v>137</v>
      </c>
      <c s="36" t="s">
        <v>108</v>
      </c>
      <c s="37">
        <v>10.92</v>
      </c>
      <c s="36">
        <v>0</v>
      </c>
      <c s="36">
        <f>ROUND(G39*H39,6)</f>
      </c>
      <c r="L39" s="38">
        <v>0</v>
      </c>
      <c s="32">
        <f>ROUND(ROUND(L39,2)*ROUND(G39,3),2)</f>
      </c>
      <c s="36" t="s">
        <v>5217</v>
      </c>
      <c>
        <f>(M39*21)/100</f>
      </c>
      <c t="s">
        <v>27</v>
      </c>
    </row>
    <row r="40" spans="1:5" ht="12.75">
      <c r="A40" s="35" t="s">
        <v>54</v>
      </c>
      <c r="E40" s="39" t="s">
        <v>5680</v>
      </c>
    </row>
    <row r="41" spans="1:5" ht="12.75">
      <c r="A41" s="35" t="s">
        <v>56</v>
      </c>
      <c r="E41" s="40" t="s">
        <v>5681</v>
      </c>
    </row>
    <row r="42" spans="1:5" ht="229.5">
      <c r="A42" t="s">
        <v>57</v>
      </c>
      <c r="E42" s="39" t="s">
        <v>5229</v>
      </c>
    </row>
    <row r="43" spans="1:16" ht="12.75">
      <c r="A43" t="s">
        <v>49</v>
      </c>
      <c s="34" t="s">
        <v>119</v>
      </c>
      <c s="34" t="s">
        <v>5230</v>
      </c>
      <c s="35" t="s">
        <v>55</v>
      </c>
      <c s="6" t="s">
        <v>5231</v>
      </c>
      <c s="36" t="s">
        <v>100</v>
      </c>
      <c s="37">
        <v>54.6</v>
      </c>
      <c s="36">
        <v>0</v>
      </c>
      <c s="36">
        <f>ROUND(G43*H43,6)</f>
      </c>
      <c r="L43" s="38">
        <v>0</v>
      </c>
      <c s="32">
        <f>ROUND(ROUND(L43,2)*ROUND(G43,3),2)</f>
      </c>
      <c s="36" t="s">
        <v>5217</v>
      </c>
      <c>
        <f>(M43*21)/100</f>
      </c>
      <c t="s">
        <v>27</v>
      </c>
    </row>
    <row r="44" spans="1:5" ht="12.75">
      <c r="A44" s="35" t="s">
        <v>54</v>
      </c>
      <c r="E44" s="39" t="s">
        <v>5682</v>
      </c>
    </row>
    <row r="45" spans="1:5" ht="12.75">
      <c r="A45" s="35" t="s">
        <v>56</v>
      </c>
      <c r="E45" s="40" t="s">
        <v>5683</v>
      </c>
    </row>
    <row r="46" spans="1:5" ht="38.25">
      <c r="A46" t="s">
        <v>57</v>
      </c>
      <c r="E46" s="39" t="s">
        <v>5234</v>
      </c>
    </row>
    <row r="47" spans="1:16" ht="12.75">
      <c r="A47" t="s">
        <v>49</v>
      </c>
      <c s="34" t="s">
        <v>123</v>
      </c>
      <c s="34" t="s">
        <v>3178</v>
      </c>
      <c s="35" t="s">
        <v>55</v>
      </c>
      <c s="6" t="s">
        <v>3179</v>
      </c>
      <c s="36" t="s">
        <v>100</v>
      </c>
      <c s="37">
        <v>54.6</v>
      </c>
      <c s="36">
        <v>0</v>
      </c>
      <c s="36">
        <f>ROUND(G47*H47,6)</f>
      </c>
      <c r="L47" s="38">
        <v>0</v>
      </c>
      <c s="32">
        <f>ROUND(ROUND(L47,2)*ROUND(G47,3),2)</f>
      </c>
      <c s="36" t="s">
        <v>5217</v>
      </c>
      <c>
        <f>(M47*21)/100</f>
      </c>
      <c t="s">
        <v>27</v>
      </c>
    </row>
    <row r="48" spans="1:5" ht="12.75">
      <c r="A48" s="35" t="s">
        <v>54</v>
      </c>
      <c r="E48" s="39" t="s">
        <v>5684</v>
      </c>
    </row>
    <row r="49" spans="1:5" ht="12.75">
      <c r="A49" s="35" t="s">
        <v>56</v>
      </c>
      <c r="E49" s="40" t="s">
        <v>5685</v>
      </c>
    </row>
    <row r="50" spans="1:5" ht="25.5">
      <c r="A50" t="s">
        <v>57</v>
      </c>
      <c r="E50" s="39" t="s">
        <v>3181</v>
      </c>
    </row>
    <row r="51" spans="1:16" ht="12.75">
      <c r="A51" t="s">
        <v>49</v>
      </c>
      <c s="34" t="s">
        <v>127</v>
      </c>
      <c s="34" t="s">
        <v>3186</v>
      </c>
      <c s="35" t="s">
        <v>55</v>
      </c>
      <c s="6" t="s">
        <v>3187</v>
      </c>
      <c s="36" t="s">
        <v>100</v>
      </c>
      <c s="37">
        <v>54.6</v>
      </c>
      <c s="36">
        <v>0</v>
      </c>
      <c s="36">
        <f>ROUND(G51*H51,6)</f>
      </c>
      <c r="L51" s="38">
        <v>0</v>
      </c>
      <c s="32">
        <f>ROUND(ROUND(L51,2)*ROUND(G51,3),2)</f>
      </c>
      <c s="36" t="s">
        <v>5217</v>
      </c>
      <c>
        <f>(M51*21)/100</f>
      </c>
      <c t="s">
        <v>27</v>
      </c>
    </row>
    <row r="52" spans="1:5" ht="12.75">
      <c r="A52" s="35" t="s">
        <v>54</v>
      </c>
      <c r="E52" s="39" t="s">
        <v>5686</v>
      </c>
    </row>
    <row r="53" spans="1:5" ht="12.75">
      <c r="A53" s="35" t="s">
        <v>56</v>
      </c>
      <c r="E53" s="40" t="s">
        <v>5685</v>
      </c>
    </row>
    <row r="54" spans="1:5" ht="38.25">
      <c r="A54" t="s">
        <v>57</v>
      </c>
      <c r="E54" s="39" t="s">
        <v>5237</v>
      </c>
    </row>
    <row r="55" spans="1:16" ht="12.75">
      <c r="A55" t="s">
        <v>49</v>
      </c>
      <c s="34" t="s">
        <v>131</v>
      </c>
      <c s="34" t="s">
        <v>3190</v>
      </c>
      <c s="35" t="s">
        <v>55</v>
      </c>
      <c s="6" t="s">
        <v>3191</v>
      </c>
      <c s="36" t="s">
        <v>108</v>
      </c>
      <c s="37">
        <v>54.6</v>
      </c>
      <c s="36">
        <v>0</v>
      </c>
      <c s="36">
        <f>ROUND(G55*H55,6)</f>
      </c>
      <c r="L55" s="38">
        <v>0</v>
      </c>
      <c s="32">
        <f>ROUND(ROUND(L55,2)*ROUND(G55,3),2)</f>
      </c>
      <c s="36" t="s">
        <v>5217</v>
      </c>
      <c>
        <f>(M55*21)/100</f>
      </c>
      <c t="s">
        <v>27</v>
      </c>
    </row>
    <row r="56" spans="1:5" ht="12.75">
      <c r="A56" s="35" t="s">
        <v>54</v>
      </c>
      <c r="E56" s="39" t="s">
        <v>5687</v>
      </c>
    </row>
    <row r="57" spans="1:5" ht="12.75">
      <c r="A57" s="35" t="s">
        <v>56</v>
      </c>
      <c r="E57" s="40" t="s">
        <v>5685</v>
      </c>
    </row>
    <row r="58" spans="1:5" ht="38.25">
      <c r="A58" t="s">
        <v>57</v>
      </c>
      <c r="E58" s="39" t="s">
        <v>3193</v>
      </c>
    </row>
    <row r="59" spans="1:13" ht="12.75">
      <c r="A59" t="s">
        <v>46</v>
      </c>
      <c r="C59" s="31" t="s">
        <v>119</v>
      </c>
      <c r="E59" s="33" t="s">
        <v>5288</v>
      </c>
      <c r="J59" s="32">
        <f>0</f>
      </c>
      <c s="32">
        <f>0</f>
      </c>
      <c s="32">
        <f>0+L60+L64+L68+L72+L76+L80+L84+L88+L92+L96+L100</f>
      </c>
      <c s="32">
        <f>0+M60+M64+M68+M72+M76+M80+M84+M88+M92+M96+M100</f>
      </c>
    </row>
    <row r="60" spans="1:16" ht="12.75">
      <c r="A60" t="s">
        <v>49</v>
      </c>
      <c s="34" t="s">
        <v>135</v>
      </c>
      <c s="34" t="s">
        <v>5582</v>
      </c>
      <c s="35" t="s">
        <v>55</v>
      </c>
      <c s="6" t="s">
        <v>5583</v>
      </c>
      <c s="36" t="s">
        <v>108</v>
      </c>
      <c s="37">
        <v>3.27</v>
      </c>
      <c s="36">
        <v>0</v>
      </c>
      <c s="36">
        <f>ROUND(G60*H60,6)</f>
      </c>
      <c r="L60" s="38">
        <v>0</v>
      </c>
      <c s="32">
        <f>ROUND(ROUND(L60,2)*ROUND(G60,3),2)</f>
      </c>
      <c s="36" t="s">
        <v>5217</v>
      </c>
      <c>
        <f>(M60*21)/100</f>
      </c>
      <c t="s">
        <v>27</v>
      </c>
    </row>
    <row r="61" spans="1:5" ht="12.75">
      <c r="A61" s="35" t="s">
        <v>54</v>
      </c>
      <c r="E61" s="39" t="s">
        <v>5688</v>
      </c>
    </row>
    <row r="62" spans="1:5" ht="38.25">
      <c r="A62" s="35" t="s">
        <v>56</v>
      </c>
      <c r="E62" s="40" t="s">
        <v>5689</v>
      </c>
    </row>
    <row r="63" spans="1:5" ht="102">
      <c r="A63" t="s">
        <v>57</v>
      </c>
      <c r="E63" s="39" t="s">
        <v>4867</v>
      </c>
    </row>
    <row r="64" spans="1:16" ht="12.75">
      <c r="A64" t="s">
        <v>49</v>
      </c>
      <c s="34" t="s">
        <v>140</v>
      </c>
      <c s="34" t="s">
        <v>5690</v>
      </c>
      <c s="35" t="s">
        <v>55</v>
      </c>
      <c s="6" t="s">
        <v>5691</v>
      </c>
      <c s="36" t="s">
        <v>108</v>
      </c>
      <c s="37">
        <v>2.73</v>
      </c>
      <c s="36">
        <v>0</v>
      </c>
      <c s="36">
        <f>ROUND(G64*H64,6)</f>
      </c>
      <c r="L64" s="38">
        <v>0</v>
      </c>
      <c s="32">
        <f>ROUND(ROUND(L64,2)*ROUND(G64,3),2)</f>
      </c>
      <c s="36" t="s">
        <v>5217</v>
      </c>
      <c>
        <f>(M64*21)/100</f>
      </c>
      <c t="s">
        <v>27</v>
      </c>
    </row>
    <row r="65" spans="1:5" ht="12.75">
      <c r="A65" s="35" t="s">
        <v>54</v>
      </c>
      <c r="E65" s="39" t="s">
        <v>5692</v>
      </c>
    </row>
    <row r="66" spans="1:5" ht="25.5">
      <c r="A66" s="35" t="s">
        <v>56</v>
      </c>
      <c r="E66" s="40" t="s">
        <v>5693</v>
      </c>
    </row>
    <row r="67" spans="1:5" ht="102">
      <c r="A67" t="s">
        <v>57</v>
      </c>
      <c r="E67" s="39" t="s">
        <v>4867</v>
      </c>
    </row>
    <row r="68" spans="1:16" ht="12.75">
      <c r="A68" t="s">
        <v>49</v>
      </c>
      <c s="34" t="s">
        <v>145</v>
      </c>
      <c s="34" t="s">
        <v>5586</v>
      </c>
      <c s="35" t="s">
        <v>55</v>
      </c>
      <c s="6" t="s">
        <v>5587</v>
      </c>
      <c s="36" t="s">
        <v>108</v>
      </c>
      <c s="37">
        <v>4.27</v>
      </c>
      <c s="36">
        <v>0</v>
      </c>
      <c s="36">
        <f>ROUND(G68*H68,6)</f>
      </c>
      <c r="L68" s="38">
        <v>0</v>
      </c>
      <c s="32">
        <f>ROUND(ROUND(L68,2)*ROUND(G68,3),2)</f>
      </c>
      <c s="36" t="s">
        <v>5217</v>
      </c>
      <c>
        <f>(M68*21)/100</f>
      </c>
      <c t="s">
        <v>27</v>
      </c>
    </row>
    <row r="69" spans="1:5" ht="12.75">
      <c r="A69" s="35" t="s">
        <v>54</v>
      </c>
      <c r="E69" s="39" t="s">
        <v>5694</v>
      </c>
    </row>
    <row r="70" spans="1:5" ht="12.75">
      <c r="A70" s="35" t="s">
        <v>56</v>
      </c>
      <c r="E70" s="40" t="s">
        <v>5695</v>
      </c>
    </row>
    <row r="71" spans="1:5" ht="102">
      <c r="A71" t="s">
        <v>57</v>
      </c>
      <c r="E71" s="39" t="s">
        <v>4867</v>
      </c>
    </row>
    <row r="72" spans="1:16" ht="12.75">
      <c r="A72" t="s">
        <v>49</v>
      </c>
      <c s="34" t="s">
        <v>149</v>
      </c>
      <c s="34" t="s">
        <v>3279</v>
      </c>
      <c s="35" t="s">
        <v>55</v>
      </c>
      <c s="6" t="s">
        <v>3280</v>
      </c>
      <c s="36" t="s">
        <v>108</v>
      </c>
      <c s="37">
        <v>3.15</v>
      </c>
      <c s="36">
        <v>0</v>
      </c>
      <c s="36">
        <f>ROUND(G72*H72,6)</f>
      </c>
      <c r="L72" s="38">
        <v>0</v>
      </c>
      <c s="32">
        <f>ROUND(ROUND(L72,2)*ROUND(G72,3),2)</f>
      </c>
      <c s="36" t="s">
        <v>5217</v>
      </c>
      <c>
        <f>(M72*21)/100</f>
      </c>
      <c t="s">
        <v>27</v>
      </c>
    </row>
    <row r="73" spans="1:5" ht="12.75">
      <c r="A73" s="35" t="s">
        <v>54</v>
      </c>
      <c r="E73" s="39" t="s">
        <v>5696</v>
      </c>
    </row>
    <row r="74" spans="1:5" ht="25.5">
      <c r="A74" s="35" t="s">
        <v>56</v>
      </c>
      <c r="E74" s="40" t="s">
        <v>5697</v>
      </c>
    </row>
    <row r="75" spans="1:5" ht="102">
      <c r="A75" t="s">
        <v>57</v>
      </c>
      <c r="E75" s="39" t="s">
        <v>4867</v>
      </c>
    </row>
    <row r="76" spans="1:16" ht="12.75">
      <c r="A76" t="s">
        <v>49</v>
      </c>
      <c s="34" t="s">
        <v>153</v>
      </c>
      <c s="34" t="s">
        <v>5590</v>
      </c>
      <c s="35" t="s">
        <v>55</v>
      </c>
      <c s="6" t="s">
        <v>5591</v>
      </c>
      <c s="36" t="s">
        <v>108</v>
      </c>
      <c s="37">
        <v>1.31</v>
      </c>
      <c s="36">
        <v>0</v>
      </c>
      <c s="36">
        <f>ROUND(G76*H76,6)</f>
      </c>
      <c r="L76" s="38">
        <v>0</v>
      </c>
      <c s="32">
        <f>ROUND(ROUND(L76,2)*ROUND(G76,3),2)</f>
      </c>
      <c s="36" t="s">
        <v>5217</v>
      </c>
      <c>
        <f>(M76*21)/100</f>
      </c>
      <c t="s">
        <v>27</v>
      </c>
    </row>
    <row r="77" spans="1:5" ht="12.75">
      <c r="A77" s="35" t="s">
        <v>54</v>
      </c>
      <c r="E77" s="39" t="s">
        <v>5698</v>
      </c>
    </row>
    <row r="78" spans="1:5" ht="25.5">
      <c r="A78" s="35" t="s">
        <v>56</v>
      </c>
      <c r="E78" s="40" t="s">
        <v>5699</v>
      </c>
    </row>
    <row r="79" spans="1:5" ht="102">
      <c r="A79" t="s">
        <v>57</v>
      </c>
      <c r="E79" s="39" t="s">
        <v>4867</v>
      </c>
    </row>
    <row r="80" spans="1:16" ht="12.75">
      <c r="A80" t="s">
        <v>49</v>
      </c>
      <c s="34" t="s">
        <v>157</v>
      </c>
      <c s="34" t="s">
        <v>5700</v>
      </c>
      <c s="35" t="s">
        <v>55</v>
      </c>
      <c s="6" t="s">
        <v>5701</v>
      </c>
      <c s="36" t="s">
        <v>5702</v>
      </c>
      <c s="37">
        <v>1</v>
      </c>
      <c s="36">
        <v>0</v>
      </c>
      <c s="36">
        <f>ROUND(G80*H80,6)</f>
      </c>
      <c r="L80" s="38">
        <v>0</v>
      </c>
      <c s="32">
        <f>ROUND(ROUND(L80,2)*ROUND(G80,3),2)</f>
      </c>
      <c s="36" t="s">
        <v>5217</v>
      </c>
      <c>
        <f>(M80*21)/100</f>
      </c>
      <c t="s">
        <v>27</v>
      </c>
    </row>
    <row r="81" spans="1:5" ht="12.75">
      <c r="A81" s="35" t="s">
        <v>54</v>
      </c>
      <c r="E81" s="39" t="s">
        <v>5703</v>
      </c>
    </row>
    <row r="82" spans="1:5" ht="12.75">
      <c r="A82" s="35" t="s">
        <v>56</v>
      </c>
      <c r="E82" s="40" t="s">
        <v>55</v>
      </c>
    </row>
    <row r="83" spans="1:5" ht="12.75">
      <c r="A83" t="s">
        <v>57</v>
      </c>
      <c r="E83" s="39" t="s">
        <v>5704</v>
      </c>
    </row>
    <row r="84" spans="1:16" ht="12.75">
      <c r="A84" t="s">
        <v>49</v>
      </c>
      <c s="34" t="s">
        <v>161</v>
      </c>
      <c s="34" t="s">
        <v>5705</v>
      </c>
      <c s="35" t="s">
        <v>55</v>
      </c>
      <c s="6" t="s">
        <v>5706</v>
      </c>
      <c s="36" t="s">
        <v>5702</v>
      </c>
      <c s="37">
        <v>1</v>
      </c>
      <c s="36">
        <v>0</v>
      </c>
      <c s="36">
        <f>ROUND(G84*H84,6)</f>
      </c>
      <c r="L84" s="38">
        <v>0</v>
      </c>
      <c s="32">
        <f>ROUND(ROUND(L84,2)*ROUND(G84,3),2)</f>
      </c>
      <c s="36" t="s">
        <v>5217</v>
      </c>
      <c>
        <f>(M84*21)/100</f>
      </c>
      <c t="s">
        <v>27</v>
      </c>
    </row>
    <row r="85" spans="1:5" ht="12.75">
      <c r="A85" s="35" t="s">
        <v>54</v>
      </c>
      <c r="E85" s="39" t="s">
        <v>5707</v>
      </c>
    </row>
    <row r="86" spans="1:5" ht="12.75">
      <c r="A86" s="35" t="s">
        <v>56</v>
      </c>
      <c r="E86" s="40" t="s">
        <v>55</v>
      </c>
    </row>
    <row r="87" spans="1:5" ht="12.75">
      <c r="A87" t="s">
        <v>57</v>
      </c>
      <c r="E87" s="39" t="s">
        <v>5708</v>
      </c>
    </row>
    <row r="88" spans="1:16" ht="12.75">
      <c r="A88" t="s">
        <v>49</v>
      </c>
      <c s="34" t="s">
        <v>165</v>
      </c>
      <c s="34" t="s">
        <v>5709</v>
      </c>
      <c s="35" t="s">
        <v>55</v>
      </c>
      <c s="6" t="s">
        <v>5710</v>
      </c>
      <c s="36" t="s">
        <v>5711</v>
      </c>
      <c s="37">
        <v>39.74</v>
      </c>
      <c s="36">
        <v>0</v>
      </c>
      <c s="36">
        <f>ROUND(G88*H88,6)</f>
      </c>
      <c r="L88" s="38">
        <v>0</v>
      </c>
      <c s="32">
        <f>ROUND(ROUND(L88,2)*ROUND(G88,3),2)</f>
      </c>
      <c s="36" t="s">
        <v>5217</v>
      </c>
      <c>
        <f>(M88*21)/100</f>
      </c>
      <c t="s">
        <v>27</v>
      </c>
    </row>
    <row r="89" spans="1:5" ht="12.75">
      <c r="A89" s="35" t="s">
        <v>54</v>
      </c>
      <c r="E89" s="39" t="s">
        <v>5712</v>
      </c>
    </row>
    <row r="90" spans="1:5" ht="12.75">
      <c r="A90" s="35" t="s">
        <v>56</v>
      </c>
      <c r="E90" s="40" t="s">
        <v>5713</v>
      </c>
    </row>
    <row r="91" spans="1:5" ht="216.75">
      <c r="A91" t="s">
        <v>57</v>
      </c>
      <c r="E91" s="39" t="s">
        <v>5714</v>
      </c>
    </row>
    <row r="92" spans="1:16" ht="12.75">
      <c r="A92" t="s">
        <v>49</v>
      </c>
      <c s="34" t="s">
        <v>168</v>
      </c>
      <c s="34" t="s">
        <v>5715</v>
      </c>
      <c s="35" t="s">
        <v>55</v>
      </c>
      <c s="6" t="s">
        <v>5716</v>
      </c>
      <c s="36" t="s">
        <v>108</v>
      </c>
      <c s="37">
        <v>0.96</v>
      </c>
      <c s="36">
        <v>0</v>
      </c>
      <c s="36">
        <f>ROUND(G92*H92,6)</f>
      </c>
      <c r="L92" s="38">
        <v>0</v>
      </c>
      <c s="32">
        <f>ROUND(ROUND(L92,2)*ROUND(G92,3),2)</f>
      </c>
      <c s="36" t="s">
        <v>5217</v>
      </c>
      <c>
        <f>(M92*21)/100</f>
      </c>
      <c t="s">
        <v>27</v>
      </c>
    </row>
    <row r="93" spans="1:5" ht="12.75">
      <c r="A93" s="35" t="s">
        <v>54</v>
      </c>
      <c r="E93" s="39" t="s">
        <v>5717</v>
      </c>
    </row>
    <row r="94" spans="1:5" ht="12.75">
      <c r="A94" s="35" t="s">
        <v>56</v>
      </c>
      <c r="E94" s="40" t="s">
        <v>5718</v>
      </c>
    </row>
    <row r="95" spans="1:5" ht="216.75">
      <c r="A95" t="s">
        <v>57</v>
      </c>
      <c r="E95" s="39" t="s">
        <v>5497</v>
      </c>
    </row>
    <row r="96" spans="1:16" ht="12.75">
      <c r="A96" t="s">
        <v>49</v>
      </c>
      <c s="34" t="s">
        <v>171</v>
      </c>
      <c s="34" t="s">
        <v>5493</v>
      </c>
      <c s="35" t="s">
        <v>55</v>
      </c>
      <c s="6" t="s">
        <v>5494</v>
      </c>
      <c s="36" t="s">
        <v>5711</v>
      </c>
      <c s="37">
        <v>6.26</v>
      </c>
      <c s="36">
        <v>0</v>
      </c>
      <c s="36">
        <f>ROUND(G96*H96,6)</f>
      </c>
      <c r="L96" s="38">
        <v>0</v>
      </c>
      <c s="32">
        <f>ROUND(ROUND(L96,2)*ROUND(G96,3),2)</f>
      </c>
      <c s="36" t="s">
        <v>53</v>
      </c>
      <c>
        <f>(M96*21)/100</f>
      </c>
      <c t="s">
        <v>27</v>
      </c>
    </row>
    <row r="97" spans="1:5" ht="12.75">
      <c r="A97" s="35" t="s">
        <v>54</v>
      </c>
      <c r="E97" s="39" t="s">
        <v>5719</v>
      </c>
    </row>
    <row r="98" spans="1:5" ht="51">
      <c r="A98" s="35" t="s">
        <v>56</v>
      </c>
      <c r="E98" s="40" t="s">
        <v>5720</v>
      </c>
    </row>
    <row r="99" spans="1:5" ht="216.75">
      <c r="A99" t="s">
        <v>57</v>
      </c>
      <c r="E99" s="39" t="s">
        <v>5497</v>
      </c>
    </row>
    <row r="100" spans="1:16" ht="12.75">
      <c r="A100" t="s">
        <v>49</v>
      </c>
      <c s="34" t="s">
        <v>174</v>
      </c>
      <c s="34" t="s">
        <v>5721</v>
      </c>
      <c s="35" t="s">
        <v>55</v>
      </c>
      <c s="6" t="s">
        <v>5722</v>
      </c>
      <c s="36" t="s">
        <v>5711</v>
      </c>
      <c s="37">
        <v>0.23</v>
      </c>
      <c s="36">
        <v>0</v>
      </c>
      <c s="36">
        <f>ROUND(G100*H100,6)</f>
      </c>
      <c r="L100" s="38">
        <v>0</v>
      </c>
      <c s="32">
        <f>ROUND(ROUND(L100,2)*ROUND(G100,3),2)</f>
      </c>
      <c s="36" t="s">
        <v>5217</v>
      </c>
      <c>
        <f>(M100*21)/100</f>
      </c>
      <c t="s">
        <v>27</v>
      </c>
    </row>
    <row r="101" spans="1:5" ht="12.75">
      <c r="A101" s="35" t="s">
        <v>54</v>
      </c>
      <c r="E101" s="39" t="s">
        <v>5723</v>
      </c>
    </row>
    <row r="102" spans="1:5" ht="25.5">
      <c r="A102" s="35" t="s">
        <v>56</v>
      </c>
      <c r="E102" s="40" t="s">
        <v>5724</v>
      </c>
    </row>
    <row r="103" spans="1:5" ht="216.75">
      <c r="A103" t="s">
        <v>57</v>
      </c>
      <c r="E103" s="39" t="s">
        <v>5497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4.xml><?xml version="1.0" encoding="utf-8"?>
<worksheet xmlns="http://schemas.openxmlformats.org/spreadsheetml/2006/main" xmlns:r="http://schemas.openxmlformats.org/officeDocument/2006/relationships">
  <dimension ref="A1:T5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5346</v>
      </c>
      <c s="41">
        <f>Rekapitulace!C128</f>
      </c>
      <c s="20" t="s">
        <v>0</v>
      </c>
      <c t="s">
        <v>23</v>
      </c>
      <c t="s">
        <v>27</v>
      </c>
    </row>
    <row r="4" spans="1:16" ht="32" customHeight="1">
      <c r="A4" s="24" t="s">
        <v>20</v>
      </c>
      <c s="25" t="s">
        <v>28</v>
      </c>
      <c s="27" t="s">
        <v>5346</v>
      </c>
      <c r="E4" s="26" t="s">
        <v>5347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COUNTIFS(L8:L53,"=0",A8:A53,"P")+COUNTIFS(L8:L53,"",A8:A53,"P")+SUM(Q8:Q53)</f>
      </c>
    </row>
    <row r="8" spans="1:13" ht="12.75">
      <c r="A8" t="s">
        <v>44</v>
      </c>
      <c r="C8" s="28" t="s">
        <v>5727</v>
      </c>
      <c r="E8" s="30" t="s">
        <v>5726</v>
      </c>
      <c r="J8" s="29">
        <f>0+J9+J18+J23+J32</f>
      </c>
      <c s="29">
        <f>0+K9+K18+K23+K32</f>
      </c>
      <c s="29">
        <f>0+L9+L18+L23+L32</f>
      </c>
      <c s="29">
        <f>0+M9+M18+M23+M32</f>
      </c>
    </row>
    <row r="9" spans="1:13" ht="12.75">
      <c r="A9" t="s">
        <v>46</v>
      </c>
      <c r="C9" s="31" t="s">
        <v>620</v>
      </c>
      <c r="E9" s="33" t="s">
        <v>621</v>
      </c>
      <c r="J9" s="32">
        <f>0</f>
      </c>
      <c s="32">
        <f>0</f>
      </c>
      <c s="32">
        <f>0+L10+L14</f>
      </c>
      <c s="32">
        <f>0+M10+M14</f>
      </c>
    </row>
    <row r="10" spans="1:16" ht="25.5">
      <c r="A10" t="s">
        <v>49</v>
      </c>
      <c s="34" t="s">
        <v>47</v>
      </c>
      <c s="34" t="s">
        <v>571</v>
      </c>
      <c s="35" t="s">
        <v>572</v>
      </c>
      <c s="6" t="s">
        <v>573</v>
      </c>
      <c s="36" t="s">
        <v>554</v>
      </c>
      <c s="37">
        <v>3.917</v>
      </c>
      <c s="36">
        <v>0</v>
      </c>
      <c s="36">
        <f>ROUND(G10*H10,6)</f>
      </c>
      <c r="L10" s="38">
        <v>0</v>
      </c>
      <c s="32">
        <f>ROUND(ROUND(L10,2)*ROUND(G10,3),2)</f>
      </c>
      <c s="36" t="s">
        <v>53</v>
      </c>
      <c>
        <f>(M10*21)/100</f>
      </c>
      <c t="s">
        <v>27</v>
      </c>
    </row>
    <row r="11" spans="1:5" ht="25.5">
      <c r="A11" s="35" t="s">
        <v>54</v>
      </c>
      <c r="E11" s="39" t="s">
        <v>555</v>
      </c>
    </row>
    <row r="12" spans="1:5" ht="12.75">
      <c r="A12" s="35" t="s">
        <v>56</v>
      </c>
      <c r="E12" s="40" t="s">
        <v>5728</v>
      </c>
    </row>
    <row r="13" spans="1:5" ht="51">
      <c r="A13" t="s">
        <v>57</v>
      </c>
      <c r="E13" s="39" t="s">
        <v>5729</v>
      </c>
    </row>
    <row r="14" spans="1:16" ht="25.5">
      <c r="A14" t="s">
        <v>49</v>
      </c>
      <c s="34" t="s">
        <v>27</v>
      </c>
      <c s="34" t="s">
        <v>551</v>
      </c>
      <c s="35" t="s">
        <v>552</v>
      </c>
      <c s="6" t="s">
        <v>553</v>
      </c>
      <c s="36" t="s">
        <v>554</v>
      </c>
      <c s="37">
        <v>16.7</v>
      </c>
      <c s="36">
        <v>0</v>
      </c>
      <c s="36">
        <f>ROUND(G14*H14,6)</f>
      </c>
      <c r="L14" s="38">
        <v>0</v>
      </c>
      <c s="32">
        <f>ROUND(ROUND(L14,2)*ROUND(G14,3),2)</f>
      </c>
      <c s="36" t="s">
        <v>53</v>
      </c>
      <c>
        <f>(M14*21)/100</f>
      </c>
      <c t="s">
        <v>27</v>
      </c>
    </row>
    <row r="15" spans="1:5" ht="25.5">
      <c r="A15" s="35" t="s">
        <v>54</v>
      </c>
      <c r="E15" s="39" t="s">
        <v>555</v>
      </c>
    </row>
    <row r="16" spans="1:5" ht="12.75">
      <c r="A16" s="35" t="s">
        <v>56</v>
      </c>
      <c r="E16" s="40" t="s">
        <v>5730</v>
      </c>
    </row>
    <row r="17" spans="1:5" ht="51">
      <c r="A17" t="s">
        <v>57</v>
      </c>
      <c r="E17" s="39" t="s">
        <v>5731</v>
      </c>
    </row>
    <row r="18" spans="1:13" ht="12.75">
      <c r="A18" t="s">
        <v>46</v>
      </c>
      <c r="C18" s="31" t="s">
        <v>27</v>
      </c>
      <c r="E18" s="33" t="s">
        <v>86</v>
      </c>
      <c r="J18" s="32">
        <f>0</f>
      </c>
      <c s="32">
        <f>0</f>
      </c>
      <c s="32">
        <f>0+L19</f>
      </c>
      <c s="32">
        <f>0+M19</f>
      </c>
    </row>
    <row r="19" spans="1:16" ht="12.75">
      <c r="A19" t="s">
        <v>49</v>
      </c>
      <c s="34" t="s">
        <v>26</v>
      </c>
      <c s="34" t="s">
        <v>4526</v>
      </c>
      <c s="35" t="s">
        <v>47</v>
      </c>
      <c s="6" t="s">
        <v>116</v>
      </c>
      <c s="36" t="s">
        <v>108</v>
      </c>
      <c s="37">
        <v>2.176</v>
      </c>
      <c s="36">
        <v>0</v>
      </c>
      <c s="36">
        <f>ROUND(G19*H19,6)</f>
      </c>
      <c r="L19" s="38">
        <v>0</v>
      </c>
      <c s="32">
        <f>ROUND(ROUND(L19,2)*ROUND(G19,3),2)</f>
      </c>
      <c s="36" t="s">
        <v>3517</v>
      </c>
      <c>
        <f>(M19*21)/100</f>
      </c>
      <c t="s">
        <v>27</v>
      </c>
    </row>
    <row r="20" spans="1:5" ht="12.75">
      <c r="A20" s="35" t="s">
        <v>54</v>
      </c>
      <c r="E20" s="39" t="s">
        <v>5603</v>
      </c>
    </row>
    <row r="21" spans="1:5" ht="12.75">
      <c r="A21" s="35" t="s">
        <v>56</v>
      </c>
      <c r="E21" s="40" t="s">
        <v>5732</v>
      </c>
    </row>
    <row r="22" spans="1:5" ht="25.5">
      <c r="A22" t="s">
        <v>57</v>
      </c>
      <c r="E22" s="39" t="s">
        <v>3520</v>
      </c>
    </row>
    <row r="23" spans="1:13" ht="12.75">
      <c r="A23" t="s">
        <v>46</v>
      </c>
      <c r="C23" s="31" t="s">
        <v>65</v>
      </c>
      <c r="E23" s="33" t="s">
        <v>5605</v>
      </c>
      <c r="J23" s="32">
        <f>0</f>
      </c>
      <c s="32">
        <f>0</f>
      </c>
      <c s="32">
        <f>0+L24+L28</f>
      </c>
      <c s="32">
        <f>0+M24+M28</f>
      </c>
    </row>
    <row r="24" spans="1:16" ht="12.75">
      <c r="A24" t="s">
        <v>49</v>
      </c>
      <c s="34" t="s">
        <v>65</v>
      </c>
      <c s="34" t="s">
        <v>5606</v>
      </c>
      <c s="35" t="s">
        <v>47</v>
      </c>
      <c s="6" t="s">
        <v>5607</v>
      </c>
      <c s="36" t="s">
        <v>108</v>
      </c>
      <c s="37">
        <v>1.792</v>
      </c>
      <c s="36">
        <v>0</v>
      </c>
      <c s="36">
        <f>ROUND(G24*H24,6)</f>
      </c>
      <c r="L24" s="38">
        <v>0</v>
      </c>
      <c s="32">
        <f>ROUND(ROUND(L24,2)*ROUND(G24,3),2)</f>
      </c>
      <c s="36" t="s">
        <v>3517</v>
      </c>
      <c>
        <f>(M24*21)/100</f>
      </c>
      <c t="s">
        <v>27</v>
      </c>
    </row>
    <row r="25" spans="1:5" ht="12.75">
      <c r="A25" s="35" t="s">
        <v>54</v>
      </c>
      <c r="E25" s="39" t="s">
        <v>5608</v>
      </c>
    </row>
    <row r="26" spans="1:5" ht="12.75">
      <c r="A26" s="35" t="s">
        <v>56</v>
      </c>
      <c r="E26" s="40" t="s">
        <v>5733</v>
      </c>
    </row>
    <row r="27" spans="1:5" ht="25.5">
      <c r="A27" t="s">
        <v>57</v>
      </c>
      <c r="E27" s="39" t="s">
        <v>3527</v>
      </c>
    </row>
    <row r="28" spans="1:16" ht="12.75">
      <c r="A28" t="s">
        <v>49</v>
      </c>
      <c s="34" t="s">
        <v>70</v>
      </c>
      <c s="34" t="s">
        <v>5606</v>
      </c>
      <c s="35" t="s">
        <v>27</v>
      </c>
      <c s="6" t="s">
        <v>5607</v>
      </c>
      <c s="36" t="s">
        <v>108</v>
      </c>
      <c s="37">
        <v>0.384</v>
      </c>
      <c s="36">
        <v>0</v>
      </c>
      <c s="36">
        <f>ROUND(G28*H28,6)</f>
      </c>
      <c r="L28" s="38">
        <v>0</v>
      </c>
      <c s="32">
        <f>ROUND(ROUND(L28,2)*ROUND(G28,3),2)</f>
      </c>
      <c s="36" t="s">
        <v>3517</v>
      </c>
      <c>
        <f>(M28*21)/100</f>
      </c>
      <c t="s">
        <v>27</v>
      </c>
    </row>
    <row r="29" spans="1:5" ht="12.75">
      <c r="A29" s="35" t="s">
        <v>54</v>
      </c>
      <c r="E29" s="39" t="s">
        <v>5610</v>
      </c>
    </row>
    <row r="30" spans="1:5" ht="12.75">
      <c r="A30" s="35" t="s">
        <v>56</v>
      </c>
      <c r="E30" s="40" t="s">
        <v>5734</v>
      </c>
    </row>
    <row r="31" spans="1:5" ht="25.5">
      <c r="A31" t="s">
        <v>57</v>
      </c>
      <c r="E31" s="39" t="s">
        <v>3527</v>
      </c>
    </row>
    <row r="32" spans="1:13" ht="12.75">
      <c r="A32" t="s">
        <v>46</v>
      </c>
      <c r="C32" s="31" t="s">
        <v>119</v>
      </c>
      <c r="E32" s="33" t="s">
        <v>3562</v>
      </c>
      <c r="J32" s="32">
        <f>0</f>
      </c>
      <c s="32">
        <f>0</f>
      </c>
      <c s="32">
        <f>0+L33+L37+L41+L45+L49+L53</f>
      </c>
      <c s="32">
        <f>0+M33+M37+M41+M45+M49+M53</f>
      </c>
    </row>
    <row r="33" spans="1:16" ht="12.75">
      <c r="A33" t="s">
        <v>49</v>
      </c>
      <c s="34" t="s">
        <v>75</v>
      </c>
      <c s="34" t="s">
        <v>3567</v>
      </c>
      <c s="35" t="s">
        <v>47</v>
      </c>
      <c s="6" t="s">
        <v>3568</v>
      </c>
      <c s="36" t="s">
        <v>108</v>
      </c>
      <c s="37">
        <v>6.68</v>
      </c>
      <c s="36">
        <v>0</v>
      </c>
      <c s="36">
        <f>ROUND(G33*H33,6)</f>
      </c>
      <c r="L33" s="38">
        <v>0</v>
      </c>
      <c s="32">
        <f>ROUND(ROUND(L33,2)*ROUND(G33,3),2)</f>
      </c>
      <c s="36" t="s">
        <v>3517</v>
      </c>
      <c>
        <f>(M33*21)/100</f>
      </c>
      <c t="s">
        <v>27</v>
      </c>
    </row>
    <row r="34" spans="1:5" ht="12.75">
      <c r="A34" s="35" t="s">
        <v>54</v>
      </c>
      <c r="E34" s="39" t="s">
        <v>5735</v>
      </c>
    </row>
    <row r="35" spans="1:5" ht="12.75">
      <c r="A35" s="35" t="s">
        <v>56</v>
      </c>
      <c r="E35" s="40" t="s">
        <v>5736</v>
      </c>
    </row>
    <row r="36" spans="1:5" ht="25.5">
      <c r="A36" t="s">
        <v>57</v>
      </c>
      <c r="E36" s="39" t="s">
        <v>3520</v>
      </c>
    </row>
    <row r="37" spans="1:16" ht="12.75">
      <c r="A37" t="s">
        <v>49</v>
      </c>
      <c s="34" t="s">
        <v>110</v>
      </c>
      <c s="34" t="s">
        <v>5612</v>
      </c>
      <c s="35" t="s">
        <v>47</v>
      </c>
      <c s="6" t="s">
        <v>5613</v>
      </c>
      <c s="36" t="s">
        <v>96</v>
      </c>
      <c s="37">
        <v>1</v>
      </c>
      <c s="36">
        <v>0</v>
      </c>
      <c s="36">
        <f>ROUND(G37*H37,6)</f>
      </c>
      <c r="L37" s="38">
        <v>0</v>
      </c>
      <c s="32">
        <f>ROUND(ROUND(L37,2)*ROUND(G37,3),2)</f>
      </c>
      <c s="36" t="s">
        <v>3517</v>
      </c>
      <c>
        <f>(M37*21)/100</f>
      </c>
      <c t="s">
        <v>27</v>
      </c>
    </row>
    <row r="38" spans="1:5" ht="25.5">
      <c r="A38" s="35" t="s">
        <v>54</v>
      </c>
      <c r="E38" s="39" t="s">
        <v>5614</v>
      </c>
    </row>
    <row r="39" spans="1:5" ht="12.75">
      <c r="A39" s="35" t="s">
        <v>56</v>
      </c>
      <c r="E39" s="40" t="s">
        <v>5632</v>
      </c>
    </row>
    <row r="40" spans="1:5" ht="25.5">
      <c r="A40" t="s">
        <v>57</v>
      </c>
      <c r="E40" s="39" t="s">
        <v>5616</v>
      </c>
    </row>
    <row r="41" spans="1:16" ht="12.75">
      <c r="A41" t="s">
        <v>49</v>
      </c>
      <c s="34" t="s">
        <v>114</v>
      </c>
      <c s="34" t="s">
        <v>5617</v>
      </c>
      <c s="35" t="s">
        <v>47</v>
      </c>
      <c s="6" t="s">
        <v>5618</v>
      </c>
      <c s="36" t="s">
        <v>96</v>
      </c>
      <c s="37">
        <v>1</v>
      </c>
      <c s="36">
        <v>0</v>
      </c>
      <c s="36">
        <f>ROUND(G41*H41,6)</f>
      </c>
      <c r="L41" s="38">
        <v>0</v>
      </c>
      <c s="32">
        <f>ROUND(ROUND(L41,2)*ROUND(G41,3),2)</f>
      </c>
      <c s="36" t="s">
        <v>3517</v>
      </c>
      <c>
        <f>(M41*21)/100</f>
      </c>
      <c t="s">
        <v>27</v>
      </c>
    </row>
    <row r="42" spans="1:5" ht="12.75">
      <c r="A42" s="35" t="s">
        <v>54</v>
      </c>
      <c r="E42" s="39" t="s">
        <v>5619</v>
      </c>
    </row>
    <row r="43" spans="1:5" ht="12.75">
      <c r="A43" s="35" t="s">
        <v>56</v>
      </c>
      <c r="E43" s="40" t="s">
        <v>5632</v>
      </c>
    </row>
    <row r="44" spans="1:5" ht="25.5">
      <c r="A44" t="s">
        <v>57</v>
      </c>
      <c r="E44" s="39" t="s">
        <v>5621</v>
      </c>
    </row>
    <row r="45" spans="1:16" ht="12.75">
      <c r="A45" t="s">
        <v>49</v>
      </c>
      <c s="34" t="s">
        <v>119</v>
      </c>
      <c s="34" t="s">
        <v>5622</v>
      </c>
      <c s="35" t="s">
        <v>47</v>
      </c>
      <c s="6" t="s">
        <v>5623</v>
      </c>
      <c s="36" t="s">
        <v>96</v>
      </c>
      <c s="37">
        <v>1</v>
      </c>
      <c s="36">
        <v>0</v>
      </c>
      <c s="36">
        <f>ROUND(G45*H45,6)</f>
      </c>
      <c r="L45" s="38">
        <v>0</v>
      </c>
      <c s="32">
        <f>ROUND(ROUND(L45,2)*ROUND(G45,3),2)</f>
      </c>
      <c s="36" t="s">
        <v>3517</v>
      </c>
      <c>
        <f>(M45*21)/100</f>
      </c>
      <c t="s">
        <v>27</v>
      </c>
    </row>
    <row r="46" spans="1:5" ht="12.75">
      <c r="A46" s="35" t="s">
        <v>54</v>
      </c>
      <c r="E46" s="39" t="s">
        <v>5624</v>
      </c>
    </row>
    <row r="47" spans="1:5" ht="12.75">
      <c r="A47" s="35" t="s">
        <v>56</v>
      </c>
      <c r="E47" s="40" t="s">
        <v>5632</v>
      </c>
    </row>
    <row r="48" spans="1:5" ht="25.5">
      <c r="A48" t="s">
        <v>57</v>
      </c>
      <c r="E48" s="39" t="s">
        <v>5621</v>
      </c>
    </row>
    <row r="49" spans="1:16" ht="12.75">
      <c r="A49" t="s">
        <v>49</v>
      </c>
      <c s="34" t="s">
        <v>123</v>
      </c>
      <c s="34" t="s">
        <v>5625</v>
      </c>
      <c s="35" t="s">
        <v>47</v>
      </c>
      <c s="6" t="s">
        <v>5626</v>
      </c>
      <c s="36" t="s">
        <v>96</v>
      </c>
      <c s="37">
        <v>1</v>
      </c>
      <c s="36">
        <v>0</v>
      </c>
      <c s="36">
        <f>ROUND(G49*H49,6)</f>
      </c>
      <c r="L49" s="38">
        <v>0</v>
      </c>
      <c s="32">
        <f>ROUND(ROUND(L49,2)*ROUND(G49,3),2)</f>
      </c>
      <c s="36" t="s">
        <v>3517</v>
      </c>
      <c>
        <f>(M49*21)/100</f>
      </c>
      <c t="s">
        <v>27</v>
      </c>
    </row>
    <row r="50" spans="1:5" ht="25.5">
      <c r="A50" s="35" t="s">
        <v>54</v>
      </c>
      <c r="E50" s="39" t="s">
        <v>5627</v>
      </c>
    </row>
    <row r="51" spans="1:5" ht="12.75">
      <c r="A51" s="35" t="s">
        <v>56</v>
      </c>
      <c r="E51" s="40" t="s">
        <v>5737</v>
      </c>
    </row>
    <row r="52" spans="1:5" ht="25.5">
      <c r="A52" t="s">
        <v>57</v>
      </c>
      <c r="E52" s="39" t="s">
        <v>5621</v>
      </c>
    </row>
    <row r="53" spans="1:16" ht="12.75">
      <c r="A53" t="s">
        <v>49</v>
      </c>
      <c s="34" t="s">
        <v>127</v>
      </c>
      <c s="34" t="s">
        <v>5629</v>
      </c>
      <c s="35" t="s">
        <v>47</v>
      </c>
      <c s="6" t="s">
        <v>5630</v>
      </c>
      <c s="36" t="s">
        <v>96</v>
      </c>
      <c s="37">
        <v>1</v>
      </c>
      <c s="36">
        <v>0</v>
      </c>
      <c s="36">
        <f>ROUND(G53*H53,6)</f>
      </c>
      <c r="L53" s="38">
        <v>0</v>
      </c>
      <c s="32">
        <f>ROUND(ROUND(L53,2)*ROUND(G53,3),2)</f>
      </c>
      <c s="36" t="s">
        <v>3510</v>
      </c>
      <c>
        <f>(M53*21)/100</f>
      </c>
      <c t="s">
        <v>27</v>
      </c>
    </row>
    <row r="54" spans="1:5" ht="12.75">
      <c r="A54" s="35" t="s">
        <v>54</v>
      </c>
      <c r="E54" s="39" t="s">
        <v>5631</v>
      </c>
    </row>
    <row r="55" spans="1:5" ht="12.75">
      <c r="A55" s="35" t="s">
        <v>56</v>
      </c>
      <c r="E55" s="40" t="s">
        <v>5632</v>
      </c>
    </row>
    <row r="56" spans="1:5" ht="25.5">
      <c r="A56" t="s">
        <v>57</v>
      </c>
      <c r="E56" s="39" t="s">
        <v>5633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5.xml><?xml version="1.0" encoding="utf-8"?>
<worksheet xmlns="http://schemas.openxmlformats.org/spreadsheetml/2006/main" xmlns:r="http://schemas.openxmlformats.org/officeDocument/2006/relationships">
  <dimension ref="A1:T5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5346</v>
      </c>
      <c s="41">
        <f>Rekapitulace!C128</f>
      </c>
      <c s="20" t="s">
        <v>0</v>
      </c>
      <c t="s">
        <v>23</v>
      </c>
      <c t="s">
        <v>27</v>
      </c>
    </row>
    <row r="4" spans="1:16" ht="32" customHeight="1">
      <c r="A4" s="24" t="s">
        <v>20</v>
      </c>
      <c s="25" t="s">
        <v>28</v>
      </c>
      <c s="27" t="s">
        <v>5346</v>
      </c>
      <c r="E4" s="26" t="s">
        <v>5347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COUNTIFS(L8:L53,"=0",A8:A53,"P")+COUNTIFS(L8:L53,"",A8:A53,"P")+SUM(Q8:Q53)</f>
      </c>
    </row>
    <row r="8" spans="1:13" ht="12.75">
      <c r="A8" t="s">
        <v>44</v>
      </c>
      <c r="C8" s="28" t="s">
        <v>5740</v>
      </c>
      <c r="E8" s="30" t="s">
        <v>5739</v>
      </c>
      <c r="J8" s="29">
        <f>0+J9+J14+J19+J24</f>
      </c>
      <c s="29">
        <f>0+K9+K14+K19+K24</f>
      </c>
      <c s="29">
        <f>0+L9+L14+L19+L24</f>
      </c>
      <c s="29">
        <f>0+M9+M14+M19+M24</f>
      </c>
    </row>
    <row r="9" spans="1:13" ht="12.75">
      <c r="A9" t="s">
        <v>46</v>
      </c>
      <c r="C9" s="31" t="s">
        <v>620</v>
      </c>
      <c r="E9" s="33" t="s">
        <v>621</v>
      </c>
      <c r="J9" s="32">
        <f>0</f>
      </c>
      <c s="32">
        <f>0</f>
      </c>
      <c s="32">
        <f>0+L10</f>
      </c>
      <c s="32">
        <f>0+M10</f>
      </c>
    </row>
    <row r="10" spans="1:16" ht="25.5">
      <c r="A10" t="s">
        <v>49</v>
      </c>
      <c s="34" t="s">
        <v>47</v>
      </c>
      <c s="34" t="s">
        <v>571</v>
      </c>
      <c s="35" t="s">
        <v>572</v>
      </c>
      <c s="6" t="s">
        <v>573</v>
      </c>
      <c s="36" t="s">
        <v>554</v>
      </c>
      <c s="37">
        <v>1.555</v>
      </c>
      <c s="36">
        <v>0</v>
      </c>
      <c s="36">
        <f>ROUND(G10*H10,6)</f>
      </c>
      <c r="L10" s="38">
        <v>0</v>
      </c>
      <c s="32">
        <f>ROUND(ROUND(L10,2)*ROUND(G10,3),2)</f>
      </c>
      <c s="36" t="s">
        <v>53</v>
      </c>
      <c>
        <f>(M10*21)/100</f>
      </c>
      <c t="s">
        <v>27</v>
      </c>
    </row>
    <row r="11" spans="1:5" ht="25.5">
      <c r="A11" s="35" t="s">
        <v>54</v>
      </c>
      <c r="E11" s="39" t="s">
        <v>555</v>
      </c>
    </row>
    <row r="12" spans="1:5" ht="12.75">
      <c r="A12" s="35" t="s">
        <v>56</v>
      </c>
      <c r="E12" s="40" t="s">
        <v>5741</v>
      </c>
    </row>
    <row r="13" spans="1:5" ht="51">
      <c r="A13" t="s">
        <v>57</v>
      </c>
      <c r="E13" s="39" t="s">
        <v>3512</v>
      </c>
    </row>
    <row r="14" spans="1:13" ht="12.75">
      <c r="A14" t="s">
        <v>46</v>
      </c>
      <c r="C14" s="31" t="s">
        <v>27</v>
      </c>
      <c r="E14" s="33" t="s">
        <v>86</v>
      </c>
      <c r="J14" s="32">
        <f>0</f>
      </c>
      <c s="32">
        <f>0</f>
      </c>
      <c s="32">
        <f>0+L15</f>
      </c>
      <c s="32">
        <f>0+M15</f>
      </c>
    </row>
    <row r="15" spans="1:16" ht="12.75">
      <c r="A15" t="s">
        <v>49</v>
      </c>
      <c s="34" t="s">
        <v>27</v>
      </c>
      <c s="34" t="s">
        <v>4526</v>
      </c>
      <c s="35" t="s">
        <v>47</v>
      </c>
      <c s="6" t="s">
        <v>116</v>
      </c>
      <c s="36" t="s">
        <v>108</v>
      </c>
      <c s="37">
        <v>1.296</v>
      </c>
      <c s="36">
        <v>0</v>
      </c>
      <c s="36">
        <f>ROUND(G15*H15,6)</f>
      </c>
      <c r="L15" s="38">
        <v>0</v>
      </c>
      <c s="32">
        <f>ROUND(ROUND(L15,2)*ROUND(G15,3),2)</f>
      </c>
      <c s="36" t="s">
        <v>3517</v>
      </c>
      <c>
        <f>(M15*21)/100</f>
      </c>
      <c t="s">
        <v>27</v>
      </c>
    </row>
    <row r="16" spans="1:5" ht="12.75">
      <c r="A16" s="35" t="s">
        <v>54</v>
      </c>
      <c r="E16" s="39" t="s">
        <v>5603</v>
      </c>
    </row>
    <row r="17" spans="1:5" ht="12.75">
      <c r="A17" s="35" t="s">
        <v>56</v>
      </c>
      <c r="E17" s="40" t="s">
        <v>5742</v>
      </c>
    </row>
    <row r="18" spans="1:5" ht="25.5">
      <c r="A18" t="s">
        <v>57</v>
      </c>
      <c r="E18" s="39" t="s">
        <v>3520</v>
      </c>
    </row>
    <row r="19" spans="1:13" ht="12.75">
      <c r="A19" t="s">
        <v>46</v>
      </c>
      <c r="C19" s="31" t="s">
        <v>65</v>
      </c>
      <c r="E19" s="33" t="s">
        <v>5605</v>
      </c>
      <c r="J19" s="32">
        <f>0</f>
      </c>
      <c s="32">
        <f>0</f>
      </c>
      <c s="32">
        <f>0+L20</f>
      </c>
      <c s="32">
        <f>0+M20</f>
      </c>
    </row>
    <row r="20" spans="1:16" ht="12.75">
      <c r="A20" t="s">
        <v>49</v>
      </c>
      <c s="34" t="s">
        <v>26</v>
      </c>
      <c s="34" t="s">
        <v>5606</v>
      </c>
      <c s="35" t="s">
        <v>47</v>
      </c>
      <c s="6" t="s">
        <v>5607</v>
      </c>
      <c s="36" t="s">
        <v>108</v>
      </c>
      <c s="37">
        <v>1.296</v>
      </c>
      <c s="36">
        <v>0</v>
      </c>
      <c s="36">
        <f>ROUND(G20*H20,6)</f>
      </c>
      <c r="L20" s="38">
        <v>0</v>
      </c>
      <c s="32">
        <f>ROUND(ROUND(L20,2)*ROUND(G20,3),2)</f>
      </c>
      <c s="36" t="s">
        <v>3517</v>
      </c>
      <c>
        <f>(M20*21)/100</f>
      </c>
      <c t="s">
        <v>27</v>
      </c>
    </row>
    <row r="21" spans="1:5" ht="12.75">
      <c r="A21" s="35" t="s">
        <v>54</v>
      </c>
      <c r="E21" s="39" t="s">
        <v>5608</v>
      </c>
    </row>
    <row r="22" spans="1:5" ht="12.75">
      <c r="A22" s="35" t="s">
        <v>56</v>
      </c>
      <c r="E22" s="40" t="s">
        <v>5742</v>
      </c>
    </row>
    <row r="23" spans="1:5" ht="25.5">
      <c r="A23" t="s">
        <v>57</v>
      </c>
      <c r="E23" s="39" t="s">
        <v>3527</v>
      </c>
    </row>
    <row r="24" spans="1:13" ht="12.75">
      <c r="A24" t="s">
        <v>46</v>
      </c>
      <c r="C24" s="31" t="s">
        <v>119</v>
      </c>
      <c r="E24" s="33" t="s">
        <v>3562</v>
      </c>
      <c r="J24" s="32">
        <f>0</f>
      </c>
      <c s="32">
        <f>0</f>
      </c>
      <c s="32">
        <f>0+L25+L29+L33+L37+L41+L45+L49+L53</f>
      </c>
      <c s="32">
        <f>0+M25+M29+M33+M37+M41+M45+M49+M53</f>
      </c>
    </row>
    <row r="25" spans="1:16" ht="25.5">
      <c r="A25" t="s">
        <v>49</v>
      </c>
      <c s="34" t="s">
        <v>65</v>
      </c>
      <c s="34" t="s">
        <v>5743</v>
      </c>
      <c s="35" t="s">
        <v>47</v>
      </c>
      <c s="6" t="s">
        <v>5744</v>
      </c>
      <c s="36" t="s">
        <v>52</v>
      </c>
      <c s="37">
        <v>3</v>
      </c>
      <c s="36">
        <v>0</v>
      </c>
      <c s="36">
        <f>ROUND(G25*H25,6)</f>
      </c>
      <c r="L25" s="38">
        <v>0</v>
      </c>
      <c s="32">
        <f>ROUND(ROUND(L25,2)*ROUND(G25,3),2)</f>
      </c>
      <c s="36" t="s">
        <v>3517</v>
      </c>
      <c>
        <f>(M25*21)/100</f>
      </c>
      <c t="s">
        <v>27</v>
      </c>
    </row>
    <row r="26" spans="1:5" ht="12.75">
      <c r="A26" s="35" t="s">
        <v>54</v>
      </c>
      <c r="E26" s="39" t="s">
        <v>5642</v>
      </c>
    </row>
    <row r="27" spans="1:5" ht="12.75">
      <c r="A27" s="35" t="s">
        <v>56</v>
      </c>
      <c r="E27" s="40" t="s">
        <v>5643</v>
      </c>
    </row>
    <row r="28" spans="1:5" ht="25.5">
      <c r="A28" t="s">
        <v>57</v>
      </c>
      <c r="E28" s="39" t="s">
        <v>3527</v>
      </c>
    </row>
    <row r="29" spans="1:16" ht="25.5">
      <c r="A29" t="s">
        <v>49</v>
      </c>
      <c s="34" t="s">
        <v>70</v>
      </c>
      <c s="34" t="s">
        <v>5661</v>
      </c>
      <c s="35" t="s">
        <v>47</v>
      </c>
      <c s="6" t="s">
        <v>5745</v>
      </c>
      <c s="36" t="s">
        <v>52</v>
      </c>
      <c s="37">
        <v>1</v>
      </c>
      <c s="36">
        <v>0</v>
      </c>
      <c s="36">
        <f>ROUND(G29*H29,6)</f>
      </c>
      <c r="L29" s="38">
        <v>0</v>
      </c>
      <c s="32">
        <f>ROUND(ROUND(L29,2)*ROUND(G29,3),2)</f>
      </c>
      <c s="36" t="s">
        <v>3510</v>
      </c>
      <c>
        <f>(M29*21)/100</f>
      </c>
      <c t="s">
        <v>27</v>
      </c>
    </row>
    <row r="30" spans="1:5" ht="12.75">
      <c r="A30" s="35" t="s">
        <v>54</v>
      </c>
      <c r="E30" s="39" t="s">
        <v>5646</v>
      </c>
    </row>
    <row r="31" spans="1:5" ht="12.75">
      <c r="A31" s="35" t="s">
        <v>56</v>
      </c>
      <c r="E31" s="40" t="s">
        <v>5643</v>
      </c>
    </row>
    <row r="32" spans="1:5" ht="38.25">
      <c r="A32" t="s">
        <v>57</v>
      </c>
      <c r="E32" s="39" t="s">
        <v>5664</v>
      </c>
    </row>
    <row r="33" spans="1:16" ht="12.75">
      <c r="A33" t="s">
        <v>49</v>
      </c>
      <c s="34" t="s">
        <v>75</v>
      </c>
      <c s="34" t="s">
        <v>5648</v>
      </c>
      <c s="35" t="s">
        <v>47</v>
      </c>
      <c s="6" t="s">
        <v>5746</v>
      </c>
      <c s="36" t="s">
        <v>52</v>
      </c>
      <c s="37">
        <v>3</v>
      </c>
      <c s="36">
        <v>0</v>
      </c>
      <c s="36">
        <f>ROUND(G33*H33,6)</f>
      </c>
      <c r="L33" s="38">
        <v>0</v>
      </c>
      <c s="32">
        <f>ROUND(ROUND(L33,2)*ROUND(G33,3),2)</f>
      </c>
      <c s="36" t="s">
        <v>3510</v>
      </c>
      <c>
        <f>(M33*21)/100</f>
      </c>
      <c t="s">
        <v>27</v>
      </c>
    </row>
    <row r="34" spans="1:5" ht="12.75">
      <c r="A34" s="35" t="s">
        <v>54</v>
      </c>
      <c r="E34" s="39" t="s">
        <v>5747</v>
      </c>
    </row>
    <row r="35" spans="1:5" ht="12.75">
      <c r="A35" s="35" t="s">
        <v>56</v>
      </c>
      <c r="E35" s="40" t="s">
        <v>5643</v>
      </c>
    </row>
    <row r="36" spans="1:5" ht="38.25">
      <c r="A36" t="s">
        <v>57</v>
      </c>
      <c r="E36" s="39" t="s">
        <v>5647</v>
      </c>
    </row>
    <row r="37" spans="1:16" ht="12.75">
      <c r="A37" t="s">
        <v>49</v>
      </c>
      <c s="34" t="s">
        <v>110</v>
      </c>
      <c s="34" t="s">
        <v>5651</v>
      </c>
      <c s="35" t="s">
        <v>47</v>
      </c>
      <c s="6" t="s">
        <v>5652</v>
      </c>
      <c s="36" t="s">
        <v>52</v>
      </c>
      <c s="37">
        <v>1</v>
      </c>
      <c s="36">
        <v>0</v>
      </c>
      <c s="36">
        <f>ROUND(G37*H37,6)</f>
      </c>
      <c r="L37" s="38">
        <v>0</v>
      </c>
      <c s="32">
        <f>ROUND(ROUND(L37,2)*ROUND(G37,3),2)</f>
      </c>
      <c s="36" t="s">
        <v>3510</v>
      </c>
      <c>
        <f>(M37*21)/100</f>
      </c>
      <c t="s">
        <v>27</v>
      </c>
    </row>
    <row r="38" spans="1:5" ht="12.75">
      <c r="A38" s="35" t="s">
        <v>54</v>
      </c>
      <c r="E38" s="39" t="s">
        <v>5659</v>
      </c>
    </row>
    <row r="39" spans="1:5" ht="12.75">
      <c r="A39" s="35" t="s">
        <v>56</v>
      </c>
      <c r="E39" s="40" t="s">
        <v>5643</v>
      </c>
    </row>
    <row r="40" spans="1:5" ht="38.25">
      <c r="A40" t="s">
        <v>57</v>
      </c>
      <c r="E40" s="39" t="s">
        <v>5655</v>
      </c>
    </row>
    <row r="41" spans="1:16" ht="12.75">
      <c r="A41" t="s">
        <v>49</v>
      </c>
      <c s="34" t="s">
        <v>114</v>
      </c>
      <c s="34" t="s">
        <v>3095</v>
      </c>
      <c s="35" t="s">
        <v>47</v>
      </c>
      <c s="6" t="s">
        <v>3096</v>
      </c>
      <c s="36" t="s">
        <v>52</v>
      </c>
      <c s="37">
        <v>9</v>
      </c>
      <c s="36">
        <v>0</v>
      </c>
      <c s="36">
        <f>ROUND(G41*H41,6)</f>
      </c>
      <c r="L41" s="38">
        <v>0</v>
      </c>
      <c s="32">
        <f>ROUND(ROUND(L41,2)*ROUND(G41,3),2)</f>
      </c>
      <c s="36" t="s">
        <v>3517</v>
      </c>
      <c>
        <f>(M41*21)/100</f>
      </c>
      <c t="s">
        <v>27</v>
      </c>
    </row>
    <row r="42" spans="1:5" ht="12.75">
      <c r="A42" s="35" t="s">
        <v>54</v>
      </c>
      <c r="E42" s="39" t="s">
        <v>5748</v>
      </c>
    </row>
    <row r="43" spans="1:5" ht="12.75">
      <c r="A43" s="35" t="s">
        <v>56</v>
      </c>
      <c r="E43" s="40" t="s">
        <v>5643</v>
      </c>
    </row>
    <row r="44" spans="1:5" ht="38.25">
      <c r="A44" t="s">
        <v>57</v>
      </c>
      <c r="E44" s="39" t="s">
        <v>5655</v>
      </c>
    </row>
    <row r="45" spans="1:16" ht="25.5">
      <c r="A45" t="s">
        <v>49</v>
      </c>
      <c s="34" t="s">
        <v>119</v>
      </c>
      <c s="34" t="s">
        <v>5657</v>
      </c>
      <c s="35" t="s">
        <v>47</v>
      </c>
      <c s="6" t="s">
        <v>5658</v>
      </c>
      <c s="36" t="s">
        <v>52</v>
      </c>
      <c s="37">
        <v>2</v>
      </c>
      <c s="36">
        <v>0</v>
      </c>
      <c s="36">
        <f>ROUND(G45*H45,6)</f>
      </c>
      <c r="L45" s="38">
        <v>0</v>
      </c>
      <c s="32">
        <f>ROUND(ROUND(L45,2)*ROUND(G45,3),2)</f>
      </c>
      <c s="36" t="s">
        <v>3510</v>
      </c>
      <c>
        <f>(M45*21)/100</f>
      </c>
      <c t="s">
        <v>27</v>
      </c>
    </row>
    <row r="46" spans="1:5" ht="12.75">
      <c r="A46" s="35" t="s">
        <v>54</v>
      </c>
      <c r="E46" s="39" t="s">
        <v>5659</v>
      </c>
    </row>
    <row r="47" spans="1:5" ht="12.75">
      <c r="A47" s="35" t="s">
        <v>56</v>
      </c>
      <c r="E47" s="40" t="s">
        <v>5643</v>
      </c>
    </row>
    <row r="48" spans="1:5" ht="38.25">
      <c r="A48" t="s">
        <v>57</v>
      </c>
      <c r="E48" s="39" t="s">
        <v>5660</v>
      </c>
    </row>
    <row r="49" spans="1:16" ht="12.75">
      <c r="A49" t="s">
        <v>49</v>
      </c>
      <c s="34" t="s">
        <v>123</v>
      </c>
      <c s="34" t="s">
        <v>5661</v>
      </c>
      <c s="35" t="s">
        <v>27</v>
      </c>
      <c s="6" t="s">
        <v>5749</v>
      </c>
      <c s="36" t="s">
        <v>52</v>
      </c>
      <c s="37">
        <v>2</v>
      </c>
      <c s="36">
        <v>0</v>
      </c>
      <c s="36">
        <f>ROUND(G49*H49,6)</f>
      </c>
      <c r="L49" s="38">
        <v>0</v>
      </c>
      <c s="32">
        <f>ROUND(ROUND(L49,2)*ROUND(G49,3),2)</f>
      </c>
      <c s="36" t="s">
        <v>3510</v>
      </c>
      <c>
        <f>(M49*21)/100</f>
      </c>
      <c t="s">
        <v>27</v>
      </c>
    </row>
    <row r="50" spans="1:5" ht="12.75">
      <c r="A50" s="35" t="s">
        <v>54</v>
      </c>
      <c r="E50" s="39" t="s">
        <v>5750</v>
      </c>
    </row>
    <row r="51" spans="1:5" ht="12.75">
      <c r="A51" s="35" t="s">
        <v>56</v>
      </c>
      <c r="E51" s="40" t="s">
        <v>5643</v>
      </c>
    </row>
    <row r="52" spans="1:5" ht="38.25">
      <c r="A52" t="s">
        <v>57</v>
      </c>
      <c r="E52" s="39" t="s">
        <v>5664</v>
      </c>
    </row>
    <row r="53" spans="1:16" ht="12.75">
      <c r="A53" t="s">
        <v>49</v>
      </c>
      <c s="34" t="s">
        <v>127</v>
      </c>
      <c s="34" t="s">
        <v>5665</v>
      </c>
      <c s="35" t="s">
        <v>27</v>
      </c>
      <c s="6" t="s">
        <v>5666</v>
      </c>
      <c s="36" t="s">
        <v>52</v>
      </c>
      <c s="37">
        <v>2</v>
      </c>
      <c s="36">
        <v>0</v>
      </c>
      <c s="36">
        <f>ROUND(G53*H53,6)</f>
      </c>
      <c r="L53" s="38">
        <v>0</v>
      </c>
      <c s="32">
        <f>ROUND(ROUND(L53,2)*ROUND(G53,3),2)</f>
      </c>
      <c s="36" t="s">
        <v>3510</v>
      </c>
      <c>
        <f>(M53*21)/100</f>
      </c>
      <c t="s">
        <v>27</v>
      </c>
    </row>
    <row r="54" spans="1:5" ht="12.75">
      <c r="A54" s="35" t="s">
        <v>54</v>
      </c>
      <c r="E54" s="39" t="s">
        <v>5667</v>
      </c>
    </row>
    <row r="55" spans="1:5" ht="12.75">
      <c r="A55" s="35" t="s">
        <v>56</v>
      </c>
      <c r="E55" s="40" t="s">
        <v>5643</v>
      </c>
    </row>
    <row r="56" spans="1:5" ht="38.25">
      <c r="A56" t="s">
        <v>57</v>
      </c>
      <c r="E56" s="39" t="s">
        <v>5668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6.xml><?xml version="1.0" encoding="utf-8"?>
<worksheet xmlns="http://schemas.openxmlformats.org/spreadsheetml/2006/main" xmlns:r="http://schemas.openxmlformats.org/officeDocument/2006/relationships">
  <dimension ref="A1:T25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5751</v>
      </c>
      <c s="41">
        <f>Rekapitulace!C136</f>
      </c>
      <c s="20" t="s">
        <v>0</v>
      </c>
      <c t="s">
        <v>23</v>
      </c>
      <c t="s">
        <v>27</v>
      </c>
    </row>
    <row r="4" spans="1:16" ht="32" customHeight="1">
      <c r="A4" s="24" t="s">
        <v>20</v>
      </c>
      <c s="25" t="s">
        <v>28</v>
      </c>
      <c s="27" t="s">
        <v>5751</v>
      </c>
      <c r="E4" s="26" t="s">
        <v>5752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COUNTIFS(L8:L253,"=0",A8:A253,"P")+COUNTIFS(L8:L253,"",A8:A253,"P")+SUM(Q8:Q253)</f>
      </c>
    </row>
    <row r="8" spans="1:13" ht="12.75">
      <c r="A8" t="s">
        <v>44</v>
      </c>
      <c r="C8" s="28" t="s">
        <v>5755</v>
      </c>
      <c r="E8" s="30" t="s">
        <v>5754</v>
      </c>
      <c r="J8" s="29">
        <f>0+J9+J54+J127+J228</f>
      </c>
      <c s="29">
        <f>0+K9+K54+K127+K228</f>
      </c>
      <c s="29">
        <f>0+L9+L54+L127+L228</f>
      </c>
      <c s="29">
        <f>0+M9+M54+M127+M228</f>
      </c>
    </row>
    <row r="9" spans="1:13" ht="12.75">
      <c r="A9" t="s">
        <v>46</v>
      </c>
      <c r="C9" s="31" t="s">
        <v>47</v>
      </c>
      <c r="E9" s="33" t="s">
        <v>86</v>
      </c>
      <c r="J9" s="32">
        <f>0</f>
      </c>
      <c s="32">
        <f>0</f>
      </c>
      <c s="32">
        <f>0+L10+L14+L18+L22+L26+L30+L34+L38+L42+L46+L50</f>
      </c>
      <c s="32">
        <f>0+M10+M14+M18+M22+M26+M30+M34+M38+M42+M46+M50</f>
      </c>
    </row>
    <row r="10" spans="1:16" ht="12.75">
      <c r="A10" t="s">
        <v>49</v>
      </c>
      <c s="34" t="s">
        <v>47</v>
      </c>
      <c s="34" t="s">
        <v>87</v>
      </c>
      <c s="35" t="s">
        <v>47</v>
      </c>
      <c s="6" t="s">
        <v>88</v>
      </c>
      <c s="36" t="s">
        <v>89</v>
      </c>
      <c s="37">
        <v>0.8</v>
      </c>
      <c s="36">
        <v>0</v>
      </c>
      <c s="36">
        <f>ROUND(G10*H10,6)</f>
      </c>
      <c r="L10" s="38">
        <v>0</v>
      </c>
      <c s="32">
        <f>ROUND(ROUND(L10,2)*ROUND(G10,3),2)</f>
      </c>
      <c s="36" t="s">
        <v>53</v>
      </c>
      <c>
        <f>(M10*21)/100</f>
      </c>
      <c t="s">
        <v>27</v>
      </c>
    </row>
    <row r="11" spans="1:5" ht="12.75">
      <c r="A11" s="35" t="s">
        <v>54</v>
      </c>
      <c r="E11" s="39" t="s">
        <v>55</v>
      </c>
    </row>
    <row r="12" spans="1:5" ht="12.75">
      <c r="A12" s="35" t="s">
        <v>56</v>
      </c>
      <c r="E12" s="40" t="s">
        <v>55</v>
      </c>
    </row>
    <row r="13" spans="1:5" ht="63.75">
      <c r="A13" t="s">
        <v>57</v>
      </c>
      <c r="E13" s="39" t="s">
        <v>90</v>
      </c>
    </row>
    <row r="14" spans="1:16" ht="12.75">
      <c r="A14" t="s">
        <v>49</v>
      </c>
      <c s="34" t="s">
        <v>27</v>
      </c>
      <c s="34" t="s">
        <v>91</v>
      </c>
      <c s="35" t="s">
        <v>47</v>
      </c>
      <c s="6" t="s">
        <v>92</v>
      </c>
      <c s="36" t="s">
        <v>52</v>
      </c>
      <c s="37">
        <v>1</v>
      </c>
      <c s="36">
        <v>0</v>
      </c>
      <c s="36">
        <f>ROUND(G14*H14,6)</f>
      </c>
      <c r="L14" s="38">
        <v>0</v>
      </c>
      <c s="32">
        <f>ROUND(ROUND(L14,2)*ROUND(G14,3),2)</f>
      </c>
      <c s="36" t="s">
        <v>53</v>
      </c>
      <c>
        <f>(M14*21)/100</f>
      </c>
      <c t="s">
        <v>27</v>
      </c>
    </row>
    <row r="15" spans="1:5" ht="12.75">
      <c r="A15" s="35" t="s">
        <v>54</v>
      </c>
      <c r="E15" s="39" t="s">
        <v>55</v>
      </c>
    </row>
    <row r="16" spans="1:5" ht="12.75">
      <c r="A16" s="35" t="s">
        <v>56</v>
      </c>
      <c r="E16" s="40" t="s">
        <v>55</v>
      </c>
    </row>
    <row r="17" spans="1:5" ht="12.75">
      <c r="A17" t="s">
        <v>57</v>
      </c>
      <c r="E17" s="39" t="s">
        <v>93</v>
      </c>
    </row>
    <row r="18" spans="1:16" ht="12.75">
      <c r="A18" t="s">
        <v>49</v>
      </c>
      <c s="34" t="s">
        <v>26</v>
      </c>
      <c s="34" t="s">
        <v>120</v>
      </c>
      <c s="35" t="s">
        <v>47</v>
      </c>
      <c s="6" t="s">
        <v>121</v>
      </c>
      <c s="36" t="s">
        <v>108</v>
      </c>
      <c s="37">
        <v>28.25</v>
      </c>
      <c s="36">
        <v>0</v>
      </c>
      <c s="36">
        <f>ROUND(G18*H18,6)</f>
      </c>
      <c r="L18" s="38">
        <v>0</v>
      </c>
      <c s="32">
        <f>ROUND(ROUND(L18,2)*ROUND(G18,3),2)</f>
      </c>
      <c s="36" t="s">
        <v>53</v>
      </c>
      <c>
        <f>(M18*21)/100</f>
      </c>
      <c t="s">
        <v>27</v>
      </c>
    </row>
    <row r="19" spans="1:5" ht="12.75">
      <c r="A19" s="35" t="s">
        <v>54</v>
      </c>
      <c r="E19" s="39" t="s">
        <v>55</v>
      </c>
    </row>
    <row r="20" spans="1:5" ht="12.75">
      <c r="A20" s="35" t="s">
        <v>56</v>
      </c>
      <c r="E20" s="40" t="s">
        <v>5756</v>
      </c>
    </row>
    <row r="21" spans="1:5" ht="216.75">
      <c r="A21" t="s">
        <v>57</v>
      </c>
      <c r="E21" s="39" t="s">
        <v>118</v>
      </c>
    </row>
    <row r="22" spans="1:16" ht="25.5">
      <c r="A22" t="s">
        <v>49</v>
      </c>
      <c s="34" t="s">
        <v>65</v>
      </c>
      <c s="34" t="s">
        <v>128</v>
      </c>
      <c s="35" t="s">
        <v>47</v>
      </c>
      <c s="6" t="s">
        <v>129</v>
      </c>
      <c s="36" t="s">
        <v>104</v>
      </c>
      <c s="37">
        <v>800</v>
      </c>
      <c s="36">
        <v>0</v>
      </c>
      <c s="36">
        <f>ROUND(G22*H22,6)</f>
      </c>
      <c r="L22" s="38">
        <v>0</v>
      </c>
      <c s="32">
        <f>ROUND(ROUND(L22,2)*ROUND(G22,3),2)</f>
      </c>
      <c s="36" t="s">
        <v>53</v>
      </c>
      <c>
        <f>(M22*21)/100</f>
      </c>
      <c t="s">
        <v>27</v>
      </c>
    </row>
    <row r="23" spans="1:5" ht="12.75">
      <c r="A23" s="35" t="s">
        <v>54</v>
      </c>
      <c r="E23" s="39" t="s">
        <v>55</v>
      </c>
    </row>
    <row r="24" spans="1:5" ht="12.75">
      <c r="A24" s="35" t="s">
        <v>56</v>
      </c>
      <c r="E24" s="40" t="s">
        <v>55</v>
      </c>
    </row>
    <row r="25" spans="1:5" ht="25.5">
      <c r="A25" t="s">
        <v>57</v>
      </c>
      <c r="E25" s="39" t="s">
        <v>130</v>
      </c>
    </row>
    <row r="26" spans="1:16" ht="12.75">
      <c r="A26" t="s">
        <v>49</v>
      </c>
      <c s="34" t="s">
        <v>70</v>
      </c>
      <c s="34" t="s">
        <v>132</v>
      </c>
      <c s="35" t="s">
        <v>47</v>
      </c>
      <c s="6" t="s">
        <v>133</v>
      </c>
      <c s="36" t="s">
        <v>104</v>
      </c>
      <c s="37">
        <v>800</v>
      </c>
      <c s="36">
        <v>0</v>
      </c>
      <c s="36">
        <f>ROUND(G26*H26,6)</f>
      </c>
      <c r="L26" s="38">
        <v>0</v>
      </c>
      <c s="32">
        <f>ROUND(ROUND(L26,2)*ROUND(G26,3),2)</f>
      </c>
      <c s="36" t="s">
        <v>73</v>
      </c>
      <c>
        <f>(M26*21)/100</f>
      </c>
      <c t="s">
        <v>27</v>
      </c>
    </row>
    <row r="27" spans="1:5" ht="12.75">
      <c r="A27" s="35" t="s">
        <v>54</v>
      </c>
      <c r="E27" s="39" t="s">
        <v>55</v>
      </c>
    </row>
    <row r="28" spans="1:5" ht="12.75">
      <c r="A28" s="35" t="s">
        <v>56</v>
      </c>
      <c r="E28" s="40" t="s">
        <v>55</v>
      </c>
    </row>
    <row r="29" spans="1:5" ht="25.5">
      <c r="A29" t="s">
        <v>57</v>
      </c>
      <c r="E29" s="39" t="s">
        <v>134</v>
      </c>
    </row>
    <row r="30" spans="1:16" ht="12.75">
      <c r="A30" t="s">
        <v>49</v>
      </c>
      <c s="34" t="s">
        <v>75</v>
      </c>
      <c s="34" t="s">
        <v>136</v>
      </c>
      <c s="35" t="s">
        <v>47</v>
      </c>
      <c s="6" t="s">
        <v>137</v>
      </c>
      <c s="36" t="s">
        <v>108</v>
      </c>
      <c s="37">
        <v>25.45</v>
      </c>
      <c s="36">
        <v>0</v>
      </c>
      <c s="36">
        <f>ROUND(G30*H30,6)</f>
      </c>
      <c r="L30" s="38">
        <v>0</v>
      </c>
      <c s="32">
        <f>ROUND(ROUND(L30,2)*ROUND(G30,3),2)</f>
      </c>
      <c s="36" t="s">
        <v>53</v>
      </c>
      <c>
        <f>(M30*21)/100</f>
      </c>
      <c t="s">
        <v>27</v>
      </c>
    </row>
    <row r="31" spans="1:5" ht="12.75">
      <c r="A31" s="35" t="s">
        <v>54</v>
      </c>
      <c r="E31" s="39" t="s">
        <v>55</v>
      </c>
    </row>
    <row r="32" spans="1:5" ht="12.75">
      <c r="A32" s="35" t="s">
        <v>56</v>
      </c>
      <c r="E32" s="40" t="s">
        <v>5757</v>
      </c>
    </row>
    <row r="33" spans="1:5" ht="153">
      <c r="A33" t="s">
        <v>57</v>
      </c>
      <c r="E33" s="39" t="s">
        <v>139</v>
      </c>
    </row>
    <row r="34" spans="1:16" ht="12.75">
      <c r="A34" t="s">
        <v>49</v>
      </c>
      <c s="34" t="s">
        <v>110</v>
      </c>
      <c s="34" t="s">
        <v>141</v>
      </c>
      <c s="35" t="s">
        <v>47</v>
      </c>
      <c s="6" t="s">
        <v>142</v>
      </c>
      <c s="36" t="s">
        <v>100</v>
      </c>
      <c s="37">
        <v>31.9</v>
      </c>
      <c s="36">
        <v>0</v>
      </c>
      <c s="36">
        <f>ROUND(G34*H34,6)</f>
      </c>
      <c r="L34" s="38">
        <v>0</v>
      </c>
      <c s="32">
        <f>ROUND(ROUND(L34,2)*ROUND(G34,3),2)</f>
      </c>
      <c s="36" t="s">
        <v>73</v>
      </c>
      <c>
        <f>(M34*21)/100</f>
      </c>
      <c t="s">
        <v>27</v>
      </c>
    </row>
    <row r="35" spans="1:5" ht="12.75">
      <c r="A35" s="35" t="s">
        <v>54</v>
      </c>
      <c r="E35" s="39" t="s">
        <v>55</v>
      </c>
    </row>
    <row r="36" spans="1:5" ht="12.75">
      <c r="A36" s="35" t="s">
        <v>56</v>
      </c>
      <c r="E36" s="40" t="s">
        <v>5758</v>
      </c>
    </row>
    <row r="37" spans="1:5" ht="12.75">
      <c r="A37" t="s">
        <v>57</v>
      </c>
      <c r="E37" s="39" t="s">
        <v>144</v>
      </c>
    </row>
    <row r="38" spans="1:16" ht="12.75">
      <c r="A38" t="s">
        <v>49</v>
      </c>
      <c s="34" t="s">
        <v>114</v>
      </c>
      <c s="34" t="s">
        <v>175</v>
      </c>
      <c s="35" t="s">
        <v>47</v>
      </c>
      <c s="6" t="s">
        <v>176</v>
      </c>
      <c s="36" t="s">
        <v>104</v>
      </c>
      <c s="37">
        <v>3930</v>
      </c>
      <c s="36">
        <v>0</v>
      </c>
      <c s="36">
        <f>ROUND(G38*H38,6)</f>
      </c>
      <c r="L38" s="38">
        <v>0</v>
      </c>
      <c s="32">
        <f>ROUND(ROUND(L38,2)*ROUND(G38,3),2)</f>
      </c>
      <c s="36" t="s">
        <v>73</v>
      </c>
      <c>
        <f>(M38*21)/100</f>
      </c>
      <c t="s">
        <v>27</v>
      </c>
    </row>
    <row r="39" spans="1:5" ht="12.75">
      <c r="A39" s="35" t="s">
        <v>54</v>
      </c>
      <c r="E39" s="39" t="s">
        <v>55</v>
      </c>
    </row>
    <row r="40" spans="1:5" ht="12.75">
      <c r="A40" s="35" t="s">
        <v>56</v>
      </c>
      <c r="E40" s="40" t="s">
        <v>55</v>
      </c>
    </row>
    <row r="41" spans="1:5" ht="25.5">
      <c r="A41" t="s">
        <v>57</v>
      </c>
      <c r="E41" s="39" t="s">
        <v>134</v>
      </c>
    </row>
    <row r="42" spans="1:16" ht="12.75">
      <c r="A42" t="s">
        <v>49</v>
      </c>
      <c s="34" t="s">
        <v>119</v>
      </c>
      <c s="34" t="s">
        <v>192</v>
      </c>
      <c s="35" t="s">
        <v>47</v>
      </c>
      <c s="6" t="s">
        <v>193</v>
      </c>
      <c s="36" t="s">
        <v>52</v>
      </c>
      <c s="37">
        <v>10</v>
      </c>
      <c s="36">
        <v>0</v>
      </c>
      <c s="36">
        <f>ROUND(G42*H42,6)</f>
      </c>
      <c r="L42" s="38">
        <v>0</v>
      </c>
      <c s="32">
        <f>ROUND(ROUND(L42,2)*ROUND(G42,3),2)</f>
      </c>
      <c s="36" t="s">
        <v>73</v>
      </c>
      <c>
        <f>(M42*21)/100</f>
      </c>
      <c t="s">
        <v>27</v>
      </c>
    </row>
    <row r="43" spans="1:5" ht="12.75">
      <c r="A43" s="35" t="s">
        <v>54</v>
      </c>
      <c r="E43" s="39" t="s">
        <v>55</v>
      </c>
    </row>
    <row r="44" spans="1:5" ht="12.75">
      <c r="A44" s="35" t="s">
        <v>56</v>
      </c>
      <c r="E44" s="40" t="s">
        <v>55</v>
      </c>
    </row>
    <row r="45" spans="1:5" ht="12.75">
      <c r="A45" t="s">
        <v>57</v>
      </c>
      <c r="E45" s="39" t="s">
        <v>74</v>
      </c>
    </row>
    <row r="46" spans="1:16" ht="12.75">
      <c r="A46" t="s">
        <v>49</v>
      </c>
      <c s="34" t="s">
        <v>123</v>
      </c>
      <c s="34" t="s">
        <v>188</v>
      </c>
      <c s="35" t="s">
        <v>47</v>
      </c>
      <c s="6" t="s">
        <v>1769</v>
      </c>
      <c s="36" t="s">
        <v>52</v>
      </c>
      <c s="37">
        <v>5</v>
      </c>
      <c s="36">
        <v>0</v>
      </c>
      <c s="36">
        <f>ROUND(G46*H46,6)</f>
      </c>
      <c r="L46" s="38">
        <v>0</v>
      </c>
      <c s="32">
        <f>ROUND(ROUND(L46,2)*ROUND(G46,3),2)</f>
      </c>
      <c s="36" t="s">
        <v>53</v>
      </c>
      <c>
        <f>(M46*21)/100</f>
      </c>
      <c t="s">
        <v>27</v>
      </c>
    </row>
    <row r="47" spans="1:5" ht="12.75">
      <c r="A47" s="35" t="s">
        <v>54</v>
      </c>
      <c r="E47" s="39" t="s">
        <v>55</v>
      </c>
    </row>
    <row r="48" spans="1:5" ht="12.75">
      <c r="A48" s="35" t="s">
        <v>56</v>
      </c>
      <c r="E48" s="40" t="s">
        <v>55</v>
      </c>
    </row>
    <row r="49" spans="1:5" ht="25.5">
      <c r="A49" t="s">
        <v>57</v>
      </c>
      <c r="E49" s="39" t="s">
        <v>5759</v>
      </c>
    </row>
    <row r="50" spans="1:16" ht="25.5">
      <c r="A50" t="s">
        <v>49</v>
      </c>
      <c s="34" t="s">
        <v>127</v>
      </c>
      <c s="34" t="s">
        <v>571</v>
      </c>
      <c s="35" t="s">
        <v>572</v>
      </c>
      <c s="6" t="s">
        <v>573</v>
      </c>
      <c s="36" t="s">
        <v>554</v>
      </c>
      <c s="37">
        <v>56</v>
      </c>
      <c s="36">
        <v>0</v>
      </c>
      <c s="36">
        <f>ROUND(G50*H50,6)</f>
      </c>
      <c r="L50" s="38">
        <v>0</v>
      </c>
      <c s="32">
        <f>ROUND(ROUND(L50,2)*ROUND(G50,3),2)</f>
      </c>
      <c s="36" t="s">
        <v>53</v>
      </c>
      <c>
        <f>(M50*21)/100</f>
      </c>
      <c t="s">
        <v>27</v>
      </c>
    </row>
    <row r="51" spans="1:5" ht="25.5">
      <c r="A51" s="35" t="s">
        <v>54</v>
      </c>
      <c r="E51" s="39" t="s">
        <v>555</v>
      </c>
    </row>
    <row r="52" spans="1:5" ht="12.75">
      <c r="A52" s="35" t="s">
        <v>56</v>
      </c>
      <c r="E52" s="40" t="s">
        <v>55</v>
      </c>
    </row>
    <row r="53" spans="1:5" ht="165.75">
      <c r="A53" t="s">
        <v>57</v>
      </c>
      <c r="E53" s="39" t="s">
        <v>556</v>
      </c>
    </row>
    <row r="54" spans="1:13" ht="12.75">
      <c r="A54" t="s">
        <v>46</v>
      </c>
      <c r="C54" s="31" t="s">
        <v>27</v>
      </c>
      <c r="E54" s="33" t="s">
        <v>2054</v>
      </c>
      <c r="J54" s="32">
        <f>0</f>
      </c>
      <c s="32">
        <f>0</f>
      </c>
      <c s="32">
        <f>0+L55+L59+L63+L67+L71+L75+L79+L83+L87+L91+L95+L99+L103+L107+L111+L115+L119+L123</f>
      </c>
      <c s="32">
        <f>0+M55+M59+M63+M67+M71+M75+M79+M83+M87+M91+M95+M99+M103+M107+M111+M115+M119+M123</f>
      </c>
    </row>
    <row r="55" spans="1:16" ht="12.75">
      <c r="A55" t="s">
        <v>49</v>
      </c>
      <c s="34" t="s">
        <v>131</v>
      </c>
      <c s="34" t="s">
        <v>626</v>
      </c>
      <c s="35" t="s">
        <v>47</v>
      </c>
      <c s="6" t="s">
        <v>627</v>
      </c>
      <c s="36" t="s">
        <v>104</v>
      </c>
      <c s="37">
        <v>820</v>
      </c>
      <c s="36">
        <v>0</v>
      </c>
      <c s="36">
        <f>ROUND(G55*H55,6)</f>
      </c>
      <c r="L55" s="38">
        <v>0</v>
      </c>
      <c s="32">
        <f>ROUND(ROUND(L55,2)*ROUND(G55,3),2)</f>
      </c>
      <c s="36" t="s">
        <v>53</v>
      </c>
      <c>
        <f>(M55*21)/100</f>
      </c>
      <c t="s">
        <v>27</v>
      </c>
    </row>
    <row r="56" spans="1:5" ht="12.75">
      <c r="A56" s="35" t="s">
        <v>54</v>
      </c>
      <c r="E56" s="39" t="s">
        <v>55</v>
      </c>
    </row>
    <row r="57" spans="1:5" ht="12.75">
      <c r="A57" s="35" t="s">
        <v>56</v>
      </c>
      <c r="E57" s="40" t="s">
        <v>55</v>
      </c>
    </row>
    <row r="58" spans="1:5" ht="38.25">
      <c r="A58" t="s">
        <v>57</v>
      </c>
      <c r="E58" s="39" t="s">
        <v>628</v>
      </c>
    </row>
    <row r="59" spans="1:16" ht="12.75">
      <c r="A59" t="s">
        <v>49</v>
      </c>
      <c s="34" t="s">
        <v>135</v>
      </c>
      <c s="34" t="s">
        <v>2451</v>
      </c>
      <c s="35" t="s">
        <v>47</v>
      </c>
      <c s="6" t="s">
        <v>2059</v>
      </c>
      <c s="36" t="s">
        <v>104</v>
      </c>
      <c s="37">
        <v>1550</v>
      </c>
      <c s="36">
        <v>0</v>
      </c>
      <c s="36">
        <f>ROUND(G59*H59,6)</f>
      </c>
      <c r="L59" s="38">
        <v>0</v>
      </c>
      <c s="32">
        <f>ROUND(ROUND(L59,2)*ROUND(G59,3),2)</f>
      </c>
      <c s="36" t="s">
        <v>53</v>
      </c>
      <c>
        <f>(M59*21)/100</f>
      </c>
      <c t="s">
        <v>27</v>
      </c>
    </row>
    <row r="60" spans="1:5" ht="12.75">
      <c r="A60" s="35" t="s">
        <v>54</v>
      </c>
      <c r="E60" s="39" t="s">
        <v>55</v>
      </c>
    </row>
    <row r="61" spans="1:5" ht="12.75">
      <c r="A61" s="35" t="s">
        <v>56</v>
      </c>
      <c r="E61" s="40" t="s">
        <v>55</v>
      </c>
    </row>
    <row r="62" spans="1:5" ht="38.25">
      <c r="A62" t="s">
        <v>57</v>
      </c>
      <c r="E62" s="39" t="s">
        <v>5760</v>
      </c>
    </row>
    <row r="63" spans="1:16" ht="12.75">
      <c r="A63" t="s">
        <v>49</v>
      </c>
      <c s="34" t="s">
        <v>140</v>
      </c>
      <c s="34" t="s">
        <v>321</v>
      </c>
      <c s="35" t="s">
        <v>47</v>
      </c>
      <c s="6" t="s">
        <v>322</v>
      </c>
      <c s="36" t="s">
        <v>104</v>
      </c>
      <c s="37">
        <v>1550</v>
      </c>
      <c s="36">
        <v>0</v>
      </c>
      <c s="36">
        <f>ROUND(G63*H63,6)</f>
      </c>
      <c r="L63" s="38">
        <v>0</v>
      </c>
      <c s="32">
        <f>ROUND(ROUND(L63,2)*ROUND(G63,3),2)</f>
      </c>
      <c s="36" t="s">
        <v>53</v>
      </c>
      <c>
        <f>(M63*21)/100</f>
      </c>
      <c t="s">
        <v>27</v>
      </c>
    </row>
    <row r="64" spans="1:5" ht="12.75">
      <c r="A64" s="35" t="s">
        <v>54</v>
      </c>
      <c r="E64" s="39" t="s">
        <v>55</v>
      </c>
    </row>
    <row r="65" spans="1:5" ht="12.75">
      <c r="A65" s="35" t="s">
        <v>56</v>
      </c>
      <c r="E65" s="40" t="s">
        <v>55</v>
      </c>
    </row>
    <row r="66" spans="1:5" ht="38.25">
      <c r="A66" t="s">
        <v>57</v>
      </c>
      <c r="E66" s="39" t="s">
        <v>628</v>
      </c>
    </row>
    <row r="67" spans="1:16" ht="12.75">
      <c r="A67" t="s">
        <v>49</v>
      </c>
      <c s="34" t="s">
        <v>145</v>
      </c>
      <c s="34" t="s">
        <v>5761</v>
      </c>
      <c s="35" t="s">
        <v>47</v>
      </c>
      <c s="6" t="s">
        <v>5762</v>
      </c>
      <c s="36" t="s">
        <v>104</v>
      </c>
      <c s="37">
        <v>20</v>
      </c>
      <c s="36">
        <v>0</v>
      </c>
      <c s="36">
        <f>ROUND(G67*H67,6)</f>
      </c>
      <c r="L67" s="38">
        <v>0</v>
      </c>
      <c s="32">
        <f>ROUND(ROUND(L67,2)*ROUND(G67,3),2)</f>
      </c>
      <c s="36" t="s">
        <v>53</v>
      </c>
      <c>
        <f>(M67*21)/100</f>
      </c>
      <c t="s">
        <v>27</v>
      </c>
    </row>
    <row r="68" spans="1:5" ht="12.75">
      <c r="A68" s="35" t="s">
        <v>54</v>
      </c>
      <c r="E68" s="39" t="s">
        <v>55</v>
      </c>
    </row>
    <row r="69" spans="1:5" ht="12.75">
      <c r="A69" s="35" t="s">
        <v>56</v>
      </c>
      <c r="E69" s="40" t="s">
        <v>55</v>
      </c>
    </row>
    <row r="70" spans="1:5" ht="76.5">
      <c r="A70" t="s">
        <v>57</v>
      </c>
      <c r="E70" s="39" t="s">
        <v>5763</v>
      </c>
    </row>
    <row r="71" spans="1:16" ht="12.75">
      <c r="A71" t="s">
        <v>49</v>
      </c>
      <c s="34" t="s">
        <v>149</v>
      </c>
      <c s="34" t="s">
        <v>629</v>
      </c>
      <c s="35" t="s">
        <v>47</v>
      </c>
      <c s="6" t="s">
        <v>630</v>
      </c>
      <c s="36" t="s">
        <v>104</v>
      </c>
      <c s="37">
        <v>10</v>
      </c>
      <c s="36">
        <v>0</v>
      </c>
      <c s="36">
        <f>ROUND(G71*H71,6)</f>
      </c>
      <c r="L71" s="38">
        <v>0</v>
      </c>
      <c s="32">
        <f>ROUND(ROUND(L71,2)*ROUND(G71,3),2)</f>
      </c>
      <c s="36" t="s">
        <v>53</v>
      </c>
      <c>
        <f>(M71*21)/100</f>
      </c>
      <c t="s">
        <v>27</v>
      </c>
    </row>
    <row r="72" spans="1:5" ht="12.75">
      <c r="A72" s="35" t="s">
        <v>54</v>
      </c>
      <c r="E72" s="39" t="s">
        <v>55</v>
      </c>
    </row>
    <row r="73" spans="1:5" ht="12.75">
      <c r="A73" s="35" t="s">
        <v>56</v>
      </c>
      <c r="E73" s="40" t="s">
        <v>55</v>
      </c>
    </row>
    <row r="74" spans="1:5" ht="89.25">
      <c r="A74" t="s">
        <v>57</v>
      </c>
      <c r="E74" s="39" t="s">
        <v>5764</v>
      </c>
    </row>
    <row r="75" spans="1:16" ht="12.75">
      <c r="A75" t="s">
        <v>49</v>
      </c>
      <c s="34" t="s">
        <v>153</v>
      </c>
      <c s="34" t="s">
        <v>5071</v>
      </c>
      <c s="35" t="s">
        <v>47</v>
      </c>
      <c s="6" t="s">
        <v>318</v>
      </c>
      <c s="36" t="s">
        <v>104</v>
      </c>
      <c s="37">
        <v>3930</v>
      </c>
      <c s="36">
        <v>0</v>
      </c>
      <c s="36">
        <f>ROUND(G75*H75,6)</f>
      </c>
      <c r="L75" s="38">
        <v>0</v>
      </c>
      <c s="32">
        <f>ROUND(ROUND(L75,2)*ROUND(G75,3),2)</f>
      </c>
      <c s="36" t="s">
        <v>53</v>
      </c>
      <c>
        <f>(M75*21)/100</f>
      </c>
      <c t="s">
        <v>27</v>
      </c>
    </row>
    <row r="76" spans="1:5" ht="12.75">
      <c r="A76" s="35" t="s">
        <v>54</v>
      </c>
      <c r="E76" s="39" t="s">
        <v>55</v>
      </c>
    </row>
    <row r="77" spans="1:5" ht="12.75">
      <c r="A77" s="35" t="s">
        <v>56</v>
      </c>
      <c r="E77" s="40" t="s">
        <v>55</v>
      </c>
    </row>
    <row r="78" spans="1:5" ht="25.5">
      <c r="A78" t="s">
        <v>57</v>
      </c>
      <c r="E78" s="39" t="s">
        <v>319</v>
      </c>
    </row>
    <row r="79" spans="1:16" ht="25.5">
      <c r="A79" t="s">
        <v>49</v>
      </c>
      <c s="34" t="s">
        <v>157</v>
      </c>
      <c s="34" t="s">
        <v>5765</v>
      </c>
      <c s="35" t="s">
        <v>47</v>
      </c>
      <c s="6" t="s">
        <v>632</v>
      </c>
      <c s="36" t="s">
        <v>52</v>
      </c>
      <c s="37">
        <v>4</v>
      </c>
      <c s="36">
        <v>0</v>
      </c>
      <c s="36">
        <f>ROUND(G79*H79,6)</f>
      </c>
      <c r="L79" s="38">
        <v>0</v>
      </c>
      <c s="32">
        <f>ROUND(ROUND(L79,2)*ROUND(G79,3),2)</f>
      </c>
      <c s="36" t="s">
        <v>53</v>
      </c>
      <c>
        <f>(M79*21)/100</f>
      </c>
      <c t="s">
        <v>27</v>
      </c>
    </row>
    <row r="80" spans="1:5" ht="12.75">
      <c r="A80" s="35" t="s">
        <v>54</v>
      </c>
      <c r="E80" s="39" t="s">
        <v>55</v>
      </c>
    </row>
    <row r="81" spans="1:5" ht="12.75">
      <c r="A81" s="35" t="s">
        <v>56</v>
      </c>
      <c r="E81" s="40" t="s">
        <v>55</v>
      </c>
    </row>
    <row r="82" spans="1:5" ht="38.25">
      <c r="A82" t="s">
        <v>57</v>
      </c>
      <c r="E82" s="39" t="s">
        <v>327</v>
      </c>
    </row>
    <row r="83" spans="1:16" ht="25.5">
      <c r="A83" t="s">
        <v>49</v>
      </c>
      <c s="34" t="s">
        <v>161</v>
      </c>
      <c s="34" t="s">
        <v>325</v>
      </c>
      <c s="35" t="s">
        <v>47</v>
      </c>
      <c s="6" t="s">
        <v>326</v>
      </c>
      <c s="36" t="s">
        <v>52</v>
      </c>
      <c s="37">
        <v>20</v>
      </c>
      <c s="36">
        <v>0</v>
      </c>
      <c s="36">
        <f>ROUND(G83*H83,6)</f>
      </c>
      <c r="L83" s="38">
        <v>0</v>
      </c>
      <c s="32">
        <f>ROUND(ROUND(L83,2)*ROUND(G83,3),2)</f>
      </c>
      <c s="36" t="s">
        <v>73</v>
      </c>
      <c>
        <f>(M83*21)/100</f>
      </c>
      <c t="s">
        <v>27</v>
      </c>
    </row>
    <row r="84" spans="1:5" ht="12.75">
      <c r="A84" s="35" t="s">
        <v>54</v>
      </c>
      <c r="E84" s="39" t="s">
        <v>55</v>
      </c>
    </row>
    <row r="85" spans="1:5" ht="12.75">
      <c r="A85" s="35" t="s">
        <v>56</v>
      </c>
      <c r="E85" s="40" t="s">
        <v>55</v>
      </c>
    </row>
    <row r="86" spans="1:5" ht="38.25">
      <c r="A86" t="s">
        <v>57</v>
      </c>
      <c r="E86" s="39" t="s">
        <v>327</v>
      </c>
    </row>
    <row r="87" spans="1:16" ht="25.5">
      <c r="A87" t="s">
        <v>49</v>
      </c>
      <c s="34" t="s">
        <v>165</v>
      </c>
      <c s="34" t="s">
        <v>5766</v>
      </c>
      <c s="35" t="s">
        <v>47</v>
      </c>
      <c s="6" t="s">
        <v>5767</v>
      </c>
      <c s="36" t="s">
        <v>52</v>
      </c>
      <c s="37">
        <v>2</v>
      </c>
      <c s="36">
        <v>0</v>
      </c>
      <c s="36">
        <f>ROUND(G87*H87,6)</f>
      </c>
      <c r="L87" s="38">
        <v>0</v>
      </c>
      <c s="32">
        <f>ROUND(ROUND(L87,2)*ROUND(G87,3),2)</f>
      </c>
      <c s="36" t="s">
        <v>73</v>
      </c>
      <c>
        <f>(M87*21)/100</f>
      </c>
      <c t="s">
        <v>27</v>
      </c>
    </row>
    <row r="88" spans="1:5" ht="12.75">
      <c r="A88" s="35" t="s">
        <v>54</v>
      </c>
      <c r="E88" s="39" t="s">
        <v>55</v>
      </c>
    </row>
    <row r="89" spans="1:5" ht="12.75">
      <c r="A89" s="35" t="s">
        <v>56</v>
      </c>
      <c r="E89" s="40" t="s">
        <v>55</v>
      </c>
    </row>
    <row r="90" spans="1:5" ht="76.5">
      <c r="A90" t="s">
        <v>57</v>
      </c>
      <c r="E90" s="39" t="s">
        <v>5768</v>
      </c>
    </row>
    <row r="91" spans="1:16" ht="25.5">
      <c r="A91" t="s">
        <v>49</v>
      </c>
      <c s="34" t="s">
        <v>168</v>
      </c>
      <c s="34" t="s">
        <v>633</v>
      </c>
      <c s="35" t="s">
        <v>47</v>
      </c>
      <c s="6" t="s">
        <v>634</v>
      </c>
      <c s="36" t="s">
        <v>52</v>
      </c>
      <c s="37">
        <v>2</v>
      </c>
      <c s="36">
        <v>0</v>
      </c>
      <c s="36">
        <f>ROUND(G91*H91,6)</f>
      </c>
      <c r="L91" s="38">
        <v>0</v>
      </c>
      <c s="32">
        <f>ROUND(ROUND(L91,2)*ROUND(G91,3),2)</f>
      </c>
      <c s="36" t="s">
        <v>73</v>
      </c>
      <c>
        <f>(M91*21)/100</f>
      </c>
      <c t="s">
        <v>27</v>
      </c>
    </row>
    <row r="92" spans="1:5" ht="12.75">
      <c r="A92" s="35" t="s">
        <v>54</v>
      </c>
      <c r="E92" s="39" t="s">
        <v>55</v>
      </c>
    </row>
    <row r="93" spans="1:5" ht="12.75">
      <c r="A93" s="35" t="s">
        <v>56</v>
      </c>
      <c r="E93" s="40" t="s">
        <v>55</v>
      </c>
    </row>
    <row r="94" spans="1:5" ht="102">
      <c r="A94" t="s">
        <v>57</v>
      </c>
      <c r="E94" s="39" t="s">
        <v>5769</v>
      </c>
    </row>
    <row r="95" spans="1:16" ht="12.75">
      <c r="A95" t="s">
        <v>49</v>
      </c>
      <c s="34" t="s">
        <v>171</v>
      </c>
      <c s="34" t="s">
        <v>639</v>
      </c>
      <c s="35" t="s">
        <v>47</v>
      </c>
      <c s="6" t="s">
        <v>640</v>
      </c>
      <c s="36" t="s">
        <v>297</v>
      </c>
      <c s="37">
        <v>0.06</v>
      </c>
      <c s="36">
        <v>0</v>
      </c>
      <c s="36">
        <f>ROUND(G95*H95,6)</f>
      </c>
      <c r="L95" s="38">
        <v>0</v>
      </c>
      <c s="32">
        <f>ROUND(ROUND(L95,2)*ROUND(G95,3),2)</f>
      </c>
      <c s="36" t="s">
        <v>73</v>
      </c>
      <c>
        <f>(M95*21)/100</f>
      </c>
      <c t="s">
        <v>27</v>
      </c>
    </row>
    <row r="96" spans="1:5" ht="12.75">
      <c r="A96" s="35" t="s">
        <v>54</v>
      </c>
      <c r="E96" s="39" t="s">
        <v>55</v>
      </c>
    </row>
    <row r="97" spans="1:5" ht="12.75">
      <c r="A97" s="35" t="s">
        <v>56</v>
      </c>
      <c r="E97" s="40" t="s">
        <v>55</v>
      </c>
    </row>
    <row r="98" spans="1:5" ht="12.75">
      <c r="A98" t="s">
        <v>57</v>
      </c>
      <c r="E98" s="39" t="s">
        <v>74</v>
      </c>
    </row>
    <row r="99" spans="1:16" ht="25.5">
      <c r="A99" t="s">
        <v>49</v>
      </c>
      <c s="34" t="s">
        <v>174</v>
      </c>
      <c s="34" t="s">
        <v>641</v>
      </c>
      <c s="35" t="s">
        <v>47</v>
      </c>
      <c s="6" t="s">
        <v>642</v>
      </c>
      <c s="36" t="s">
        <v>104</v>
      </c>
      <c s="37">
        <v>20</v>
      </c>
      <c s="36">
        <v>0</v>
      </c>
      <c s="36">
        <f>ROUND(G99*H99,6)</f>
      </c>
      <c r="L99" s="38">
        <v>0</v>
      </c>
      <c s="32">
        <f>ROUND(ROUND(L99,2)*ROUND(G99,3),2)</f>
      </c>
      <c s="36" t="s">
        <v>73</v>
      </c>
      <c>
        <f>(M99*21)/100</f>
      </c>
      <c t="s">
        <v>27</v>
      </c>
    </row>
    <row r="100" spans="1:5" ht="12.75">
      <c r="A100" s="35" t="s">
        <v>54</v>
      </c>
      <c r="E100" s="39" t="s">
        <v>55</v>
      </c>
    </row>
    <row r="101" spans="1:5" ht="12.75">
      <c r="A101" s="35" t="s">
        <v>56</v>
      </c>
      <c r="E101" s="40" t="s">
        <v>55</v>
      </c>
    </row>
    <row r="102" spans="1:5" ht="63.75">
      <c r="A102" t="s">
        <v>57</v>
      </c>
      <c r="E102" s="39" t="s">
        <v>303</v>
      </c>
    </row>
    <row r="103" spans="1:16" ht="12.75">
      <c r="A103" t="s">
        <v>49</v>
      </c>
      <c s="34" t="s">
        <v>177</v>
      </c>
      <c s="34" t="s">
        <v>643</v>
      </c>
      <c s="35" t="s">
        <v>47</v>
      </c>
      <c s="6" t="s">
        <v>644</v>
      </c>
      <c s="36" t="s">
        <v>52</v>
      </c>
      <c s="37">
        <v>2</v>
      </c>
      <c s="36">
        <v>0</v>
      </c>
      <c s="36">
        <f>ROUND(G103*H103,6)</f>
      </c>
      <c r="L103" s="38">
        <v>0</v>
      </c>
      <c s="32">
        <f>ROUND(ROUND(L103,2)*ROUND(G103,3),2)</f>
      </c>
      <c s="36" t="s">
        <v>73</v>
      </c>
      <c>
        <f>(M103*21)/100</f>
      </c>
      <c t="s">
        <v>27</v>
      </c>
    </row>
    <row r="104" spans="1:5" ht="12.75">
      <c r="A104" s="35" t="s">
        <v>54</v>
      </c>
      <c r="E104" s="39" t="s">
        <v>55</v>
      </c>
    </row>
    <row r="105" spans="1:5" ht="12.75">
      <c r="A105" s="35" t="s">
        <v>56</v>
      </c>
      <c r="E105" s="40" t="s">
        <v>55</v>
      </c>
    </row>
    <row r="106" spans="1:5" ht="12.75">
      <c r="A106" t="s">
        <v>57</v>
      </c>
      <c r="E106" s="39" t="s">
        <v>74</v>
      </c>
    </row>
    <row r="107" spans="1:16" ht="12.75">
      <c r="A107" t="s">
        <v>49</v>
      </c>
      <c s="34" t="s">
        <v>180</v>
      </c>
      <c s="34" t="s">
        <v>1018</v>
      </c>
      <c s="35" t="s">
        <v>47</v>
      </c>
      <c s="6" t="s">
        <v>330</v>
      </c>
      <c s="36" t="s">
        <v>52</v>
      </c>
      <c s="37">
        <v>1</v>
      </c>
      <c s="36">
        <v>0</v>
      </c>
      <c s="36">
        <f>ROUND(G107*H107,6)</f>
      </c>
      <c r="L107" s="38">
        <v>0</v>
      </c>
      <c s="32">
        <f>ROUND(ROUND(L107,2)*ROUND(G107,3),2)</f>
      </c>
      <c s="36" t="s">
        <v>53</v>
      </c>
      <c>
        <f>(M107*21)/100</f>
      </c>
      <c t="s">
        <v>27</v>
      </c>
    </row>
    <row r="108" spans="1:5" ht="12.75">
      <c r="A108" s="35" t="s">
        <v>54</v>
      </c>
      <c r="E108" s="39" t="s">
        <v>55</v>
      </c>
    </row>
    <row r="109" spans="1:5" ht="12.75">
      <c r="A109" s="35" t="s">
        <v>56</v>
      </c>
      <c r="E109" s="40" t="s">
        <v>55</v>
      </c>
    </row>
    <row r="110" spans="1:5" ht="76.5">
      <c r="A110" t="s">
        <v>57</v>
      </c>
      <c r="E110" s="39" t="s">
        <v>331</v>
      </c>
    </row>
    <row r="111" spans="1:16" ht="12.75">
      <c r="A111" t="s">
        <v>49</v>
      </c>
      <c s="34" t="s">
        <v>183</v>
      </c>
      <c s="34" t="s">
        <v>2419</v>
      </c>
      <c s="35" t="s">
        <v>47</v>
      </c>
      <c s="6" t="s">
        <v>2420</v>
      </c>
      <c s="36" t="s">
        <v>52</v>
      </c>
      <c s="37">
        <v>1</v>
      </c>
      <c s="36">
        <v>0</v>
      </c>
      <c s="36">
        <f>ROUND(G111*H111,6)</f>
      </c>
      <c r="L111" s="38">
        <v>0</v>
      </c>
      <c s="32">
        <f>ROUND(ROUND(L111,2)*ROUND(G111,3),2)</f>
      </c>
      <c s="36" t="s">
        <v>73</v>
      </c>
      <c>
        <f>(M111*21)/100</f>
      </c>
      <c t="s">
        <v>27</v>
      </c>
    </row>
    <row r="112" spans="1:5" ht="12.75">
      <c r="A112" s="35" t="s">
        <v>54</v>
      </c>
      <c r="E112" s="39" t="s">
        <v>55</v>
      </c>
    </row>
    <row r="113" spans="1:5" ht="12.75">
      <c r="A113" s="35" t="s">
        <v>56</v>
      </c>
      <c r="E113" s="40" t="s">
        <v>55</v>
      </c>
    </row>
    <row r="114" spans="1:5" ht="12.75">
      <c r="A114" t="s">
        <v>57</v>
      </c>
      <c r="E114" s="39" t="s">
        <v>74</v>
      </c>
    </row>
    <row r="115" spans="1:16" ht="12.75">
      <c r="A115" t="s">
        <v>49</v>
      </c>
      <c s="34" t="s">
        <v>187</v>
      </c>
      <c s="34" t="s">
        <v>2421</v>
      </c>
      <c s="35" t="s">
        <v>47</v>
      </c>
      <c s="6" t="s">
        <v>2422</v>
      </c>
      <c s="36" t="s">
        <v>52</v>
      </c>
      <c s="37">
        <v>1</v>
      </c>
      <c s="36">
        <v>0</v>
      </c>
      <c s="36">
        <f>ROUND(G115*H115,6)</f>
      </c>
      <c r="L115" s="38">
        <v>0</v>
      </c>
      <c s="32">
        <f>ROUND(ROUND(L115,2)*ROUND(G115,3),2)</f>
      </c>
      <c s="36" t="s">
        <v>73</v>
      </c>
      <c>
        <f>(M115*21)/100</f>
      </c>
      <c t="s">
        <v>27</v>
      </c>
    </row>
    <row r="116" spans="1:5" ht="12.75">
      <c r="A116" s="35" t="s">
        <v>54</v>
      </c>
      <c r="E116" s="39" t="s">
        <v>55</v>
      </c>
    </row>
    <row r="117" spans="1:5" ht="12.75">
      <c r="A117" s="35" t="s">
        <v>56</v>
      </c>
      <c r="E117" s="40" t="s">
        <v>55</v>
      </c>
    </row>
    <row r="118" spans="1:5" ht="12.75">
      <c r="A118" t="s">
        <v>57</v>
      </c>
      <c r="E118" s="39" t="s">
        <v>74</v>
      </c>
    </row>
    <row r="119" spans="1:16" ht="12.75">
      <c r="A119" t="s">
        <v>49</v>
      </c>
      <c s="34" t="s">
        <v>191</v>
      </c>
      <c s="34" t="s">
        <v>1725</v>
      </c>
      <c s="35" t="s">
        <v>47</v>
      </c>
      <c s="6" t="s">
        <v>1726</v>
      </c>
      <c s="36" t="s">
        <v>52</v>
      </c>
      <c s="37">
        <v>4</v>
      </c>
      <c s="36">
        <v>0</v>
      </c>
      <c s="36">
        <f>ROUND(G119*H119,6)</f>
      </c>
      <c r="L119" s="38">
        <v>0</v>
      </c>
      <c s="32">
        <f>ROUND(ROUND(L119,2)*ROUND(G119,3),2)</f>
      </c>
      <c s="36" t="s">
        <v>73</v>
      </c>
      <c>
        <f>(M119*21)/100</f>
      </c>
      <c t="s">
        <v>27</v>
      </c>
    </row>
    <row r="120" spans="1:5" ht="12.75">
      <c r="A120" s="35" t="s">
        <v>54</v>
      </c>
      <c r="E120" s="39" t="s">
        <v>55</v>
      </c>
    </row>
    <row r="121" spans="1:5" ht="12.75">
      <c r="A121" s="35" t="s">
        <v>56</v>
      </c>
      <c r="E121" s="40" t="s">
        <v>55</v>
      </c>
    </row>
    <row r="122" spans="1:5" ht="12.75">
      <c r="A122" t="s">
        <v>57</v>
      </c>
      <c r="E122" s="39" t="s">
        <v>74</v>
      </c>
    </row>
    <row r="123" spans="1:16" ht="12.75">
      <c r="A123" t="s">
        <v>49</v>
      </c>
      <c s="34" t="s">
        <v>195</v>
      </c>
      <c s="34" t="s">
        <v>352</v>
      </c>
      <c s="35" t="s">
        <v>47</v>
      </c>
      <c s="6" t="s">
        <v>353</v>
      </c>
      <c s="36" t="s">
        <v>52</v>
      </c>
      <c s="37">
        <v>1</v>
      </c>
      <c s="36">
        <v>0</v>
      </c>
      <c s="36">
        <f>ROUND(G123*H123,6)</f>
      </c>
      <c r="L123" s="38">
        <v>0</v>
      </c>
      <c s="32">
        <f>ROUND(ROUND(L123,2)*ROUND(G123,3),2)</f>
      </c>
      <c s="36" t="s">
        <v>53</v>
      </c>
      <c>
        <f>(M123*21)/100</f>
      </c>
      <c t="s">
        <v>27</v>
      </c>
    </row>
    <row r="124" spans="1:5" ht="12.75">
      <c r="A124" s="35" t="s">
        <v>54</v>
      </c>
      <c r="E124" s="39" t="s">
        <v>55</v>
      </c>
    </row>
    <row r="125" spans="1:5" ht="12.75">
      <c r="A125" s="35" t="s">
        <v>56</v>
      </c>
      <c r="E125" s="40" t="s">
        <v>55</v>
      </c>
    </row>
    <row r="126" spans="1:5" ht="12.75">
      <c r="A126" t="s">
        <v>57</v>
      </c>
      <c r="E126" s="39" t="s">
        <v>354</v>
      </c>
    </row>
    <row r="127" spans="1:13" ht="12.75">
      <c r="A127" t="s">
        <v>46</v>
      </c>
      <c r="C127" s="31" t="s">
        <v>1727</v>
      </c>
      <c r="E127" s="33" t="s">
        <v>5770</v>
      </c>
      <c r="J127" s="32">
        <f>0</f>
      </c>
      <c s="32">
        <f>0</f>
      </c>
      <c s="32">
        <f>0+L128+L132+L136+L140+L144+L148+L152+L156+L160+L164+L168+L172+L176+L180+L184+L188+L192+L196+L200+L204+L208+L212+L216+L220+L224</f>
      </c>
      <c s="32">
        <f>0+M128+M132+M136+M140+M144+M148+M152+M156+M160+M164+M168+M172+M176+M180+M184+M188+M192+M196+M200+M204+M208+M212+M216+M220+M224</f>
      </c>
    </row>
    <row r="128" spans="1:16" ht="12.75">
      <c r="A128" t="s">
        <v>49</v>
      </c>
      <c s="34" t="s">
        <v>200</v>
      </c>
      <c s="34" t="s">
        <v>5771</v>
      </c>
      <c s="35" t="s">
        <v>47</v>
      </c>
      <c s="6" t="s">
        <v>5772</v>
      </c>
      <c s="36" t="s">
        <v>52</v>
      </c>
      <c s="37">
        <v>5</v>
      </c>
      <c s="36">
        <v>0</v>
      </c>
      <c s="36">
        <f>ROUND(G128*H128,6)</f>
      </c>
      <c r="L128" s="38">
        <v>0</v>
      </c>
      <c s="32">
        <f>ROUND(ROUND(L128,2)*ROUND(G128,3),2)</f>
      </c>
      <c s="36" t="s">
        <v>53</v>
      </c>
      <c>
        <f>(M128*21)/100</f>
      </c>
      <c t="s">
        <v>27</v>
      </c>
    </row>
    <row r="129" spans="1:5" ht="12.75">
      <c r="A129" s="35" t="s">
        <v>54</v>
      </c>
      <c r="E129" s="39" t="s">
        <v>55</v>
      </c>
    </row>
    <row r="130" spans="1:5" ht="12.75">
      <c r="A130" s="35" t="s">
        <v>56</v>
      </c>
      <c r="E130" s="40" t="s">
        <v>55</v>
      </c>
    </row>
    <row r="131" spans="1:5" ht="127.5">
      <c r="A131" t="s">
        <v>57</v>
      </c>
      <c r="E131" s="39" t="s">
        <v>5773</v>
      </c>
    </row>
    <row r="132" spans="1:16" ht="12.75">
      <c r="A132" t="s">
        <v>49</v>
      </c>
      <c s="34" t="s">
        <v>206</v>
      </c>
      <c s="34" t="s">
        <v>5774</v>
      </c>
      <c s="35" t="s">
        <v>47</v>
      </c>
      <c s="6" t="s">
        <v>5775</v>
      </c>
      <c s="36" t="s">
        <v>52</v>
      </c>
      <c s="37">
        <v>1</v>
      </c>
      <c s="36">
        <v>0</v>
      </c>
      <c s="36">
        <f>ROUND(G132*H132,6)</f>
      </c>
      <c r="L132" s="38">
        <v>0</v>
      </c>
      <c s="32">
        <f>ROUND(ROUND(L132,2)*ROUND(G132,3),2)</f>
      </c>
      <c s="36" t="s">
        <v>53</v>
      </c>
      <c>
        <f>(M132*21)/100</f>
      </c>
      <c t="s">
        <v>27</v>
      </c>
    </row>
    <row r="133" spans="1:5" ht="12.75">
      <c r="A133" s="35" t="s">
        <v>54</v>
      </c>
      <c r="E133" s="39" t="s">
        <v>55</v>
      </c>
    </row>
    <row r="134" spans="1:5" ht="12.75">
      <c r="A134" s="35" t="s">
        <v>56</v>
      </c>
      <c r="E134" s="40" t="s">
        <v>55</v>
      </c>
    </row>
    <row r="135" spans="1:5" ht="12.75">
      <c r="A135" t="s">
        <v>57</v>
      </c>
      <c r="E135" s="39" t="s">
        <v>5776</v>
      </c>
    </row>
    <row r="136" spans="1:16" ht="25.5">
      <c r="A136" t="s">
        <v>49</v>
      </c>
      <c s="34" t="s">
        <v>210</v>
      </c>
      <c s="34" t="s">
        <v>5777</v>
      </c>
      <c s="35" t="s">
        <v>47</v>
      </c>
      <c s="6" t="s">
        <v>5778</v>
      </c>
      <c s="36" t="s">
        <v>52</v>
      </c>
      <c s="37">
        <v>1</v>
      </c>
      <c s="36">
        <v>0</v>
      </c>
      <c s="36">
        <f>ROUND(G136*H136,6)</f>
      </c>
      <c r="L136" s="38">
        <v>0</v>
      </c>
      <c s="32">
        <f>ROUND(ROUND(L136,2)*ROUND(G136,3),2)</f>
      </c>
      <c s="36" t="s">
        <v>53</v>
      </c>
      <c>
        <f>(M136*21)/100</f>
      </c>
      <c t="s">
        <v>27</v>
      </c>
    </row>
    <row r="137" spans="1:5" ht="12.75">
      <c r="A137" s="35" t="s">
        <v>54</v>
      </c>
      <c r="E137" s="39" t="s">
        <v>55</v>
      </c>
    </row>
    <row r="138" spans="1:5" ht="12.75">
      <c r="A138" s="35" t="s">
        <v>56</v>
      </c>
      <c r="E138" s="40" t="s">
        <v>55</v>
      </c>
    </row>
    <row r="139" spans="1:5" ht="89.25">
      <c r="A139" t="s">
        <v>57</v>
      </c>
      <c r="E139" s="39" t="s">
        <v>5779</v>
      </c>
    </row>
    <row r="140" spans="1:16" ht="25.5">
      <c r="A140" t="s">
        <v>49</v>
      </c>
      <c s="34" t="s">
        <v>214</v>
      </c>
      <c s="34" t="s">
        <v>5780</v>
      </c>
      <c s="35" t="s">
        <v>47</v>
      </c>
      <c s="6" t="s">
        <v>5781</v>
      </c>
      <c s="36" t="s">
        <v>52</v>
      </c>
      <c s="37">
        <v>2</v>
      </c>
      <c s="36">
        <v>0</v>
      </c>
      <c s="36">
        <f>ROUND(G140*H140,6)</f>
      </c>
      <c r="L140" s="38">
        <v>0</v>
      </c>
      <c s="32">
        <f>ROUND(ROUND(L140,2)*ROUND(G140,3),2)</f>
      </c>
      <c s="36" t="s">
        <v>53</v>
      </c>
      <c>
        <f>(M140*21)/100</f>
      </c>
      <c t="s">
        <v>27</v>
      </c>
    </row>
    <row r="141" spans="1:5" ht="12.75">
      <c r="A141" s="35" t="s">
        <v>54</v>
      </c>
      <c r="E141" s="39" t="s">
        <v>55</v>
      </c>
    </row>
    <row r="142" spans="1:5" ht="12.75">
      <c r="A142" s="35" t="s">
        <v>56</v>
      </c>
      <c r="E142" s="40" t="s">
        <v>55</v>
      </c>
    </row>
    <row r="143" spans="1:5" ht="76.5">
      <c r="A143" t="s">
        <v>57</v>
      </c>
      <c r="E143" s="39" t="s">
        <v>5782</v>
      </c>
    </row>
    <row r="144" spans="1:16" ht="12.75">
      <c r="A144" t="s">
        <v>49</v>
      </c>
      <c s="34" t="s">
        <v>218</v>
      </c>
      <c s="34" t="s">
        <v>5783</v>
      </c>
      <c s="35" t="s">
        <v>47</v>
      </c>
      <c s="6" t="s">
        <v>5784</v>
      </c>
      <c s="36" t="s">
        <v>52</v>
      </c>
      <c s="37">
        <v>1</v>
      </c>
      <c s="36">
        <v>0</v>
      </c>
      <c s="36">
        <f>ROUND(G144*H144,6)</f>
      </c>
      <c r="L144" s="38">
        <v>0</v>
      </c>
      <c s="32">
        <f>ROUND(ROUND(L144,2)*ROUND(G144,3),2)</f>
      </c>
      <c s="36" t="s">
        <v>53</v>
      </c>
      <c>
        <f>(M144*21)/100</f>
      </c>
      <c t="s">
        <v>27</v>
      </c>
    </row>
    <row r="145" spans="1:5" ht="12.75">
      <c r="A145" s="35" t="s">
        <v>54</v>
      </c>
      <c r="E145" s="39" t="s">
        <v>55</v>
      </c>
    </row>
    <row r="146" spans="1:5" ht="12.75">
      <c r="A146" s="35" t="s">
        <v>56</v>
      </c>
      <c r="E146" s="40" t="s">
        <v>55</v>
      </c>
    </row>
    <row r="147" spans="1:5" ht="12.75">
      <c r="A147" t="s">
        <v>57</v>
      </c>
      <c r="E147" s="39" t="s">
        <v>5785</v>
      </c>
    </row>
    <row r="148" spans="1:16" ht="38.25">
      <c r="A148" t="s">
        <v>49</v>
      </c>
      <c s="34" t="s">
        <v>221</v>
      </c>
      <c s="34" t="s">
        <v>5786</v>
      </c>
      <c s="35" t="s">
        <v>47</v>
      </c>
      <c s="6" t="s">
        <v>5787</v>
      </c>
      <c s="36" t="s">
        <v>52</v>
      </c>
      <c s="37">
        <v>1</v>
      </c>
      <c s="36">
        <v>0</v>
      </c>
      <c s="36">
        <f>ROUND(G148*H148,6)</f>
      </c>
      <c r="L148" s="38">
        <v>0</v>
      </c>
      <c s="32">
        <f>ROUND(ROUND(L148,2)*ROUND(G148,3),2)</f>
      </c>
      <c s="36" t="s">
        <v>53</v>
      </c>
      <c>
        <f>(M148*21)/100</f>
      </c>
      <c t="s">
        <v>27</v>
      </c>
    </row>
    <row r="149" spans="1:5" ht="12.75">
      <c r="A149" s="35" t="s">
        <v>54</v>
      </c>
      <c r="E149" s="39" t="s">
        <v>55</v>
      </c>
    </row>
    <row r="150" spans="1:5" ht="12.75">
      <c r="A150" s="35" t="s">
        <v>56</v>
      </c>
      <c r="E150" s="40" t="s">
        <v>55</v>
      </c>
    </row>
    <row r="151" spans="1:5" ht="25.5">
      <c r="A151" t="s">
        <v>57</v>
      </c>
      <c r="E151" s="39" t="s">
        <v>5788</v>
      </c>
    </row>
    <row r="152" spans="1:16" ht="12.75">
      <c r="A152" t="s">
        <v>49</v>
      </c>
      <c s="34" t="s">
        <v>225</v>
      </c>
      <c s="34" t="s">
        <v>5789</v>
      </c>
      <c s="35" t="s">
        <v>47</v>
      </c>
      <c s="6" t="s">
        <v>5790</v>
      </c>
      <c s="36" t="s">
        <v>52</v>
      </c>
      <c s="37">
        <v>1</v>
      </c>
      <c s="36">
        <v>0</v>
      </c>
      <c s="36">
        <f>ROUND(G152*H152,6)</f>
      </c>
      <c r="L152" s="38">
        <v>0</v>
      </c>
      <c s="32">
        <f>ROUND(ROUND(L152,2)*ROUND(G152,3),2)</f>
      </c>
      <c s="36" t="s">
        <v>53</v>
      </c>
      <c>
        <f>(M152*21)/100</f>
      </c>
      <c t="s">
        <v>27</v>
      </c>
    </row>
    <row r="153" spans="1:5" ht="12.75">
      <c r="A153" s="35" t="s">
        <v>54</v>
      </c>
      <c r="E153" s="39" t="s">
        <v>55</v>
      </c>
    </row>
    <row r="154" spans="1:5" ht="12.75">
      <c r="A154" s="35" t="s">
        <v>56</v>
      </c>
      <c r="E154" s="40" t="s">
        <v>55</v>
      </c>
    </row>
    <row r="155" spans="1:5" ht="12.75">
      <c r="A155" t="s">
        <v>57</v>
      </c>
      <c r="E155" s="39" t="s">
        <v>5791</v>
      </c>
    </row>
    <row r="156" spans="1:16" ht="12.75">
      <c r="A156" t="s">
        <v>49</v>
      </c>
      <c s="34" t="s">
        <v>229</v>
      </c>
      <c s="34" t="s">
        <v>5792</v>
      </c>
      <c s="35" t="s">
        <v>47</v>
      </c>
      <c s="6" t="s">
        <v>5793</v>
      </c>
      <c s="36" t="s">
        <v>52</v>
      </c>
      <c s="37">
        <v>1</v>
      </c>
      <c s="36">
        <v>0</v>
      </c>
      <c s="36">
        <f>ROUND(G156*H156,6)</f>
      </c>
      <c r="L156" s="38">
        <v>0</v>
      </c>
      <c s="32">
        <f>ROUND(ROUND(L156,2)*ROUND(G156,3),2)</f>
      </c>
      <c s="36" t="s">
        <v>53</v>
      </c>
      <c>
        <f>(M156*21)/100</f>
      </c>
      <c t="s">
        <v>27</v>
      </c>
    </row>
    <row r="157" spans="1:5" ht="12.75">
      <c r="A157" s="35" t="s">
        <v>54</v>
      </c>
      <c r="E157" s="39" t="s">
        <v>55</v>
      </c>
    </row>
    <row r="158" spans="1:5" ht="12.75">
      <c r="A158" s="35" t="s">
        <v>56</v>
      </c>
      <c r="E158" s="40" t="s">
        <v>55</v>
      </c>
    </row>
    <row r="159" spans="1:5" ht="12.75">
      <c r="A159" t="s">
        <v>57</v>
      </c>
      <c r="E159" s="39" t="s">
        <v>5793</v>
      </c>
    </row>
    <row r="160" spans="1:16" ht="25.5">
      <c r="A160" t="s">
        <v>49</v>
      </c>
      <c s="34" t="s">
        <v>232</v>
      </c>
      <c s="34" t="s">
        <v>5794</v>
      </c>
      <c s="35" t="s">
        <v>47</v>
      </c>
      <c s="6" t="s">
        <v>5795</v>
      </c>
      <c s="36" t="s">
        <v>52</v>
      </c>
      <c s="37">
        <v>5</v>
      </c>
      <c s="36">
        <v>0</v>
      </c>
      <c s="36">
        <f>ROUND(G160*H160,6)</f>
      </c>
      <c r="L160" s="38">
        <v>0</v>
      </c>
      <c s="32">
        <f>ROUND(ROUND(L160,2)*ROUND(G160,3),2)</f>
      </c>
      <c s="36" t="s">
        <v>53</v>
      </c>
      <c>
        <f>(M160*21)/100</f>
      </c>
      <c t="s">
        <v>27</v>
      </c>
    </row>
    <row r="161" spans="1:5" ht="12.75">
      <c r="A161" s="35" t="s">
        <v>54</v>
      </c>
      <c r="E161" s="39" t="s">
        <v>55</v>
      </c>
    </row>
    <row r="162" spans="1:5" ht="12.75">
      <c r="A162" s="35" t="s">
        <v>56</v>
      </c>
      <c r="E162" s="40" t="s">
        <v>55</v>
      </c>
    </row>
    <row r="163" spans="1:5" ht="89.25">
      <c r="A163" t="s">
        <v>57</v>
      </c>
      <c r="E163" s="39" t="s">
        <v>5796</v>
      </c>
    </row>
    <row r="164" spans="1:16" ht="12.75">
      <c r="A164" t="s">
        <v>49</v>
      </c>
      <c s="34" t="s">
        <v>236</v>
      </c>
      <c s="34" t="s">
        <v>5797</v>
      </c>
      <c s="35" t="s">
        <v>47</v>
      </c>
      <c s="6" t="s">
        <v>5798</v>
      </c>
      <c s="36" t="s">
        <v>52</v>
      </c>
      <c s="37">
        <v>1</v>
      </c>
      <c s="36">
        <v>0</v>
      </c>
      <c s="36">
        <f>ROUND(G164*H164,6)</f>
      </c>
      <c r="L164" s="38">
        <v>0</v>
      </c>
      <c s="32">
        <f>ROUND(ROUND(L164,2)*ROUND(G164,3),2)</f>
      </c>
      <c s="36" t="s">
        <v>53</v>
      </c>
      <c>
        <f>(M164*21)/100</f>
      </c>
      <c t="s">
        <v>27</v>
      </c>
    </row>
    <row r="165" spans="1:5" ht="12.75">
      <c r="A165" s="35" t="s">
        <v>54</v>
      </c>
      <c r="E165" s="39" t="s">
        <v>55</v>
      </c>
    </row>
    <row r="166" spans="1:5" ht="12.75">
      <c r="A166" s="35" t="s">
        <v>56</v>
      </c>
      <c r="E166" s="40" t="s">
        <v>55</v>
      </c>
    </row>
    <row r="167" spans="1:5" ht="12.75">
      <c r="A167" t="s">
        <v>57</v>
      </c>
      <c r="E167" s="39" t="s">
        <v>5799</v>
      </c>
    </row>
    <row r="168" spans="1:16" ht="12.75">
      <c r="A168" t="s">
        <v>49</v>
      </c>
      <c s="34" t="s">
        <v>239</v>
      </c>
      <c s="34" t="s">
        <v>5800</v>
      </c>
      <c s="35" t="s">
        <v>47</v>
      </c>
      <c s="6" t="s">
        <v>5801</v>
      </c>
      <c s="36" t="s">
        <v>52</v>
      </c>
      <c s="37">
        <v>1</v>
      </c>
      <c s="36">
        <v>0</v>
      </c>
      <c s="36">
        <f>ROUND(G168*H168,6)</f>
      </c>
      <c r="L168" s="38">
        <v>0</v>
      </c>
      <c s="32">
        <f>ROUND(ROUND(L168,2)*ROUND(G168,3),2)</f>
      </c>
      <c s="36" t="s">
        <v>53</v>
      </c>
      <c>
        <f>(M168*21)/100</f>
      </c>
      <c t="s">
        <v>27</v>
      </c>
    </row>
    <row r="169" spans="1:5" ht="12.75">
      <c r="A169" s="35" t="s">
        <v>54</v>
      </c>
      <c r="E169" s="39" t="s">
        <v>55</v>
      </c>
    </row>
    <row r="170" spans="1:5" ht="12.75">
      <c r="A170" s="35" t="s">
        <v>56</v>
      </c>
      <c r="E170" s="40" t="s">
        <v>55</v>
      </c>
    </row>
    <row r="171" spans="1:5" ht="12.75">
      <c r="A171" t="s">
        <v>57</v>
      </c>
      <c r="E171" s="39" t="s">
        <v>5802</v>
      </c>
    </row>
    <row r="172" spans="1:16" ht="12.75">
      <c r="A172" t="s">
        <v>49</v>
      </c>
      <c s="34" t="s">
        <v>242</v>
      </c>
      <c s="34" t="s">
        <v>5803</v>
      </c>
      <c s="35" t="s">
        <v>47</v>
      </c>
      <c s="6" t="s">
        <v>5804</v>
      </c>
      <c s="36" t="s">
        <v>52</v>
      </c>
      <c s="37">
        <v>1</v>
      </c>
      <c s="36">
        <v>0</v>
      </c>
      <c s="36">
        <f>ROUND(G172*H172,6)</f>
      </c>
      <c r="L172" s="38">
        <v>0</v>
      </c>
      <c s="32">
        <f>ROUND(ROUND(L172,2)*ROUND(G172,3),2)</f>
      </c>
      <c s="36" t="s">
        <v>53</v>
      </c>
      <c>
        <f>(M172*21)/100</f>
      </c>
      <c t="s">
        <v>27</v>
      </c>
    </row>
    <row r="173" spans="1:5" ht="12.75">
      <c r="A173" s="35" t="s">
        <v>54</v>
      </c>
      <c r="E173" s="39" t="s">
        <v>55</v>
      </c>
    </row>
    <row r="174" spans="1:5" ht="12.75">
      <c r="A174" s="35" t="s">
        <v>56</v>
      </c>
      <c r="E174" s="40" t="s">
        <v>55</v>
      </c>
    </row>
    <row r="175" spans="1:5" ht="12.75">
      <c r="A175" t="s">
        <v>57</v>
      </c>
      <c r="E175" s="39" t="s">
        <v>5805</v>
      </c>
    </row>
    <row r="176" spans="1:16" ht="12.75">
      <c r="A176" t="s">
        <v>49</v>
      </c>
      <c s="34" t="s">
        <v>246</v>
      </c>
      <c s="34" t="s">
        <v>5806</v>
      </c>
      <c s="35" t="s">
        <v>47</v>
      </c>
      <c s="6" t="s">
        <v>5807</v>
      </c>
      <c s="36" t="s">
        <v>52</v>
      </c>
      <c s="37">
        <v>1</v>
      </c>
      <c s="36">
        <v>0</v>
      </c>
      <c s="36">
        <f>ROUND(G176*H176,6)</f>
      </c>
      <c r="L176" s="38">
        <v>0</v>
      </c>
      <c s="32">
        <f>ROUND(ROUND(L176,2)*ROUND(G176,3),2)</f>
      </c>
      <c s="36" t="s">
        <v>53</v>
      </c>
      <c>
        <f>(M176*21)/100</f>
      </c>
      <c t="s">
        <v>27</v>
      </c>
    </row>
    <row r="177" spans="1:5" ht="12.75">
      <c r="A177" s="35" t="s">
        <v>54</v>
      </c>
      <c r="E177" s="39" t="s">
        <v>55</v>
      </c>
    </row>
    <row r="178" spans="1:5" ht="12.75">
      <c r="A178" s="35" t="s">
        <v>56</v>
      </c>
      <c r="E178" s="40" t="s">
        <v>55</v>
      </c>
    </row>
    <row r="179" spans="1:5" ht="12.75">
      <c r="A179" t="s">
        <v>57</v>
      </c>
      <c r="E179" s="39" t="s">
        <v>5808</v>
      </c>
    </row>
    <row r="180" spans="1:16" ht="25.5">
      <c r="A180" t="s">
        <v>49</v>
      </c>
      <c s="34" t="s">
        <v>250</v>
      </c>
      <c s="34" t="s">
        <v>5809</v>
      </c>
      <c s="35" t="s">
        <v>47</v>
      </c>
      <c s="6" t="s">
        <v>5810</v>
      </c>
      <c s="36" t="s">
        <v>52</v>
      </c>
      <c s="37">
        <v>5</v>
      </c>
      <c s="36">
        <v>0</v>
      </c>
      <c s="36">
        <f>ROUND(G180*H180,6)</f>
      </c>
      <c r="L180" s="38">
        <v>0</v>
      </c>
      <c s="32">
        <f>ROUND(ROUND(L180,2)*ROUND(G180,3),2)</f>
      </c>
      <c s="36" t="s">
        <v>53</v>
      </c>
      <c>
        <f>(M180*21)/100</f>
      </c>
      <c t="s">
        <v>27</v>
      </c>
    </row>
    <row r="181" spans="1:5" ht="12.75">
      <c r="A181" s="35" t="s">
        <v>54</v>
      </c>
      <c r="E181" s="39" t="s">
        <v>55</v>
      </c>
    </row>
    <row r="182" spans="1:5" ht="12.75">
      <c r="A182" s="35" t="s">
        <v>56</v>
      </c>
      <c r="E182" s="40" t="s">
        <v>55</v>
      </c>
    </row>
    <row r="183" spans="1:5" ht="25.5">
      <c r="A183" t="s">
        <v>57</v>
      </c>
      <c r="E183" s="39" t="s">
        <v>5811</v>
      </c>
    </row>
    <row r="184" spans="1:16" ht="38.25">
      <c r="A184" t="s">
        <v>49</v>
      </c>
      <c s="34" t="s">
        <v>255</v>
      </c>
      <c s="34" t="s">
        <v>5812</v>
      </c>
      <c s="35" t="s">
        <v>47</v>
      </c>
      <c s="6" t="s">
        <v>5813</v>
      </c>
      <c s="36" t="s">
        <v>52</v>
      </c>
      <c s="37">
        <v>1</v>
      </c>
      <c s="36">
        <v>0</v>
      </c>
      <c s="36">
        <f>ROUND(G184*H184,6)</f>
      </c>
      <c r="L184" s="38">
        <v>0</v>
      </c>
      <c s="32">
        <f>ROUND(ROUND(L184,2)*ROUND(G184,3),2)</f>
      </c>
      <c s="36" t="s">
        <v>53</v>
      </c>
      <c>
        <f>(M184*21)/100</f>
      </c>
      <c t="s">
        <v>27</v>
      </c>
    </row>
    <row r="185" spans="1:5" ht="12.75">
      <c r="A185" s="35" t="s">
        <v>54</v>
      </c>
      <c r="E185" s="39" t="s">
        <v>55</v>
      </c>
    </row>
    <row r="186" spans="1:5" ht="12.75">
      <c r="A186" s="35" t="s">
        <v>56</v>
      </c>
      <c r="E186" s="40" t="s">
        <v>55</v>
      </c>
    </row>
    <row r="187" spans="1:5" ht="51">
      <c r="A187" t="s">
        <v>57</v>
      </c>
      <c r="E187" s="39" t="s">
        <v>5814</v>
      </c>
    </row>
    <row r="188" spans="1:16" ht="25.5">
      <c r="A188" t="s">
        <v>49</v>
      </c>
      <c s="34" t="s">
        <v>259</v>
      </c>
      <c s="34" t="s">
        <v>5815</v>
      </c>
      <c s="35" t="s">
        <v>47</v>
      </c>
      <c s="6" t="s">
        <v>5816</v>
      </c>
      <c s="36" t="s">
        <v>52</v>
      </c>
      <c s="37">
        <v>1</v>
      </c>
      <c s="36">
        <v>0</v>
      </c>
      <c s="36">
        <f>ROUND(G188*H188,6)</f>
      </c>
      <c r="L188" s="38">
        <v>0</v>
      </c>
      <c s="32">
        <f>ROUND(ROUND(L188,2)*ROUND(G188,3),2)</f>
      </c>
      <c s="36" t="s">
        <v>53</v>
      </c>
      <c>
        <f>(M188*21)/100</f>
      </c>
      <c t="s">
        <v>27</v>
      </c>
    </row>
    <row r="189" spans="1:5" ht="12.75">
      <c r="A189" s="35" t="s">
        <v>54</v>
      </c>
      <c r="E189" s="39" t="s">
        <v>55</v>
      </c>
    </row>
    <row r="190" spans="1:5" ht="12.75">
      <c r="A190" s="35" t="s">
        <v>56</v>
      </c>
      <c r="E190" s="40" t="s">
        <v>55</v>
      </c>
    </row>
    <row r="191" spans="1:5" ht="25.5">
      <c r="A191" t="s">
        <v>57</v>
      </c>
      <c r="E191" s="39" t="s">
        <v>5817</v>
      </c>
    </row>
    <row r="192" spans="1:16" ht="25.5">
      <c r="A192" t="s">
        <v>49</v>
      </c>
      <c s="34" t="s">
        <v>263</v>
      </c>
      <c s="34" t="s">
        <v>5818</v>
      </c>
      <c s="35" t="s">
        <v>47</v>
      </c>
      <c s="6" t="s">
        <v>5819</v>
      </c>
      <c s="36" t="s">
        <v>52</v>
      </c>
      <c s="37">
        <v>1</v>
      </c>
      <c s="36">
        <v>0</v>
      </c>
      <c s="36">
        <f>ROUND(G192*H192,6)</f>
      </c>
      <c r="L192" s="38">
        <v>0</v>
      </c>
      <c s="32">
        <f>ROUND(ROUND(L192,2)*ROUND(G192,3),2)</f>
      </c>
      <c s="36" t="s">
        <v>53</v>
      </c>
      <c>
        <f>(M192*21)/100</f>
      </c>
      <c t="s">
        <v>27</v>
      </c>
    </row>
    <row r="193" spans="1:5" ht="12.75">
      <c r="A193" s="35" t="s">
        <v>54</v>
      </c>
      <c r="E193" s="39" t="s">
        <v>55</v>
      </c>
    </row>
    <row r="194" spans="1:5" ht="12.75">
      <c r="A194" s="35" t="s">
        <v>56</v>
      </c>
      <c r="E194" s="40" t="s">
        <v>55</v>
      </c>
    </row>
    <row r="195" spans="1:5" ht="12.75">
      <c r="A195" t="s">
        <v>57</v>
      </c>
      <c r="E195" s="39" t="s">
        <v>5820</v>
      </c>
    </row>
    <row r="196" spans="1:16" ht="25.5">
      <c r="A196" t="s">
        <v>49</v>
      </c>
      <c s="34" t="s">
        <v>267</v>
      </c>
      <c s="34" t="s">
        <v>5821</v>
      </c>
      <c s="35" t="s">
        <v>47</v>
      </c>
      <c s="6" t="s">
        <v>5822</v>
      </c>
      <c s="36" t="s">
        <v>52</v>
      </c>
      <c s="37">
        <v>1</v>
      </c>
      <c s="36">
        <v>0</v>
      </c>
      <c s="36">
        <f>ROUND(G196*H196,6)</f>
      </c>
      <c r="L196" s="38">
        <v>0</v>
      </c>
      <c s="32">
        <f>ROUND(ROUND(L196,2)*ROUND(G196,3),2)</f>
      </c>
      <c s="36" t="s">
        <v>53</v>
      </c>
      <c>
        <f>(M196*21)/100</f>
      </c>
      <c t="s">
        <v>27</v>
      </c>
    </row>
    <row r="197" spans="1:5" ht="12.75">
      <c r="A197" s="35" t="s">
        <v>54</v>
      </c>
      <c r="E197" s="39" t="s">
        <v>55</v>
      </c>
    </row>
    <row r="198" spans="1:5" ht="12.75">
      <c r="A198" s="35" t="s">
        <v>56</v>
      </c>
      <c r="E198" s="40" t="s">
        <v>55</v>
      </c>
    </row>
    <row r="199" spans="1:5" ht="51">
      <c r="A199" t="s">
        <v>57</v>
      </c>
      <c r="E199" s="39" t="s">
        <v>5823</v>
      </c>
    </row>
    <row r="200" spans="1:16" ht="25.5">
      <c r="A200" t="s">
        <v>49</v>
      </c>
      <c s="34" t="s">
        <v>271</v>
      </c>
      <c s="34" t="s">
        <v>5824</v>
      </c>
      <c s="35" t="s">
        <v>47</v>
      </c>
      <c s="6" t="s">
        <v>5825</v>
      </c>
      <c s="36" t="s">
        <v>52</v>
      </c>
      <c s="37">
        <v>1</v>
      </c>
      <c s="36">
        <v>0</v>
      </c>
      <c s="36">
        <f>ROUND(G200*H200,6)</f>
      </c>
      <c r="L200" s="38">
        <v>0</v>
      </c>
      <c s="32">
        <f>ROUND(ROUND(L200,2)*ROUND(G200,3),2)</f>
      </c>
      <c s="36" t="s">
        <v>53</v>
      </c>
      <c>
        <f>(M200*21)/100</f>
      </c>
      <c t="s">
        <v>27</v>
      </c>
    </row>
    <row r="201" spans="1:5" ht="12.75">
      <c r="A201" s="35" t="s">
        <v>54</v>
      </c>
      <c r="E201" s="39" t="s">
        <v>55</v>
      </c>
    </row>
    <row r="202" spans="1:5" ht="12.75">
      <c r="A202" s="35" t="s">
        <v>56</v>
      </c>
      <c r="E202" s="40" t="s">
        <v>55</v>
      </c>
    </row>
    <row r="203" spans="1:5" ht="25.5">
      <c r="A203" t="s">
        <v>57</v>
      </c>
      <c r="E203" s="39" t="s">
        <v>5826</v>
      </c>
    </row>
    <row r="204" spans="1:16" ht="25.5">
      <c r="A204" t="s">
        <v>49</v>
      </c>
      <c s="34" t="s">
        <v>275</v>
      </c>
      <c s="34" t="s">
        <v>5827</v>
      </c>
      <c s="35" t="s">
        <v>47</v>
      </c>
      <c s="6" t="s">
        <v>5828</v>
      </c>
      <c s="36" t="s">
        <v>52</v>
      </c>
      <c s="37">
        <v>1</v>
      </c>
      <c s="36">
        <v>0</v>
      </c>
      <c s="36">
        <f>ROUND(G204*H204,6)</f>
      </c>
      <c r="L204" s="38">
        <v>0</v>
      </c>
      <c s="32">
        <f>ROUND(ROUND(L204,2)*ROUND(G204,3),2)</f>
      </c>
      <c s="36" t="s">
        <v>53</v>
      </c>
      <c>
        <f>(M204*21)/100</f>
      </c>
      <c t="s">
        <v>27</v>
      </c>
    </row>
    <row r="205" spans="1:5" ht="12.75">
      <c r="A205" s="35" t="s">
        <v>54</v>
      </c>
      <c r="E205" s="39" t="s">
        <v>55</v>
      </c>
    </row>
    <row r="206" spans="1:5" ht="12.75">
      <c r="A206" s="35" t="s">
        <v>56</v>
      </c>
      <c r="E206" s="40" t="s">
        <v>55</v>
      </c>
    </row>
    <row r="207" spans="1:5" ht="12.75">
      <c r="A207" t="s">
        <v>57</v>
      </c>
      <c r="E207" s="39" t="s">
        <v>5829</v>
      </c>
    </row>
    <row r="208" spans="1:16" ht="25.5">
      <c r="A208" t="s">
        <v>49</v>
      </c>
      <c s="34" t="s">
        <v>278</v>
      </c>
      <c s="34" t="s">
        <v>5830</v>
      </c>
      <c s="35" t="s">
        <v>47</v>
      </c>
      <c s="6" t="s">
        <v>5831</v>
      </c>
      <c s="36" t="s">
        <v>52</v>
      </c>
      <c s="37">
        <v>1</v>
      </c>
      <c s="36">
        <v>0</v>
      </c>
      <c s="36">
        <f>ROUND(G208*H208,6)</f>
      </c>
      <c r="L208" s="38">
        <v>0</v>
      </c>
      <c s="32">
        <f>ROUND(ROUND(L208,2)*ROUND(G208,3),2)</f>
      </c>
      <c s="36" t="s">
        <v>53</v>
      </c>
      <c>
        <f>(M208*21)/100</f>
      </c>
      <c t="s">
        <v>27</v>
      </c>
    </row>
    <row r="209" spans="1:5" ht="12.75">
      <c r="A209" s="35" t="s">
        <v>54</v>
      </c>
      <c r="E209" s="39" t="s">
        <v>55</v>
      </c>
    </row>
    <row r="210" spans="1:5" ht="12.75">
      <c r="A210" s="35" t="s">
        <v>56</v>
      </c>
      <c r="E210" s="40" t="s">
        <v>55</v>
      </c>
    </row>
    <row r="211" spans="1:5" ht="25.5">
      <c r="A211" t="s">
        <v>57</v>
      </c>
      <c r="E211" s="39" t="s">
        <v>5832</v>
      </c>
    </row>
    <row r="212" spans="1:16" ht="12.75">
      <c r="A212" t="s">
        <v>49</v>
      </c>
      <c s="34" t="s">
        <v>281</v>
      </c>
      <c s="34" t="s">
        <v>5833</v>
      </c>
      <c s="35" t="s">
        <v>47</v>
      </c>
      <c s="6" t="s">
        <v>5834</v>
      </c>
      <c s="36" t="s">
        <v>52</v>
      </c>
      <c s="37">
        <v>1</v>
      </c>
      <c s="36">
        <v>0</v>
      </c>
      <c s="36">
        <f>ROUND(G212*H212,6)</f>
      </c>
      <c r="L212" s="38">
        <v>0</v>
      </c>
      <c s="32">
        <f>ROUND(ROUND(L212,2)*ROUND(G212,3),2)</f>
      </c>
      <c s="36" t="s">
        <v>53</v>
      </c>
      <c>
        <f>(M212*21)/100</f>
      </c>
      <c t="s">
        <v>27</v>
      </c>
    </row>
    <row r="213" spans="1:5" ht="12.75">
      <c r="A213" s="35" t="s">
        <v>54</v>
      </c>
      <c r="E213" s="39" t="s">
        <v>55</v>
      </c>
    </row>
    <row r="214" spans="1:5" ht="12.75">
      <c r="A214" s="35" t="s">
        <v>56</v>
      </c>
      <c r="E214" s="40" t="s">
        <v>55</v>
      </c>
    </row>
    <row r="215" spans="1:5" ht="12.75">
      <c r="A215" t="s">
        <v>57</v>
      </c>
      <c r="E215" s="39" t="s">
        <v>5835</v>
      </c>
    </row>
    <row r="216" spans="1:16" ht="25.5">
      <c r="A216" t="s">
        <v>49</v>
      </c>
      <c s="34" t="s">
        <v>286</v>
      </c>
      <c s="34" t="s">
        <v>5836</v>
      </c>
      <c s="35" t="s">
        <v>47</v>
      </c>
      <c s="6" t="s">
        <v>5837</v>
      </c>
      <c s="36" t="s">
        <v>52</v>
      </c>
      <c s="37">
        <v>1</v>
      </c>
      <c s="36">
        <v>0</v>
      </c>
      <c s="36">
        <f>ROUND(G216*H216,6)</f>
      </c>
      <c r="L216" s="38">
        <v>0</v>
      </c>
      <c s="32">
        <f>ROUND(ROUND(L216,2)*ROUND(G216,3),2)</f>
      </c>
      <c s="36" t="s">
        <v>53</v>
      </c>
      <c>
        <f>(M216*21)/100</f>
      </c>
      <c t="s">
        <v>27</v>
      </c>
    </row>
    <row r="217" spans="1:5" ht="12.75">
      <c r="A217" s="35" t="s">
        <v>54</v>
      </c>
      <c r="E217" s="39" t="s">
        <v>55</v>
      </c>
    </row>
    <row r="218" spans="1:5" ht="12.75">
      <c r="A218" s="35" t="s">
        <v>56</v>
      </c>
      <c r="E218" s="40" t="s">
        <v>55</v>
      </c>
    </row>
    <row r="219" spans="1:5" ht="38.25">
      <c r="A219" t="s">
        <v>57</v>
      </c>
      <c r="E219" s="39" t="s">
        <v>5838</v>
      </c>
    </row>
    <row r="220" spans="1:16" ht="12.75">
      <c r="A220" t="s">
        <v>49</v>
      </c>
      <c s="34" t="s">
        <v>290</v>
      </c>
      <c s="34" t="s">
        <v>5839</v>
      </c>
      <c s="35" t="s">
        <v>47</v>
      </c>
      <c s="6" t="s">
        <v>5840</v>
      </c>
      <c s="36" t="s">
        <v>52</v>
      </c>
      <c s="37">
        <v>1</v>
      </c>
      <c s="36">
        <v>0</v>
      </c>
      <c s="36">
        <f>ROUND(G220*H220,6)</f>
      </c>
      <c r="L220" s="38">
        <v>0</v>
      </c>
      <c s="32">
        <f>ROUND(ROUND(L220,2)*ROUND(G220,3),2)</f>
      </c>
      <c s="36" t="s">
        <v>53</v>
      </c>
      <c>
        <f>(M220*21)/100</f>
      </c>
      <c t="s">
        <v>27</v>
      </c>
    </row>
    <row r="221" spans="1:5" ht="12.75">
      <c r="A221" s="35" t="s">
        <v>54</v>
      </c>
      <c r="E221" s="39" t="s">
        <v>55</v>
      </c>
    </row>
    <row r="222" spans="1:5" ht="12.75">
      <c r="A222" s="35" t="s">
        <v>56</v>
      </c>
      <c r="E222" s="40" t="s">
        <v>55</v>
      </c>
    </row>
    <row r="223" spans="1:5" ht="12.75">
      <c r="A223" t="s">
        <v>57</v>
      </c>
      <c r="E223" s="39" t="s">
        <v>5841</v>
      </c>
    </row>
    <row r="224" spans="1:16" ht="25.5">
      <c r="A224" t="s">
        <v>49</v>
      </c>
      <c s="34" t="s">
        <v>294</v>
      </c>
      <c s="34" t="s">
        <v>5842</v>
      </c>
      <c s="35" t="s">
        <v>47</v>
      </c>
      <c s="6" t="s">
        <v>5843</v>
      </c>
      <c s="36" t="s">
        <v>52</v>
      </c>
      <c s="37">
        <v>1</v>
      </c>
      <c s="36">
        <v>0</v>
      </c>
      <c s="36">
        <f>ROUND(G224*H224,6)</f>
      </c>
      <c r="L224" s="38">
        <v>0</v>
      </c>
      <c s="32">
        <f>ROUND(ROUND(L224,2)*ROUND(G224,3),2)</f>
      </c>
      <c s="36" t="s">
        <v>53</v>
      </c>
      <c>
        <f>(M224*21)/100</f>
      </c>
      <c t="s">
        <v>27</v>
      </c>
    </row>
    <row r="225" spans="1:5" ht="12.75">
      <c r="A225" s="35" t="s">
        <v>54</v>
      </c>
      <c r="E225" s="39" t="s">
        <v>55</v>
      </c>
    </row>
    <row r="226" spans="1:5" ht="12.75">
      <c r="A226" s="35" t="s">
        <v>56</v>
      </c>
      <c r="E226" s="40" t="s">
        <v>55</v>
      </c>
    </row>
    <row r="227" spans="1:5" ht="25.5">
      <c r="A227" t="s">
        <v>57</v>
      </c>
      <c r="E227" s="39" t="s">
        <v>5844</v>
      </c>
    </row>
    <row r="228" spans="1:13" ht="12.75">
      <c r="A228" t="s">
        <v>46</v>
      </c>
      <c r="C228" s="31" t="s">
        <v>5845</v>
      </c>
      <c r="E228" s="33" t="s">
        <v>578</v>
      </c>
      <c r="J228" s="32">
        <f>0</f>
      </c>
      <c s="32">
        <f>0</f>
      </c>
      <c s="32">
        <f>0+L229+L233+L237+L241+L245+L249+L253</f>
      </c>
      <c s="32">
        <f>0+M229+M233+M237+M241+M245+M249+M253</f>
      </c>
    </row>
    <row r="229" spans="1:16" ht="12.75">
      <c r="A229" t="s">
        <v>49</v>
      </c>
      <c s="34" t="s">
        <v>300</v>
      </c>
      <c s="34" t="s">
        <v>66</v>
      </c>
      <c s="35" t="s">
        <v>47</v>
      </c>
      <c s="6" t="s">
        <v>614</v>
      </c>
      <c s="36" t="s">
        <v>68</v>
      </c>
      <c s="37">
        <v>32</v>
      </c>
      <c s="36">
        <v>0</v>
      </c>
      <c s="36">
        <f>ROUND(G229*H229,6)</f>
      </c>
      <c r="L229" s="38">
        <v>0</v>
      </c>
      <c s="32">
        <f>ROUND(ROUND(L229,2)*ROUND(G229,3),2)</f>
      </c>
      <c s="36" t="s">
        <v>53</v>
      </c>
      <c>
        <f>(M229*21)/100</f>
      </c>
      <c t="s">
        <v>27</v>
      </c>
    </row>
    <row r="230" spans="1:5" ht="12.75">
      <c r="A230" s="35" t="s">
        <v>54</v>
      </c>
      <c r="E230" s="39" t="s">
        <v>55</v>
      </c>
    </row>
    <row r="231" spans="1:5" ht="12.75">
      <c r="A231" s="35" t="s">
        <v>56</v>
      </c>
      <c r="E231" s="40" t="s">
        <v>55</v>
      </c>
    </row>
    <row r="232" spans="1:5" ht="12.75">
      <c r="A232" t="s">
        <v>57</v>
      </c>
      <c r="E232" s="39" t="s">
        <v>581</v>
      </c>
    </row>
    <row r="233" spans="1:16" ht="12.75">
      <c r="A233" t="s">
        <v>49</v>
      </c>
      <c s="34" t="s">
        <v>304</v>
      </c>
      <c s="34" t="s">
        <v>2146</v>
      </c>
      <c s="35" t="s">
        <v>47</v>
      </c>
      <c s="6" t="s">
        <v>2147</v>
      </c>
      <c s="36" t="s">
        <v>52</v>
      </c>
      <c s="37">
        <v>1</v>
      </c>
      <c s="36">
        <v>0</v>
      </c>
      <c s="36">
        <f>ROUND(G233*H233,6)</f>
      </c>
      <c r="L233" s="38">
        <v>0</v>
      </c>
      <c s="32">
        <f>ROUND(ROUND(L233,2)*ROUND(G233,3),2)</f>
      </c>
      <c s="36" t="s">
        <v>53</v>
      </c>
      <c>
        <f>(M233*21)/100</f>
      </c>
      <c t="s">
        <v>27</v>
      </c>
    </row>
    <row r="234" spans="1:5" ht="12.75">
      <c r="A234" s="35" t="s">
        <v>54</v>
      </c>
      <c r="E234" s="39" t="s">
        <v>55</v>
      </c>
    </row>
    <row r="235" spans="1:5" ht="12.75">
      <c r="A235" s="35" t="s">
        <v>56</v>
      </c>
      <c r="E235" s="40" t="s">
        <v>55</v>
      </c>
    </row>
    <row r="236" spans="1:5" ht="12.75">
      <c r="A236" t="s">
        <v>57</v>
      </c>
      <c r="E236" s="39" t="s">
        <v>2147</v>
      </c>
    </row>
    <row r="237" spans="1:16" ht="12.75">
      <c r="A237" t="s">
        <v>49</v>
      </c>
      <c s="34" t="s">
        <v>307</v>
      </c>
      <c s="34" t="s">
        <v>2146</v>
      </c>
      <c s="35" t="s">
        <v>127</v>
      </c>
      <c s="6" t="s">
        <v>5846</v>
      </c>
      <c s="36" t="s">
        <v>52</v>
      </c>
      <c s="37">
        <v>1</v>
      </c>
      <c s="36">
        <v>0</v>
      </c>
      <c s="36">
        <f>ROUND(G237*H237,6)</f>
      </c>
      <c r="L237" s="38">
        <v>0</v>
      </c>
      <c s="32">
        <f>ROUND(ROUND(L237,2)*ROUND(G237,3),2)</f>
      </c>
      <c s="36" t="s">
        <v>53</v>
      </c>
      <c>
        <f>(M237*21)/100</f>
      </c>
      <c t="s">
        <v>27</v>
      </c>
    </row>
    <row r="238" spans="1:5" ht="12.75">
      <c r="A238" s="35" t="s">
        <v>54</v>
      </c>
      <c r="E238" s="39" t="s">
        <v>55</v>
      </c>
    </row>
    <row r="239" spans="1:5" ht="12.75">
      <c r="A239" s="35" t="s">
        <v>56</v>
      </c>
      <c r="E239" s="40" t="s">
        <v>55</v>
      </c>
    </row>
    <row r="240" spans="1:5" ht="12.75">
      <c r="A240" t="s">
        <v>57</v>
      </c>
      <c r="E240" s="39" t="s">
        <v>5847</v>
      </c>
    </row>
    <row r="241" spans="1:16" ht="12.75">
      <c r="A241" t="s">
        <v>49</v>
      </c>
      <c s="34" t="s">
        <v>310</v>
      </c>
      <c s="34" t="s">
        <v>2112</v>
      </c>
      <c s="35" t="s">
        <v>47</v>
      </c>
      <c s="6" t="s">
        <v>2113</v>
      </c>
      <c s="36" t="s">
        <v>68</v>
      </c>
      <c s="37">
        <v>12</v>
      </c>
      <c s="36">
        <v>0</v>
      </c>
      <c s="36">
        <f>ROUND(G241*H241,6)</f>
      </c>
      <c r="L241" s="38">
        <v>0</v>
      </c>
      <c s="32">
        <f>ROUND(ROUND(L241,2)*ROUND(G241,3),2)</f>
      </c>
      <c s="36" t="s">
        <v>73</v>
      </c>
      <c>
        <f>(M241*21)/100</f>
      </c>
      <c t="s">
        <v>27</v>
      </c>
    </row>
    <row r="242" spans="1:5" ht="12.75">
      <c r="A242" s="35" t="s">
        <v>54</v>
      </c>
      <c r="E242" s="39" t="s">
        <v>55</v>
      </c>
    </row>
    <row r="243" spans="1:5" ht="12.75">
      <c r="A243" s="35" t="s">
        <v>56</v>
      </c>
      <c r="E243" s="40" t="s">
        <v>55</v>
      </c>
    </row>
    <row r="244" spans="1:5" ht="38.25">
      <c r="A244" t="s">
        <v>57</v>
      </c>
      <c r="E244" s="39" t="s">
        <v>5848</v>
      </c>
    </row>
    <row r="245" spans="1:16" ht="12.75">
      <c r="A245" t="s">
        <v>49</v>
      </c>
      <c s="34" t="s">
        <v>313</v>
      </c>
      <c s="34" t="s">
        <v>76</v>
      </c>
      <c s="35" t="s">
        <v>47</v>
      </c>
      <c s="6" t="s">
        <v>77</v>
      </c>
      <c s="36" t="s">
        <v>52</v>
      </c>
      <c s="37">
        <v>1</v>
      </c>
      <c s="36">
        <v>0</v>
      </c>
      <c s="36">
        <f>ROUND(G245*H245,6)</f>
      </c>
      <c r="L245" s="38">
        <v>0</v>
      </c>
      <c s="32">
        <f>ROUND(ROUND(L245,2)*ROUND(G245,3),2)</f>
      </c>
      <c s="36" t="s">
        <v>53</v>
      </c>
      <c>
        <f>(M245*21)/100</f>
      </c>
      <c t="s">
        <v>27</v>
      </c>
    </row>
    <row r="246" spans="1:5" ht="12.75">
      <c r="A246" s="35" t="s">
        <v>54</v>
      </c>
      <c r="E246" s="39" t="s">
        <v>55</v>
      </c>
    </row>
    <row r="247" spans="1:5" ht="12.75">
      <c r="A247" s="35" t="s">
        <v>56</v>
      </c>
      <c r="E247" s="40" t="s">
        <v>55</v>
      </c>
    </row>
    <row r="248" spans="1:5" ht="38.25">
      <c r="A248" t="s">
        <v>57</v>
      </c>
      <c r="E248" s="39" t="s">
        <v>596</v>
      </c>
    </row>
    <row r="249" spans="1:16" ht="12.75">
      <c r="A249" t="s">
        <v>49</v>
      </c>
      <c s="34" t="s">
        <v>316</v>
      </c>
      <c s="34" t="s">
        <v>615</v>
      </c>
      <c s="35" t="s">
        <v>47</v>
      </c>
      <c s="6" t="s">
        <v>616</v>
      </c>
      <c s="36" t="s">
        <v>68</v>
      </c>
      <c s="37">
        <v>18</v>
      </c>
      <c s="36">
        <v>0</v>
      </c>
      <c s="36">
        <f>ROUND(G249*H249,6)</f>
      </c>
      <c r="L249" s="38">
        <v>0</v>
      </c>
      <c s="32">
        <f>ROUND(ROUND(L249,2)*ROUND(G249,3),2)</f>
      </c>
      <c s="36" t="s">
        <v>73</v>
      </c>
      <c>
        <f>(M249*21)/100</f>
      </c>
      <c t="s">
        <v>27</v>
      </c>
    </row>
    <row r="250" spans="1:5" ht="12.75">
      <c r="A250" s="35" t="s">
        <v>54</v>
      </c>
      <c r="E250" s="39" t="s">
        <v>55</v>
      </c>
    </row>
    <row r="251" spans="1:5" ht="12.75">
      <c r="A251" s="35" t="s">
        <v>56</v>
      </c>
      <c r="E251" s="40" t="s">
        <v>55</v>
      </c>
    </row>
    <row r="252" spans="1:5" ht="38.25">
      <c r="A252" t="s">
        <v>57</v>
      </c>
      <c r="E252" s="39" t="s">
        <v>5849</v>
      </c>
    </row>
    <row r="253" spans="1:16" ht="12.75">
      <c r="A253" t="s">
        <v>49</v>
      </c>
      <c s="34" t="s">
        <v>320</v>
      </c>
      <c s="34" t="s">
        <v>71</v>
      </c>
      <c s="35" t="s">
        <v>47</v>
      </c>
      <c s="6" t="s">
        <v>72</v>
      </c>
      <c s="36" t="s">
        <v>68</v>
      </c>
      <c s="37">
        <v>28</v>
      </c>
      <c s="36">
        <v>0</v>
      </c>
      <c s="36">
        <f>ROUND(G253*H253,6)</f>
      </c>
      <c r="L253" s="38">
        <v>0</v>
      </c>
      <c s="32">
        <f>ROUND(ROUND(L253,2)*ROUND(G253,3),2)</f>
      </c>
      <c s="36" t="s">
        <v>73</v>
      </c>
      <c>
        <f>(M253*21)/100</f>
      </c>
      <c t="s">
        <v>27</v>
      </c>
    </row>
    <row r="254" spans="1:5" ht="12.75">
      <c r="A254" s="35" t="s">
        <v>54</v>
      </c>
      <c r="E254" s="39" t="s">
        <v>55</v>
      </c>
    </row>
    <row r="255" spans="1:5" ht="12.75">
      <c r="A255" s="35" t="s">
        <v>56</v>
      </c>
      <c r="E255" s="40" t="s">
        <v>55</v>
      </c>
    </row>
    <row r="256" spans="1:5" ht="63.75">
      <c r="A256" t="s">
        <v>57</v>
      </c>
      <c r="E256" s="39" t="s">
        <v>598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7.xml><?xml version="1.0" encoding="utf-8"?>
<worksheet xmlns="http://schemas.openxmlformats.org/spreadsheetml/2006/main" xmlns:r="http://schemas.openxmlformats.org/officeDocument/2006/relationships">
  <dimension ref="A1:T31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5751</v>
      </c>
      <c s="41">
        <f>Rekapitulace!C136</f>
      </c>
      <c s="20" t="s">
        <v>0</v>
      </c>
      <c t="s">
        <v>23</v>
      </c>
      <c t="s">
        <v>27</v>
      </c>
    </row>
    <row r="4" spans="1:16" ht="32" customHeight="1">
      <c r="A4" s="24" t="s">
        <v>20</v>
      </c>
      <c s="25" t="s">
        <v>28</v>
      </c>
      <c s="27" t="s">
        <v>5751</v>
      </c>
      <c r="E4" s="26" t="s">
        <v>5752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COUNTIFS(L8:L313,"=0",A8:A313,"P")+COUNTIFS(L8:L313,"",A8:A313,"P")+SUM(Q8:Q313)</f>
      </c>
    </row>
    <row r="8" spans="1:13" ht="12.75">
      <c r="A8" t="s">
        <v>44</v>
      </c>
      <c r="C8" s="28" t="s">
        <v>5852</v>
      </c>
      <c r="E8" s="30" t="s">
        <v>5851</v>
      </c>
      <c r="J8" s="29">
        <f>0+J9+J86+J147+J292</f>
      </c>
      <c s="29">
        <f>0+K9+K86+K147+K292</f>
      </c>
      <c s="29">
        <f>0+L9+L86+L147+L292</f>
      </c>
      <c s="29">
        <f>0+M9+M86+M147+M292</f>
      </c>
    </row>
    <row r="9" spans="1:13" ht="12.75">
      <c r="A9" t="s">
        <v>46</v>
      </c>
      <c r="C9" s="31" t="s">
        <v>47</v>
      </c>
      <c r="E9" s="33" t="s">
        <v>86</v>
      </c>
      <c r="J9" s="32">
        <f>0</f>
      </c>
      <c s="32">
        <f>0</f>
      </c>
      <c s="32">
        <f>0+L10+L14+L18+L22+L26+L30+L34+L38+L42+L46+L50+L54+L58+L62+L66+L70+L74+L78+L82</f>
      </c>
      <c s="32">
        <f>0+M10+M14+M18+M22+M26+M30+M34+M38+M42+M46+M50+M54+M58+M62+M66+M70+M74+M78+M82</f>
      </c>
    </row>
    <row r="10" spans="1:16" ht="12.75">
      <c r="A10" t="s">
        <v>49</v>
      </c>
      <c s="34" t="s">
        <v>47</v>
      </c>
      <c s="34" t="s">
        <v>87</v>
      </c>
      <c s="35" t="s">
        <v>47</v>
      </c>
      <c s="6" t="s">
        <v>88</v>
      </c>
      <c s="36" t="s">
        <v>89</v>
      </c>
      <c s="37">
        <v>0.44</v>
      </c>
      <c s="36">
        <v>0</v>
      </c>
      <c s="36">
        <f>ROUND(G10*H10,6)</f>
      </c>
      <c r="L10" s="38">
        <v>0</v>
      </c>
      <c s="32">
        <f>ROUND(ROUND(L10,2)*ROUND(G10,3),2)</f>
      </c>
      <c s="36" t="s">
        <v>53</v>
      </c>
      <c>
        <f>(M10*21)/100</f>
      </c>
      <c t="s">
        <v>27</v>
      </c>
    </row>
    <row r="11" spans="1:5" ht="12.75">
      <c r="A11" s="35" t="s">
        <v>54</v>
      </c>
      <c r="E11" s="39" t="s">
        <v>55</v>
      </c>
    </row>
    <row r="12" spans="1:5" ht="12.75">
      <c r="A12" s="35" t="s">
        <v>56</v>
      </c>
      <c r="E12" s="40" t="s">
        <v>55</v>
      </c>
    </row>
    <row r="13" spans="1:5" ht="63.75">
      <c r="A13" t="s">
        <v>57</v>
      </c>
      <c r="E13" s="39" t="s">
        <v>90</v>
      </c>
    </row>
    <row r="14" spans="1:16" ht="12.75">
      <c r="A14" t="s">
        <v>49</v>
      </c>
      <c s="34" t="s">
        <v>27</v>
      </c>
      <c s="34" t="s">
        <v>91</v>
      </c>
      <c s="35" t="s">
        <v>47</v>
      </c>
      <c s="6" t="s">
        <v>92</v>
      </c>
      <c s="36" t="s">
        <v>52</v>
      </c>
      <c s="37">
        <v>2</v>
      </c>
      <c s="36">
        <v>0</v>
      </c>
      <c s="36">
        <f>ROUND(G14*H14,6)</f>
      </c>
      <c r="L14" s="38">
        <v>0</v>
      </c>
      <c s="32">
        <f>ROUND(ROUND(L14,2)*ROUND(G14,3),2)</f>
      </c>
      <c s="36" t="s">
        <v>53</v>
      </c>
      <c>
        <f>(M14*21)/100</f>
      </c>
      <c t="s">
        <v>27</v>
      </c>
    </row>
    <row r="15" spans="1:5" ht="12.75">
      <c r="A15" s="35" t="s">
        <v>54</v>
      </c>
      <c r="E15" s="39" t="s">
        <v>55</v>
      </c>
    </row>
    <row r="16" spans="1:5" ht="12.75">
      <c r="A16" s="35" t="s">
        <v>56</v>
      </c>
      <c r="E16" s="40" t="s">
        <v>55</v>
      </c>
    </row>
    <row r="17" spans="1:5" ht="12.75">
      <c r="A17" t="s">
        <v>57</v>
      </c>
      <c r="E17" s="39" t="s">
        <v>93</v>
      </c>
    </row>
    <row r="18" spans="1:16" ht="12.75">
      <c r="A18" t="s">
        <v>49</v>
      </c>
      <c s="34" t="s">
        <v>26</v>
      </c>
      <c s="34" t="s">
        <v>120</v>
      </c>
      <c s="35" t="s">
        <v>47</v>
      </c>
      <c s="6" t="s">
        <v>121</v>
      </c>
      <c s="36" t="s">
        <v>108</v>
      </c>
      <c s="37">
        <v>126.9</v>
      </c>
      <c s="36">
        <v>0</v>
      </c>
      <c s="36">
        <f>ROUND(G18*H18,6)</f>
      </c>
      <c r="L18" s="38">
        <v>0</v>
      </c>
      <c s="32">
        <f>ROUND(ROUND(L18,2)*ROUND(G18,3),2)</f>
      </c>
      <c s="36" t="s">
        <v>53</v>
      </c>
      <c>
        <f>(M18*21)/100</f>
      </c>
      <c t="s">
        <v>27</v>
      </c>
    </row>
    <row r="19" spans="1:5" ht="12.75">
      <c r="A19" s="35" t="s">
        <v>54</v>
      </c>
      <c r="E19" s="39" t="s">
        <v>55</v>
      </c>
    </row>
    <row r="20" spans="1:5" ht="12.75">
      <c r="A20" s="35" t="s">
        <v>56</v>
      </c>
      <c r="E20" s="40" t="s">
        <v>5853</v>
      </c>
    </row>
    <row r="21" spans="1:5" ht="216.75">
      <c r="A21" t="s">
        <v>57</v>
      </c>
      <c r="E21" s="39" t="s">
        <v>118</v>
      </c>
    </row>
    <row r="22" spans="1:16" ht="25.5">
      <c r="A22" t="s">
        <v>49</v>
      </c>
      <c s="34" t="s">
        <v>65</v>
      </c>
      <c s="34" t="s">
        <v>128</v>
      </c>
      <c s="35" t="s">
        <v>47</v>
      </c>
      <c s="6" t="s">
        <v>129</v>
      </c>
      <c s="36" t="s">
        <v>104</v>
      </c>
      <c s="37">
        <v>440</v>
      </c>
      <c s="36">
        <v>0</v>
      </c>
      <c s="36">
        <f>ROUND(G22*H22,6)</f>
      </c>
      <c r="L22" s="38">
        <v>0</v>
      </c>
      <c s="32">
        <f>ROUND(ROUND(L22,2)*ROUND(G22,3),2)</f>
      </c>
      <c s="36" t="s">
        <v>53</v>
      </c>
      <c>
        <f>(M22*21)/100</f>
      </c>
      <c t="s">
        <v>27</v>
      </c>
    </row>
    <row r="23" spans="1:5" ht="12.75">
      <c r="A23" s="35" t="s">
        <v>54</v>
      </c>
      <c r="E23" s="39" t="s">
        <v>55</v>
      </c>
    </row>
    <row r="24" spans="1:5" ht="12.75">
      <c r="A24" s="35" t="s">
        <v>56</v>
      </c>
      <c r="E24" s="40" t="s">
        <v>55</v>
      </c>
    </row>
    <row r="25" spans="1:5" ht="25.5">
      <c r="A25" t="s">
        <v>57</v>
      </c>
      <c r="E25" s="39" t="s">
        <v>130</v>
      </c>
    </row>
    <row r="26" spans="1:16" ht="12.75">
      <c r="A26" t="s">
        <v>49</v>
      </c>
      <c s="34" t="s">
        <v>70</v>
      </c>
      <c s="34" t="s">
        <v>132</v>
      </c>
      <c s="35" t="s">
        <v>47</v>
      </c>
      <c s="6" t="s">
        <v>133</v>
      </c>
      <c s="36" t="s">
        <v>104</v>
      </c>
      <c s="37">
        <v>440</v>
      </c>
      <c s="36">
        <v>0</v>
      </c>
      <c s="36">
        <f>ROUND(G26*H26,6)</f>
      </c>
      <c r="L26" s="38">
        <v>0</v>
      </c>
      <c s="32">
        <f>ROUND(ROUND(L26,2)*ROUND(G26,3),2)</f>
      </c>
      <c s="36" t="s">
        <v>73</v>
      </c>
      <c>
        <f>(M26*21)/100</f>
      </c>
      <c t="s">
        <v>27</v>
      </c>
    </row>
    <row r="27" spans="1:5" ht="12.75">
      <c r="A27" s="35" t="s">
        <v>54</v>
      </c>
      <c r="E27" s="39" t="s">
        <v>55</v>
      </c>
    </row>
    <row r="28" spans="1:5" ht="12.75">
      <c r="A28" s="35" t="s">
        <v>56</v>
      </c>
      <c r="E28" s="40" t="s">
        <v>55</v>
      </c>
    </row>
    <row r="29" spans="1:5" ht="25.5">
      <c r="A29" t="s">
        <v>57</v>
      </c>
      <c r="E29" s="39" t="s">
        <v>134</v>
      </c>
    </row>
    <row r="30" spans="1:16" ht="12.75">
      <c r="A30" t="s">
        <v>49</v>
      </c>
      <c s="34" t="s">
        <v>75</v>
      </c>
      <c s="34" t="s">
        <v>136</v>
      </c>
      <c s="35" t="s">
        <v>47</v>
      </c>
      <c s="6" t="s">
        <v>137</v>
      </c>
      <c s="36" t="s">
        <v>108</v>
      </c>
      <c s="37">
        <v>126.9</v>
      </c>
      <c s="36">
        <v>0</v>
      </c>
      <c s="36">
        <f>ROUND(G30*H30,6)</f>
      </c>
      <c r="L30" s="38">
        <v>0</v>
      </c>
      <c s="32">
        <f>ROUND(ROUND(L30,2)*ROUND(G30,3),2)</f>
      </c>
      <c s="36" t="s">
        <v>53</v>
      </c>
      <c>
        <f>(M30*21)/100</f>
      </c>
      <c t="s">
        <v>27</v>
      </c>
    </row>
    <row r="31" spans="1:5" ht="12.75">
      <c r="A31" s="35" t="s">
        <v>54</v>
      </c>
      <c r="E31" s="39" t="s">
        <v>55</v>
      </c>
    </row>
    <row r="32" spans="1:5" ht="12.75">
      <c r="A32" s="35" t="s">
        <v>56</v>
      </c>
      <c r="E32" s="40" t="s">
        <v>55</v>
      </c>
    </row>
    <row r="33" spans="1:5" ht="153">
      <c r="A33" t="s">
        <v>57</v>
      </c>
      <c r="E33" s="39" t="s">
        <v>139</v>
      </c>
    </row>
    <row r="34" spans="1:16" ht="12.75">
      <c r="A34" t="s">
        <v>49</v>
      </c>
      <c s="34" t="s">
        <v>110</v>
      </c>
      <c s="34" t="s">
        <v>141</v>
      </c>
      <c s="35" t="s">
        <v>47</v>
      </c>
      <c s="6" t="s">
        <v>142</v>
      </c>
      <c s="36" t="s">
        <v>100</v>
      </c>
      <c s="37">
        <v>155.5</v>
      </c>
      <c s="36">
        <v>0</v>
      </c>
      <c s="36">
        <f>ROUND(G34*H34,6)</f>
      </c>
      <c r="L34" s="38">
        <v>0</v>
      </c>
      <c s="32">
        <f>ROUND(ROUND(L34,2)*ROUND(G34,3),2)</f>
      </c>
      <c s="36" t="s">
        <v>73</v>
      </c>
      <c>
        <f>(M34*21)/100</f>
      </c>
      <c t="s">
        <v>27</v>
      </c>
    </row>
    <row r="35" spans="1:5" ht="12.75">
      <c r="A35" s="35" t="s">
        <v>54</v>
      </c>
      <c r="E35" s="39" t="s">
        <v>55</v>
      </c>
    </row>
    <row r="36" spans="1:5" ht="12.75">
      <c r="A36" s="35" t="s">
        <v>56</v>
      </c>
      <c r="E36" s="40" t="s">
        <v>55</v>
      </c>
    </row>
    <row r="37" spans="1:5" ht="12.75">
      <c r="A37" t="s">
        <v>57</v>
      </c>
      <c r="E37" s="39" t="s">
        <v>144</v>
      </c>
    </row>
    <row r="38" spans="1:16" ht="25.5">
      <c r="A38" t="s">
        <v>49</v>
      </c>
      <c s="34" t="s">
        <v>114</v>
      </c>
      <c s="34" t="s">
        <v>5854</v>
      </c>
      <c s="35" t="s">
        <v>47</v>
      </c>
      <c s="6" t="s">
        <v>5855</v>
      </c>
      <c s="36" t="s">
        <v>100</v>
      </c>
      <c s="37">
        <v>27.2</v>
      </c>
      <c s="36">
        <v>0</v>
      </c>
      <c s="36">
        <f>ROUND(G38*H38,6)</f>
      </c>
      <c r="L38" s="38">
        <v>0</v>
      </c>
      <c s="32">
        <f>ROUND(ROUND(L38,2)*ROUND(G38,3),2)</f>
      </c>
      <c s="36" t="s">
        <v>53</v>
      </c>
      <c>
        <f>(M38*21)/100</f>
      </c>
      <c t="s">
        <v>27</v>
      </c>
    </row>
    <row r="39" spans="1:5" ht="12.75">
      <c r="A39" s="35" t="s">
        <v>54</v>
      </c>
      <c r="E39" s="39" t="s">
        <v>55</v>
      </c>
    </row>
    <row r="40" spans="1:5" ht="12.75">
      <c r="A40" s="35" t="s">
        <v>56</v>
      </c>
      <c r="E40" s="40" t="s">
        <v>55</v>
      </c>
    </row>
    <row r="41" spans="1:5" ht="63.75">
      <c r="A41" t="s">
        <v>57</v>
      </c>
      <c r="E41" s="39" t="s">
        <v>5856</v>
      </c>
    </row>
    <row r="42" spans="1:16" ht="25.5">
      <c r="A42" t="s">
        <v>49</v>
      </c>
      <c s="34" t="s">
        <v>119</v>
      </c>
      <c s="34" t="s">
        <v>2862</v>
      </c>
      <c s="35" t="s">
        <v>47</v>
      </c>
      <c s="6" t="s">
        <v>5857</v>
      </c>
      <c s="36" t="s">
        <v>108</v>
      </c>
      <c s="37">
        <v>5.44</v>
      </c>
      <c s="36">
        <v>0</v>
      </c>
      <c s="36">
        <f>ROUND(G42*H42,6)</f>
      </c>
      <c r="L42" s="38">
        <v>0</v>
      </c>
      <c s="32">
        <f>ROUND(ROUND(L42,2)*ROUND(G42,3),2)</f>
      </c>
      <c s="36" t="s">
        <v>53</v>
      </c>
      <c>
        <f>(M42*21)/100</f>
      </c>
      <c t="s">
        <v>27</v>
      </c>
    </row>
    <row r="43" spans="1:5" ht="12.75">
      <c r="A43" s="35" t="s">
        <v>54</v>
      </c>
      <c r="E43" s="39" t="s">
        <v>55</v>
      </c>
    </row>
    <row r="44" spans="1:5" ht="12.75">
      <c r="A44" s="35" t="s">
        <v>56</v>
      </c>
      <c r="E44" s="40" t="s">
        <v>55</v>
      </c>
    </row>
    <row r="45" spans="1:5" ht="25.5">
      <c r="A45" t="s">
        <v>57</v>
      </c>
      <c r="E45" s="39" t="s">
        <v>5858</v>
      </c>
    </row>
    <row r="46" spans="1:16" ht="25.5">
      <c r="A46" t="s">
        <v>49</v>
      </c>
      <c s="34" t="s">
        <v>123</v>
      </c>
      <c s="34" t="s">
        <v>5859</v>
      </c>
      <c s="35" t="s">
        <v>47</v>
      </c>
      <c s="6" t="s">
        <v>5860</v>
      </c>
      <c s="36" t="s">
        <v>89</v>
      </c>
      <c s="37">
        <v>0.038</v>
      </c>
      <c s="36">
        <v>0</v>
      </c>
      <c s="36">
        <f>ROUND(G46*H46,6)</f>
      </c>
      <c r="L46" s="38">
        <v>0</v>
      </c>
      <c s="32">
        <f>ROUND(ROUND(L46,2)*ROUND(G46,3),2)</f>
      </c>
      <c s="36" t="s">
        <v>53</v>
      </c>
      <c>
        <f>(M46*21)/100</f>
      </c>
      <c t="s">
        <v>27</v>
      </c>
    </row>
    <row r="47" spans="1:5" ht="12.75">
      <c r="A47" s="35" t="s">
        <v>54</v>
      </c>
      <c r="E47" s="39" t="s">
        <v>55</v>
      </c>
    </row>
    <row r="48" spans="1:5" ht="12.75">
      <c r="A48" s="35" t="s">
        <v>56</v>
      </c>
      <c r="E48" s="40" t="s">
        <v>55</v>
      </c>
    </row>
    <row r="49" spans="1:5" ht="63.75">
      <c r="A49" t="s">
        <v>57</v>
      </c>
      <c r="E49" s="39" t="s">
        <v>5861</v>
      </c>
    </row>
    <row r="50" spans="1:16" ht="25.5">
      <c r="A50" t="s">
        <v>49</v>
      </c>
      <c s="34" t="s">
        <v>127</v>
      </c>
      <c s="34" t="s">
        <v>5862</v>
      </c>
      <c s="35" t="s">
        <v>47</v>
      </c>
      <c s="6" t="s">
        <v>5863</v>
      </c>
      <c s="36" t="s">
        <v>104</v>
      </c>
      <c s="37">
        <v>30</v>
      </c>
      <c s="36">
        <v>0</v>
      </c>
      <c s="36">
        <f>ROUND(G50*H50,6)</f>
      </c>
      <c r="L50" s="38">
        <v>0</v>
      </c>
      <c s="32">
        <f>ROUND(ROUND(L50,2)*ROUND(G50,3),2)</f>
      </c>
      <c s="36" t="s">
        <v>53</v>
      </c>
      <c>
        <f>(M50*21)/100</f>
      </c>
      <c t="s">
        <v>27</v>
      </c>
    </row>
    <row r="51" spans="1:5" ht="12.75">
      <c r="A51" s="35" t="s">
        <v>54</v>
      </c>
      <c r="E51" s="39" t="s">
        <v>55</v>
      </c>
    </row>
    <row r="52" spans="1:5" ht="12.75">
      <c r="A52" s="35" t="s">
        <v>56</v>
      </c>
      <c r="E52" s="40" t="s">
        <v>55</v>
      </c>
    </row>
    <row r="53" spans="1:5" ht="114.75">
      <c r="A53" t="s">
        <v>57</v>
      </c>
      <c r="E53" s="39" t="s">
        <v>2947</v>
      </c>
    </row>
    <row r="54" spans="1:16" ht="12.75">
      <c r="A54" t="s">
        <v>49</v>
      </c>
      <c s="34" t="s">
        <v>131</v>
      </c>
      <c s="34" t="s">
        <v>5864</v>
      </c>
      <c s="35" t="s">
        <v>47</v>
      </c>
      <c s="6" t="s">
        <v>5865</v>
      </c>
      <c s="36" t="s">
        <v>104</v>
      </c>
      <c s="37">
        <v>66</v>
      </c>
      <c s="36">
        <v>0</v>
      </c>
      <c s="36">
        <f>ROUND(G54*H54,6)</f>
      </c>
      <c r="L54" s="38">
        <v>0</v>
      </c>
      <c s="32">
        <f>ROUND(ROUND(L54,2)*ROUND(G54,3),2)</f>
      </c>
      <c s="36" t="s">
        <v>53</v>
      </c>
      <c>
        <f>(M54*21)/100</f>
      </c>
      <c t="s">
        <v>27</v>
      </c>
    </row>
    <row r="55" spans="1:5" ht="12.75">
      <c r="A55" s="35" t="s">
        <v>54</v>
      </c>
      <c r="E55" s="39" t="s">
        <v>55</v>
      </c>
    </row>
    <row r="56" spans="1:5" ht="12.75">
      <c r="A56" s="35" t="s">
        <v>56</v>
      </c>
      <c r="E56" s="40" t="s">
        <v>55</v>
      </c>
    </row>
    <row r="57" spans="1:5" ht="38.25">
      <c r="A57" t="s">
        <v>57</v>
      </c>
      <c r="E57" s="39" t="s">
        <v>5866</v>
      </c>
    </row>
    <row r="58" spans="1:16" ht="12.75">
      <c r="A58" t="s">
        <v>49</v>
      </c>
      <c s="34" t="s">
        <v>135</v>
      </c>
      <c s="34" t="s">
        <v>5867</v>
      </c>
      <c s="35" t="s">
        <v>47</v>
      </c>
      <c s="6" t="s">
        <v>5868</v>
      </c>
      <c s="36" t="s">
        <v>104</v>
      </c>
      <c s="37">
        <v>4</v>
      </c>
      <c s="36">
        <v>0</v>
      </c>
      <c s="36">
        <f>ROUND(G58*H58,6)</f>
      </c>
      <c r="L58" s="38">
        <v>0</v>
      </c>
      <c s="32">
        <f>ROUND(ROUND(L58,2)*ROUND(G58,3),2)</f>
      </c>
      <c s="36" t="s">
        <v>53</v>
      </c>
      <c>
        <f>(M58*21)/100</f>
      </c>
      <c t="s">
        <v>27</v>
      </c>
    </row>
    <row r="59" spans="1:5" ht="12.75">
      <c r="A59" s="35" t="s">
        <v>54</v>
      </c>
      <c r="E59" s="39" t="s">
        <v>55</v>
      </c>
    </row>
    <row r="60" spans="1:5" ht="12.75">
      <c r="A60" s="35" t="s">
        <v>56</v>
      </c>
      <c r="E60" s="40" t="s">
        <v>55</v>
      </c>
    </row>
    <row r="61" spans="1:5" ht="38.25">
      <c r="A61" t="s">
        <v>57</v>
      </c>
      <c r="E61" s="39" t="s">
        <v>5869</v>
      </c>
    </row>
    <row r="62" spans="1:16" ht="25.5">
      <c r="A62" t="s">
        <v>49</v>
      </c>
      <c s="34" t="s">
        <v>140</v>
      </c>
      <c s="34" t="s">
        <v>5870</v>
      </c>
      <c s="35" t="s">
        <v>47</v>
      </c>
      <c s="6" t="s">
        <v>5871</v>
      </c>
      <c s="36" t="s">
        <v>52</v>
      </c>
      <c s="37">
        <v>2</v>
      </c>
      <c s="36">
        <v>0</v>
      </c>
      <c s="36">
        <f>ROUND(G62*H62,6)</f>
      </c>
      <c r="L62" s="38">
        <v>0</v>
      </c>
      <c s="32">
        <f>ROUND(ROUND(L62,2)*ROUND(G62,3),2)</f>
      </c>
      <c s="36" t="s">
        <v>53</v>
      </c>
      <c>
        <f>(M62*21)/100</f>
      </c>
      <c t="s">
        <v>27</v>
      </c>
    </row>
    <row r="63" spans="1:5" ht="12.75">
      <c r="A63" s="35" t="s">
        <v>54</v>
      </c>
      <c r="E63" s="39" t="s">
        <v>55</v>
      </c>
    </row>
    <row r="64" spans="1:5" ht="12.75">
      <c r="A64" s="35" t="s">
        <v>56</v>
      </c>
      <c r="E64" s="40" t="s">
        <v>55</v>
      </c>
    </row>
    <row r="65" spans="1:5" ht="127.5">
      <c r="A65" t="s">
        <v>57</v>
      </c>
      <c r="E65" s="39" t="s">
        <v>5872</v>
      </c>
    </row>
    <row r="66" spans="1:16" ht="25.5">
      <c r="A66" t="s">
        <v>49</v>
      </c>
      <c s="34" t="s">
        <v>145</v>
      </c>
      <c s="34" t="s">
        <v>5873</v>
      </c>
      <c s="35" t="s">
        <v>47</v>
      </c>
      <c s="6" t="s">
        <v>5874</v>
      </c>
      <c s="36" t="s">
        <v>100</v>
      </c>
      <c s="37">
        <v>96.6</v>
      </c>
      <c s="36">
        <v>0</v>
      </c>
      <c s="36">
        <f>ROUND(G66*H66,6)</f>
      </c>
      <c r="L66" s="38">
        <v>0</v>
      </c>
      <c s="32">
        <f>ROUND(ROUND(L66,2)*ROUND(G66,3),2)</f>
      </c>
      <c s="36" t="s">
        <v>53</v>
      </c>
      <c>
        <f>(M66*21)/100</f>
      </c>
      <c t="s">
        <v>27</v>
      </c>
    </row>
    <row r="67" spans="1:5" ht="12.75">
      <c r="A67" s="35" t="s">
        <v>54</v>
      </c>
      <c r="E67" s="39" t="s">
        <v>55</v>
      </c>
    </row>
    <row r="68" spans="1:5" ht="12.75">
      <c r="A68" s="35" t="s">
        <v>56</v>
      </c>
      <c r="E68" s="40" t="s">
        <v>55</v>
      </c>
    </row>
    <row r="69" spans="1:5" ht="51">
      <c r="A69" t="s">
        <v>57</v>
      </c>
      <c r="E69" s="39" t="s">
        <v>5875</v>
      </c>
    </row>
    <row r="70" spans="1:16" ht="25.5">
      <c r="A70" t="s">
        <v>49</v>
      </c>
      <c s="34" t="s">
        <v>149</v>
      </c>
      <c s="34" t="s">
        <v>5876</v>
      </c>
      <c s="35" t="s">
        <v>47</v>
      </c>
      <c s="6" t="s">
        <v>5877</v>
      </c>
      <c s="36" t="s">
        <v>100</v>
      </c>
      <c s="37">
        <v>96.6</v>
      </c>
      <c s="36">
        <v>0</v>
      </c>
      <c s="36">
        <f>ROUND(G70*H70,6)</f>
      </c>
      <c r="L70" s="38">
        <v>0</v>
      </c>
      <c s="32">
        <f>ROUND(ROUND(L70,2)*ROUND(G70,3),2)</f>
      </c>
      <c s="36" t="s">
        <v>53</v>
      </c>
      <c>
        <f>(M70*21)/100</f>
      </c>
      <c t="s">
        <v>27</v>
      </c>
    </row>
    <row r="71" spans="1:5" ht="12.75">
      <c r="A71" s="35" t="s">
        <v>54</v>
      </c>
      <c r="E71" s="39" t="s">
        <v>55</v>
      </c>
    </row>
    <row r="72" spans="1:5" ht="12.75">
      <c r="A72" s="35" t="s">
        <v>56</v>
      </c>
      <c r="E72" s="40" t="s">
        <v>55</v>
      </c>
    </row>
    <row r="73" spans="1:5" ht="51">
      <c r="A73" t="s">
        <v>57</v>
      </c>
      <c r="E73" s="39" t="s">
        <v>5878</v>
      </c>
    </row>
    <row r="74" spans="1:16" ht="12.75">
      <c r="A74" t="s">
        <v>49</v>
      </c>
      <c s="34" t="s">
        <v>153</v>
      </c>
      <c s="34" t="s">
        <v>178</v>
      </c>
      <c s="35" t="s">
        <v>47</v>
      </c>
      <c s="6" t="s">
        <v>179</v>
      </c>
      <c s="36" t="s">
        <v>104</v>
      </c>
      <c s="37">
        <v>440</v>
      </c>
      <c s="36">
        <v>0</v>
      </c>
      <c s="36">
        <f>ROUND(G74*H74,6)</f>
      </c>
      <c r="L74" s="38">
        <v>0</v>
      </c>
      <c s="32">
        <f>ROUND(ROUND(L74,2)*ROUND(G74,3),2)</f>
      </c>
      <c s="36" t="s">
        <v>53</v>
      </c>
      <c>
        <f>(M74*21)/100</f>
      </c>
      <c t="s">
        <v>27</v>
      </c>
    </row>
    <row r="75" spans="1:5" ht="12.75">
      <c r="A75" s="35" t="s">
        <v>54</v>
      </c>
      <c r="E75" s="39" t="s">
        <v>55</v>
      </c>
    </row>
    <row r="76" spans="1:5" ht="12.75">
      <c r="A76" s="35" t="s">
        <v>56</v>
      </c>
      <c r="E76" s="40" t="s">
        <v>55</v>
      </c>
    </row>
    <row r="77" spans="1:5" ht="38.25">
      <c r="A77" t="s">
        <v>57</v>
      </c>
      <c r="E77" s="39" t="s">
        <v>1768</v>
      </c>
    </row>
    <row r="78" spans="1:16" ht="25.5">
      <c r="A78" t="s">
        <v>49</v>
      </c>
      <c s="34" t="s">
        <v>157</v>
      </c>
      <c s="34" t="s">
        <v>571</v>
      </c>
      <c s="35" t="s">
        <v>572</v>
      </c>
      <c s="6" t="s">
        <v>573</v>
      </c>
      <c s="36" t="s">
        <v>554</v>
      </c>
      <c s="37">
        <v>27.09</v>
      </c>
      <c s="36">
        <v>0</v>
      </c>
      <c s="36">
        <f>ROUND(G78*H78,6)</f>
      </c>
      <c r="L78" s="38">
        <v>0</v>
      </c>
      <c s="32">
        <f>ROUND(ROUND(L78,2)*ROUND(G78,3),2)</f>
      </c>
      <c s="36" t="s">
        <v>53</v>
      </c>
      <c>
        <f>(M78*21)/100</f>
      </c>
      <c t="s">
        <v>27</v>
      </c>
    </row>
    <row r="79" spans="1:5" ht="25.5">
      <c r="A79" s="35" t="s">
        <v>54</v>
      </c>
      <c r="E79" s="39" t="s">
        <v>555</v>
      </c>
    </row>
    <row r="80" spans="1:5" ht="12.75">
      <c r="A80" s="35" t="s">
        <v>56</v>
      </c>
      <c r="E80" s="40" t="s">
        <v>55</v>
      </c>
    </row>
    <row r="81" spans="1:5" ht="165.75">
      <c r="A81" t="s">
        <v>57</v>
      </c>
      <c r="E81" s="39" t="s">
        <v>556</v>
      </c>
    </row>
    <row r="82" spans="1:16" ht="25.5">
      <c r="A82" t="s">
        <v>49</v>
      </c>
      <c s="34" t="s">
        <v>161</v>
      </c>
      <c s="34" t="s">
        <v>2768</v>
      </c>
      <c s="35" t="s">
        <v>2769</v>
      </c>
      <c s="6" t="s">
        <v>2770</v>
      </c>
      <c s="36" t="s">
        <v>554</v>
      </c>
      <c s="37">
        <v>76.66</v>
      </c>
      <c s="36">
        <v>0</v>
      </c>
      <c s="36">
        <f>ROUND(G82*H82,6)</f>
      </c>
      <c r="L82" s="38">
        <v>0</v>
      </c>
      <c s="32">
        <f>ROUND(ROUND(L82,2)*ROUND(G82,3),2)</f>
      </c>
      <c s="36" t="s">
        <v>53</v>
      </c>
      <c>
        <f>(M82*21)/100</f>
      </c>
      <c t="s">
        <v>27</v>
      </c>
    </row>
    <row r="83" spans="1:5" ht="38.25">
      <c r="A83" s="35" t="s">
        <v>54</v>
      </c>
      <c r="E83" s="39" t="s">
        <v>5879</v>
      </c>
    </row>
    <row r="84" spans="1:5" ht="12.75">
      <c r="A84" s="35" t="s">
        <v>56</v>
      </c>
      <c r="E84" s="40" t="s">
        <v>55</v>
      </c>
    </row>
    <row r="85" spans="1:5" ht="229.5">
      <c r="A85" t="s">
        <v>57</v>
      </c>
      <c r="E85" s="39" t="s">
        <v>5880</v>
      </c>
    </row>
    <row r="86" spans="1:13" ht="12.75">
      <c r="A86" t="s">
        <v>46</v>
      </c>
      <c r="C86" s="31" t="s">
        <v>27</v>
      </c>
      <c r="E86" s="33" t="s">
        <v>2054</v>
      </c>
      <c r="J86" s="32">
        <f>0</f>
      </c>
      <c s="32">
        <f>0</f>
      </c>
      <c s="32">
        <f>0+L87+L91+L95+L99+L103+L107+L111+L115+L119+L123+L127+L131+L135+L139+L143</f>
      </c>
      <c s="32">
        <f>0+M87+M91+M95+M99+M103+M107+M111+M115+M119+M123+M127+M131+M135+M139+M143</f>
      </c>
    </row>
    <row r="87" spans="1:16" ht="12.75">
      <c r="A87" t="s">
        <v>49</v>
      </c>
      <c s="34" t="s">
        <v>165</v>
      </c>
      <c s="34" t="s">
        <v>626</v>
      </c>
      <c s="35" t="s">
        <v>47</v>
      </c>
      <c s="6" t="s">
        <v>627</v>
      </c>
      <c s="36" t="s">
        <v>104</v>
      </c>
      <c s="37">
        <v>190</v>
      </c>
      <c s="36">
        <v>0</v>
      </c>
      <c s="36">
        <f>ROUND(G87*H87,6)</f>
      </c>
      <c r="L87" s="38">
        <v>0</v>
      </c>
      <c s="32">
        <f>ROUND(ROUND(L87,2)*ROUND(G87,3),2)</f>
      </c>
      <c s="36" t="s">
        <v>53</v>
      </c>
      <c>
        <f>(M87*21)/100</f>
      </c>
      <c t="s">
        <v>27</v>
      </c>
    </row>
    <row r="88" spans="1:5" ht="12.75">
      <c r="A88" s="35" t="s">
        <v>54</v>
      </c>
      <c r="E88" s="39" t="s">
        <v>55</v>
      </c>
    </row>
    <row r="89" spans="1:5" ht="12.75">
      <c r="A89" s="35" t="s">
        <v>56</v>
      </c>
      <c r="E89" s="40" t="s">
        <v>55</v>
      </c>
    </row>
    <row r="90" spans="1:5" ht="38.25">
      <c r="A90" t="s">
        <v>57</v>
      </c>
      <c r="E90" s="39" t="s">
        <v>628</v>
      </c>
    </row>
    <row r="91" spans="1:16" ht="12.75">
      <c r="A91" t="s">
        <v>49</v>
      </c>
      <c s="34" t="s">
        <v>168</v>
      </c>
      <c s="34" t="s">
        <v>2451</v>
      </c>
      <c s="35" t="s">
        <v>47</v>
      </c>
      <c s="6" t="s">
        <v>2059</v>
      </c>
      <c s="36" t="s">
        <v>104</v>
      </c>
      <c s="37">
        <v>470</v>
      </c>
      <c s="36">
        <v>0</v>
      </c>
      <c s="36">
        <f>ROUND(G91*H91,6)</f>
      </c>
      <c r="L91" s="38">
        <v>0</v>
      </c>
      <c s="32">
        <f>ROUND(ROUND(L91,2)*ROUND(G91,3),2)</f>
      </c>
      <c s="36" t="s">
        <v>53</v>
      </c>
      <c>
        <f>(M91*21)/100</f>
      </c>
      <c t="s">
        <v>27</v>
      </c>
    </row>
    <row r="92" spans="1:5" ht="12.75">
      <c r="A92" s="35" t="s">
        <v>54</v>
      </c>
      <c r="E92" s="39" t="s">
        <v>55</v>
      </c>
    </row>
    <row r="93" spans="1:5" ht="12.75">
      <c r="A93" s="35" t="s">
        <v>56</v>
      </c>
      <c r="E93" s="40" t="s">
        <v>55</v>
      </c>
    </row>
    <row r="94" spans="1:5" ht="38.25">
      <c r="A94" t="s">
        <v>57</v>
      </c>
      <c r="E94" s="39" t="s">
        <v>5760</v>
      </c>
    </row>
    <row r="95" spans="1:16" ht="12.75">
      <c r="A95" t="s">
        <v>49</v>
      </c>
      <c s="34" t="s">
        <v>171</v>
      </c>
      <c s="34" t="s">
        <v>321</v>
      </c>
      <c s="35" t="s">
        <v>47</v>
      </c>
      <c s="6" t="s">
        <v>322</v>
      </c>
      <c s="36" t="s">
        <v>104</v>
      </c>
      <c s="37">
        <v>470</v>
      </c>
      <c s="36">
        <v>0</v>
      </c>
      <c s="36">
        <f>ROUND(G95*H95,6)</f>
      </c>
      <c r="L95" s="38">
        <v>0</v>
      </c>
      <c s="32">
        <f>ROUND(ROUND(L95,2)*ROUND(G95,3),2)</f>
      </c>
      <c s="36" t="s">
        <v>53</v>
      </c>
      <c>
        <f>(M95*21)/100</f>
      </c>
      <c t="s">
        <v>27</v>
      </c>
    </row>
    <row r="96" spans="1:5" ht="12.75">
      <c r="A96" s="35" t="s">
        <v>54</v>
      </c>
      <c r="E96" s="39" t="s">
        <v>55</v>
      </c>
    </row>
    <row r="97" spans="1:5" ht="12.75">
      <c r="A97" s="35" t="s">
        <v>56</v>
      </c>
      <c r="E97" s="40" t="s">
        <v>55</v>
      </c>
    </row>
    <row r="98" spans="1:5" ht="38.25">
      <c r="A98" t="s">
        <v>57</v>
      </c>
      <c r="E98" s="39" t="s">
        <v>628</v>
      </c>
    </row>
    <row r="99" spans="1:16" ht="12.75">
      <c r="A99" t="s">
        <v>49</v>
      </c>
      <c s="34" t="s">
        <v>174</v>
      </c>
      <c s="34" t="s">
        <v>5761</v>
      </c>
      <c s="35" t="s">
        <v>47</v>
      </c>
      <c s="6" t="s">
        <v>5762</v>
      </c>
      <c s="36" t="s">
        <v>104</v>
      </c>
      <c s="37">
        <v>20</v>
      </c>
      <c s="36">
        <v>0</v>
      </c>
      <c s="36">
        <f>ROUND(G99*H99,6)</f>
      </c>
      <c r="L99" s="38">
        <v>0</v>
      </c>
      <c s="32">
        <f>ROUND(ROUND(L99,2)*ROUND(G99,3),2)</f>
      </c>
      <c s="36" t="s">
        <v>53</v>
      </c>
      <c>
        <f>(M99*21)/100</f>
      </c>
      <c t="s">
        <v>27</v>
      </c>
    </row>
    <row r="100" spans="1:5" ht="12.75">
      <c r="A100" s="35" t="s">
        <v>54</v>
      </c>
      <c r="E100" s="39" t="s">
        <v>55</v>
      </c>
    </row>
    <row r="101" spans="1:5" ht="12.75">
      <c r="A101" s="35" t="s">
        <v>56</v>
      </c>
      <c r="E101" s="40" t="s">
        <v>55</v>
      </c>
    </row>
    <row r="102" spans="1:5" ht="76.5">
      <c r="A102" t="s">
        <v>57</v>
      </c>
      <c r="E102" s="39" t="s">
        <v>5763</v>
      </c>
    </row>
    <row r="103" spans="1:16" ht="12.75">
      <c r="A103" t="s">
        <v>49</v>
      </c>
      <c s="34" t="s">
        <v>177</v>
      </c>
      <c s="34" t="s">
        <v>5881</v>
      </c>
      <c s="35" t="s">
        <v>47</v>
      </c>
      <c s="6" t="s">
        <v>5882</v>
      </c>
      <c s="36" t="s">
        <v>104</v>
      </c>
      <c s="37">
        <v>170</v>
      </c>
      <c s="36">
        <v>0</v>
      </c>
      <c s="36">
        <f>ROUND(G103*H103,6)</f>
      </c>
      <c r="L103" s="38">
        <v>0</v>
      </c>
      <c s="32">
        <f>ROUND(ROUND(L103,2)*ROUND(G103,3),2)</f>
      </c>
      <c s="36" t="s">
        <v>53</v>
      </c>
      <c>
        <f>(M103*21)/100</f>
      </c>
      <c t="s">
        <v>27</v>
      </c>
    </row>
    <row r="104" spans="1:5" ht="12.75">
      <c r="A104" s="35" t="s">
        <v>54</v>
      </c>
      <c r="E104" s="39" t="s">
        <v>55</v>
      </c>
    </row>
    <row r="105" spans="1:5" ht="12.75">
      <c r="A105" s="35" t="s">
        <v>56</v>
      </c>
      <c r="E105" s="40" t="s">
        <v>55</v>
      </c>
    </row>
    <row r="106" spans="1:5" ht="89.25">
      <c r="A106" t="s">
        <v>57</v>
      </c>
      <c r="E106" s="39" t="s">
        <v>5764</v>
      </c>
    </row>
    <row r="107" spans="1:16" ht="12.75">
      <c r="A107" t="s">
        <v>49</v>
      </c>
      <c s="34" t="s">
        <v>180</v>
      </c>
      <c s="34" t="s">
        <v>317</v>
      </c>
      <c s="35" t="s">
        <v>47</v>
      </c>
      <c s="6" t="s">
        <v>318</v>
      </c>
      <c s="36" t="s">
        <v>104</v>
      </c>
      <c s="37">
        <v>440</v>
      </c>
      <c s="36">
        <v>0</v>
      </c>
      <c s="36">
        <f>ROUND(G107*H107,6)</f>
      </c>
      <c r="L107" s="38">
        <v>0</v>
      </c>
      <c s="32">
        <f>ROUND(ROUND(L107,2)*ROUND(G107,3),2)</f>
      </c>
      <c s="36" t="s">
        <v>73</v>
      </c>
      <c>
        <f>(M107*21)/100</f>
      </c>
      <c t="s">
        <v>27</v>
      </c>
    </row>
    <row r="108" spans="1:5" ht="12.75">
      <c r="A108" s="35" t="s">
        <v>54</v>
      </c>
      <c r="E108" s="39" t="s">
        <v>55</v>
      </c>
    </row>
    <row r="109" spans="1:5" ht="12.75">
      <c r="A109" s="35" t="s">
        <v>56</v>
      </c>
      <c r="E109" s="40" t="s">
        <v>55</v>
      </c>
    </row>
    <row r="110" spans="1:5" ht="25.5">
      <c r="A110" t="s">
        <v>57</v>
      </c>
      <c r="E110" s="39" t="s">
        <v>319</v>
      </c>
    </row>
    <row r="111" spans="1:16" ht="25.5">
      <c r="A111" t="s">
        <v>49</v>
      </c>
      <c s="34" t="s">
        <v>183</v>
      </c>
      <c s="34" t="s">
        <v>5765</v>
      </c>
      <c s="35" t="s">
        <v>47</v>
      </c>
      <c s="6" t="s">
        <v>632</v>
      </c>
      <c s="36" t="s">
        <v>52</v>
      </c>
      <c s="37">
        <v>4</v>
      </c>
      <c s="36">
        <v>0</v>
      </c>
      <c s="36">
        <f>ROUND(G111*H111,6)</f>
      </c>
      <c r="L111" s="38">
        <v>0</v>
      </c>
      <c s="32">
        <f>ROUND(ROUND(L111,2)*ROUND(G111,3),2)</f>
      </c>
      <c s="36" t="s">
        <v>53</v>
      </c>
      <c>
        <f>(M111*21)/100</f>
      </c>
      <c t="s">
        <v>27</v>
      </c>
    </row>
    <row r="112" spans="1:5" ht="12.75">
      <c r="A112" s="35" t="s">
        <v>54</v>
      </c>
      <c r="E112" s="39" t="s">
        <v>55</v>
      </c>
    </row>
    <row r="113" spans="1:5" ht="12.75">
      <c r="A113" s="35" t="s">
        <v>56</v>
      </c>
      <c r="E113" s="40" t="s">
        <v>55</v>
      </c>
    </row>
    <row r="114" spans="1:5" ht="38.25">
      <c r="A114" t="s">
        <v>57</v>
      </c>
      <c r="E114" s="39" t="s">
        <v>327</v>
      </c>
    </row>
    <row r="115" spans="1:16" ht="25.5">
      <c r="A115" t="s">
        <v>49</v>
      </c>
      <c s="34" t="s">
        <v>187</v>
      </c>
      <c s="34" t="s">
        <v>325</v>
      </c>
      <c s="35" t="s">
        <v>47</v>
      </c>
      <c s="6" t="s">
        <v>326</v>
      </c>
      <c s="36" t="s">
        <v>52</v>
      </c>
      <c s="37">
        <v>8</v>
      </c>
      <c s="36">
        <v>0</v>
      </c>
      <c s="36">
        <f>ROUND(G115*H115,6)</f>
      </c>
      <c r="L115" s="38">
        <v>0</v>
      </c>
      <c s="32">
        <f>ROUND(ROUND(L115,2)*ROUND(G115,3),2)</f>
      </c>
      <c s="36" t="s">
        <v>73</v>
      </c>
      <c>
        <f>(M115*21)/100</f>
      </c>
      <c t="s">
        <v>27</v>
      </c>
    </row>
    <row r="116" spans="1:5" ht="12.75">
      <c r="A116" s="35" t="s">
        <v>54</v>
      </c>
      <c r="E116" s="39" t="s">
        <v>55</v>
      </c>
    </row>
    <row r="117" spans="1:5" ht="12.75">
      <c r="A117" s="35" t="s">
        <v>56</v>
      </c>
      <c r="E117" s="40" t="s">
        <v>55</v>
      </c>
    </row>
    <row r="118" spans="1:5" ht="38.25">
      <c r="A118" t="s">
        <v>57</v>
      </c>
      <c r="E118" s="39" t="s">
        <v>327</v>
      </c>
    </row>
    <row r="119" spans="1:16" ht="25.5">
      <c r="A119" t="s">
        <v>49</v>
      </c>
      <c s="34" t="s">
        <v>191</v>
      </c>
      <c s="34" t="s">
        <v>5766</v>
      </c>
      <c s="35" t="s">
        <v>47</v>
      </c>
      <c s="6" t="s">
        <v>5767</v>
      </c>
      <c s="36" t="s">
        <v>52</v>
      </c>
      <c s="37">
        <v>2</v>
      </c>
      <c s="36">
        <v>0</v>
      </c>
      <c s="36">
        <f>ROUND(G119*H119,6)</f>
      </c>
      <c r="L119" s="38">
        <v>0</v>
      </c>
      <c s="32">
        <f>ROUND(ROUND(L119,2)*ROUND(G119,3),2)</f>
      </c>
      <c s="36" t="s">
        <v>73</v>
      </c>
      <c>
        <f>(M119*21)/100</f>
      </c>
      <c t="s">
        <v>27</v>
      </c>
    </row>
    <row r="120" spans="1:5" ht="12.75">
      <c r="A120" s="35" t="s">
        <v>54</v>
      </c>
      <c r="E120" s="39" t="s">
        <v>55</v>
      </c>
    </row>
    <row r="121" spans="1:5" ht="12.75">
      <c r="A121" s="35" t="s">
        <v>56</v>
      </c>
      <c r="E121" s="40" t="s">
        <v>55</v>
      </c>
    </row>
    <row r="122" spans="1:5" ht="76.5">
      <c r="A122" t="s">
        <v>57</v>
      </c>
      <c r="E122" s="39" t="s">
        <v>5768</v>
      </c>
    </row>
    <row r="123" spans="1:16" ht="25.5">
      <c r="A123" t="s">
        <v>49</v>
      </c>
      <c s="34" t="s">
        <v>195</v>
      </c>
      <c s="34" t="s">
        <v>5883</v>
      </c>
      <c s="35" t="s">
        <v>47</v>
      </c>
      <c s="6" t="s">
        <v>5884</v>
      </c>
      <c s="36" t="s">
        <v>52</v>
      </c>
      <c s="37">
        <v>2</v>
      </c>
      <c s="36">
        <v>0</v>
      </c>
      <c s="36">
        <f>ROUND(G123*H123,6)</f>
      </c>
      <c r="L123" s="38">
        <v>0</v>
      </c>
      <c s="32">
        <f>ROUND(ROUND(L123,2)*ROUND(G123,3),2)</f>
      </c>
      <c s="36" t="s">
        <v>53</v>
      </c>
      <c>
        <f>(M123*21)/100</f>
      </c>
      <c t="s">
        <v>27</v>
      </c>
    </row>
    <row r="124" spans="1:5" ht="12.75">
      <c r="A124" s="35" t="s">
        <v>54</v>
      </c>
      <c r="E124" s="39" t="s">
        <v>55</v>
      </c>
    </row>
    <row r="125" spans="1:5" ht="12.75">
      <c r="A125" s="35" t="s">
        <v>56</v>
      </c>
      <c r="E125" s="40" t="s">
        <v>55</v>
      </c>
    </row>
    <row r="126" spans="1:5" ht="102">
      <c r="A126" t="s">
        <v>57</v>
      </c>
      <c r="E126" s="39" t="s">
        <v>5769</v>
      </c>
    </row>
    <row r="127" spans="1:16" ht="12.75">
      <c r="A127" t="s">
        <v>49</v>
      </c>
      <c s="34" t="s">
        <v>200</v>
      </c>
      <c s="34" t="s">
        <v>639</v>
      </c>
      <c s="35" t="s">
        <v>47</v>
      </c>
      <c s="6" t="s">
        <v>640</v>
      </c>
      <c s="36" t="s">
        <v>297</v>
      </c>
      <c s="37">
        <v>0.06</v>
      </c>
      <c s="36">
        <v>0</v>
      </c>
      <c s="36">
        <f>ROUND(G127*H127,6)</f>
      </c>
      <c r="L127" s="38">
        <v>0</v>
      </c>
      <c s="32">
        <f>ROUND(ROUND(L127,2)*ROUND(G127,3),2)</f>
      </c>
      <c s="36" t="s">
        <v>73</v>
      </c>
      <c>
        <f>(M127*21)/100</f>
      </c>
      <c t="s">
        <v>27</v>
      </c>
    </row>
    <row r="128" spans="1:5" ht="12.75">
      <c r="A128" s="35" t="s">
        <v>54</v>
      </c>
      <c r="E128" s="39" t="s">
        <v>55</v>
      </c>
    </row>
    <row r="129" spans="1:5" ht="12.75">
      <c r="A129" s="35" t="s">
        <v>56</v>
      </c>
      <c r="E129" s="40" t="s">
        <v>55</v>
      </c>
    </row>
    <row r="130" spans="1:5" ht="12.75">
      <c r="A130" t="s">
        <v>57</v>
      </c>
      <c r="E130" s="39" t="s">
        <v>74</v>
      </c>
    </row>
    <row r="131" spans="1:16" ht="25.5">
      <c r="A131" t="s">
        <v>49</v>
      </c>
      <c s="34" t="s">
        <v>206</v>
      </c>
      <c s="34" t="s">
        <v>641</v>
      </c>
      <c s="35" t="s">
        <v>47</v>
      </c>
      <c s="6" t="s">
        <v>642</v>
      </c>
      <c s="36" t="s">
        <v>104</v>
      </c>
      <c s="37">
        <v>20</v>
      </c>
      <c s="36">
        <v>0</v>
      </c>
      <c s="36">
        <f>ROUND(G131*H131,6)</f>
      </c>
      <c r="L131" s="38">
        <v>0</v>
      </c>
      <c s="32">
        <f>ROUND(ROUND(L131,2)*ROUND(G131,3),2)</f>
      </c>
      <c s="36" t="s">
        <v>73</v>
      </c>
      <c>
        <f>(M131*21)/100</f>
      </c>
      <c t="s">
        <v>27</v>
      </c>
    </row>
    <row r="132" spans="1:5" ht="12.75">
      <c r="A132" s="35" t="s">
        <v>54</v>
      </c>
      <c r="E132" s="39" t="s">
        <v>55</v>
      </c>
    </row>
    <row r="133" spans="1:5" ht="12.75">
      <c r="A133" s="35" t="s">
        <v>56</v>
      </c>
      <c r="E133" s="40" t="s">
        <v>55</v>
      </c>
    </row>
    <row r="134" spans="1:5" ht="63.75">
      <c r="A134" t="s">
        <v>57</v>
      </c>
      <c r="E134" s="39" t="s">
        <v>303</v>
      </c>
    </row>
    <row r="135" spans="1:16" ht="12.75">
      <c r="A135" t="s">
        <v>49</v>
      </c>
      <c s="34" t="s">
        <v>210</v>
      </c>
      <c s="34" t="s">
        <v>643</v>
      </c>
      <c s="35" t="s">
        <v>47</v>
      </c>
      <c s="6" t="s">
        <v>644</v>
      </c>
      <c s="36" t="s">
        <v>52</v>
      </c>
      <c s="37">
        <v>2</v>
      </c>
      <c s="36">
        <v>0</v>
      </c>
      <c s="36">
        <f>ROUND(G135*H135,6)</f>
      </c>
      <c r="L135" s="38">
        <v>0</v>
      </c>
      <c s="32">
        <f>ROUND(ROUND(L135,2)*ROUND(G135,3),2)</f>
      </c>
      <c s="36" t="s">
        <v>73</v>
      </c>
      <c>
        <f>(M135*21)/100</f>
      </c>
      <c t="s">
        <v>27</v>
      </c>
    </row>
    <row r="136" spans="1:5" ht="12.75">
      <c r="A136" s="35" t="s">
        <v>54</v>
      </c>
      <c r="E136" s="39" t="s">
        <v>55</v>
      </c>
    </row>
    <row r="137" spans="1:5" ht="12.75">
      <c r="A137" s="35" t="s">
        <v>56</v>
      </c>
      <c r="E137" s="40" t="s">
        <v>55</v>
      </c>
    </row>
    <row r="138" spans="1:5" ht="12.75">
      <c r="A138" t="s">
        <v>57</v>
      </c>
      <c r="E138" s="39" t="s">
        <v>74</v>
      </c>
    </row>
    <row r="139" spans="1:16" ht="12.75">
      <c r="A139" t="s">
        <v>49</v>
      </c>
      <c s="34" t="s">
        <v>214</v>
      </c>
      <c s="34" t="s">
        <v>1018</v>
      </c>
      <c s="35" t="s">
        <v>47</v>
      </c>
      <c s="6" t="s">
        <v>330</v>
      </c>
      <c s="36" t="s">
        <v>52</v>
      </c>
      <c s="37">
        <v>1</v>
      </c>
      <c s="36">
        <v>0</v>
      </c>
      <c s="36">
        <f>ROUND(G139*H139,6)</f>
      </c>
      <c r="L139" s="38">
        <v>0</v>
      </c>
      <c s="32">
        <f>ROUND(ROUND(L139,2)*ROUND(G139,3),2)</f>
      </c>
      <c s="36" t="s">
        <v>53</v>
      </c>
      <c>
        <f>(M139*21)/100</f>
      </c>
      <c t="s">
        <v>27</v>
      </c>
    </row>
    <row r="140" spans="1:5" ht="12.75">
      <c r="A140" s="35" t="s">
        <v>54</v>
      </c>
      <c r="E140" s="39" t="s">
        <v>55</v>
      </c>
    </row>
    <row r="141" spans="1:5" ht="12.75">
      <c r="A141" s="35" t="s">
        <v>56</v>
      </c>
      <c r="E141" s="40" t="s">
        <v>55</v>
      </c>
    </row>
    <row r="142" spans="1:5" ht="76.5">
      <c r="A142" t="s">
        <v>57</v>
      </c>
      <c r="E142" s="39" t="s">
        <v>331</v>
      </c>
    </row>
    <row r="143" spans="1:16" ht="12.75">
      <c r="A143" t="s">
        <v>49</v>
      </c>
      <c s="34" t="s">
        <v>218</v>
      </c>
      <c s="34" t="s">
        <v>352</v>
      </c>
      <c s="35" t="s">
        <v>47</v>
      </c>
      <c s="6" t="s">
        <v>353</v>
      </c>
      <c s="36" t="s">
        <v>52</v>
      </c>
      <c s="37">
        <v>1</v>
      </c>
      <c s="36">
        <v>0</v>
      </c>
      <c s="36">
        <f>ROUND(G143*H143,6)</f>
      </c>
      <c r="L143" s="38">
        <v>0</v>
      </c>
      <c s="32">
        <f>ROUND(ROUND(L143,2)*ROUND(G143,3),2)</f>
      </c>
      <c s="36" t="s">
        <v>53</v>
      </c>
      <c>
        <f>(M143*21)/100</f>
      </c>
      <c t="s">
        <v>27</v>
      </c>
    </row>
    <row r="144" spans="1:5" ht="12.75">
      <c r="A144" s="35" t="s">
        <v>54</v>
      </c>
      <c r="E144" s="39" t="s">
        <v>55</v>
      </c>
    </row>
    <row r="145" spans="1:5" ht="12.75">
      <c r="A145" s="35" t="s">
        <v>56</v>
      </c>
      <c r="E145" s="40" t="s">
        <v>55</v>
      </c>
    </row>
    <row r="146" spans="1:5" ht="12.75">
      <c r="A146" t="s">
        <v>57</v>
      </c>
      <c r="E146" s="39" t="s">
        <v>354</v>
      </c>
    </row>
    <row r="147" spans="1:13" ht="12.75">
      <c r="A147" t="s">
        <v>46</v>
      </c>
      <c r="C147" s="31" t="s">
        <v>1727</v>
      </c>
      <c r="E147" s="33" t="s">
        <v>5770</v>
      </c>
      <c r="J147" s="32">
        <f>0</f>
      </c>
      <c s="32">
        <f>0</f>
      </c>
      <c s="32">
        <f>0+L148+L152+L156+L160+L164+L168+L172+L176+L180+L184+L188+L192+L196+L200+L204+L208+L212+L216+L220+L224+L228+L232+L236+L240+L244+L248+L252+L256+L260+L264+L268+L272+L276+L280+L284+L288</f>
      </c>
      <c s="32">
        <f>0+M148+M152+M156+M160+M164+M168+M172+M176+M180+M184+M188+M192+M196+M200+M204+M208+M212+M216+M220+M224+M228+M232+M236+M240+M244+M248+M252+M256+M260+M264+M268+M272+M276+M280+M284+M288</f>
      </c>
    </row>
    <row r="148" spans="1:16" ht="12.75">
      <c r="A148" t="s">
        <v>49</v>
      </c>
      <c s="34" t="s">
        <v>221</v>
      </c>
      <c s="34" t="s">
        <v>5774</v>
      </c>
      <c s="35" t="s">
        <v>47</v>
      </c>
      <c s="6" t="s">
        <v>5775</v>
      </c>
      <c s="36" t="s">
        <v>52</v>
      </c>
      <c s="37">
        <v>1</v>
      </c>
      <c s="36">
        <v>0</v>
      </c>
      <c s="36">
        <f>ROUND(G148*H148,6)</f>
      </c>
      <c r="L148" s="38">
        <v>0</v>
      </c>
      <c s="32">
        <f>ROUND(ROUND(L148,2)*ROUND(G148,3),2)</f>
      </c>
      <c s="36" t="s">
        <v>53</v>
      </c>
      <c>
        <f>(M148*21)/100</f>
      </c>
      <c t="s">
        <v>27</v>
      </c>
    </row>
    <row r="149" spans="1:5" ht="12.75">
      <c r="A149" s="35" t="s">
        <v>54</v>
      </c>
      <c r="E149" s="39" t="s">
        <v>55</v>
      </c>
    </row>
    <row r="150" spans="1:5" ht="12.75">
      <c r="A150" s="35" t="s">
        <v>56</v>
      </c>
      <c r="E150" s="40" t="s">
        <v>55</v>
      </c>
    </row>
    <row r="151" spans="1:5" ht="12.75">
      <c r="A151" t="s">
        <v>57</v>
      </c>
      <c r="E151" s="39" t="s">
        <v>5776</v>
      </c>
    </row>
    <row r="152" spans="1:16" ht="25.5">
      <c r="A152" t="s">
        <v>49</v>
      </c>
      <c s="34" t="s">
        <v>225</v>
      </c>
      <c s="34" t="s">
        <v>5885</v>
      </c>
      <c s="35" t="s">
        <v>47</v>
      </c>
      <c s="6" t="s">
        <v>5886</v>
      </c>
      <c s="36" t="s">
        <v>52</v>
      </c>
      <c s="37">
        <v>1</v>
      </c>
      <c s="36">
        <v>0</v>
      </c>
      <c s="36">
        <f>ROUND(G152*H152,6)</f>
      </c>
      <c r="L152" s="38">
        <v>0</v>
      </c>
      <c s="32">
        <f>ROUND(ROUND(L152,2)*ROUND(G152,3),2)</f>
      </c>
      <c s="36" t="s">
        <v>53</v>
      </c>
      <c>
        <f>(M152*21)/100</f>
      </c>
      <c t="s">
        <v>27</v>
      </c>
    </row>
    <row r="153" spans="1:5" ht="12.75">
      <c r="A153" s="35" t="s">
        <v>54</v>
      </c>
      <c r="E153" s="39" t="s">
        <v>55</v>
      </c>
    </row>
    <row r="154" spans="1:5" ht="12.75">
      <c r="A154" s="35" t="s">
        <v>56</v>
      </c>
      <c r="E154" s="40" t="s">
        <v>55</v>
      </c>
    </row>
    <row r="155" spans="1:5" ht="12.75">
      <c r="A155" t="s">
        <v>57</v>
      </c>
      <c r="E155" s="39" t="s">
        <v>5887</v>
      </c>
    </row>
    <row r="156" spans="1:16" ht="25.5">
      <c r="A156" t="s">
        <v>49</v>
      </c>
      <c s="34" t="s">
        <v>229</v>
      </c>
      <c s="34" t="s">
        <v>5888</v>
      </c>
      <c s="35" t="s">
        <v>47</v>
      </c>
      <c s="6" t="s">
        <v>5889</v>
      </c>
      <c s="36" t="s">
        <v>52</v>
      </c>
      <c s="37">
        <v>2</v>
      </c>
      <c s="36">
        <v>0</v>
      </c>
      <c s="36">
        <f>ROUND(G156*H156,6)</f>
      </c>
      <c r="L156" s="38">
        <v>0</v>
      </c>
      <c s="32">
        <f>ROUND(ROUND(L156,2)*ROUND(G156,3),2)</f>
      </c>
      <c s="36" t="s">
        <v>53</v>
      </c>
      <c>
        <f>(M156*21)/100</f>
      </c>
      <c t="s">
        <v>27</v>
      </c>
    </row>
    <row r="157" spans="1:5" ht="12.75">
      <c r="A157" s="35" t="s">
        <v>54</v>
      </c>
      <c r="E157" s="39" t="s">
        <v>55</v>
      </c>
    </row>
    <row r="158" spans="1:5" ht="12.75">
      <c r="A158" s="35" t="s">
        <v>56</v>
      </c>
      <c r="E158" s="40" t="s">
        <v>55</v>
      </c>
    </row>
    <row r="159" spans="1:5" ht="102">
      <c r="A159" t="s">
        <v>57</v>
      </c>
      <c r="E159" s="39" t="s">
        <v>5890</v>
      </c>
    </row>
    <row r="160" spans="1:16" ht="25.5">
      <c r="A160" t="s">
        <v>49</v>
      </c>
      <c s="34" t="s">
        <v>232</v>
      </c>
      <c s="34" t="s">
        <v>5794</v>
      </c>
      <c s="35" t="s">
        <v>47</v>
      </c>
      <c s="6" t="s">
        <v>5795</v>
      </c>
      <c s="36" t="s">
        <v>52</v>
      </c>
      <c s="37">
        <v>2</v>
      </c>
      <c s="36">
        <v>0</v>
      </c>
      <c s="36">
        <f>ROUND(G160*H160,6)</f>
      </c>
      <c r="L160" s="38">
        <v>0</v>
      </c>
      <c s="32">
        <f>ROUND(ROUND(L160,2)*ROUND(G160,3),2)</f>
      </c>
      <c s="36" t="s">
        <v>53</v>
      </c>
      <c>
        <f>(M160*21)/100</f>
      </c>
      <c t="s">
        <v>27</v>
      </c>
    </row>
    <row r="161" spans="1:5" ht="12.75">
      <c r="A161" s="35" t="s">
        <v>54</v>
      </c>
      <c r="E161" s="39" t="s">
        <v>55</v>
      </c>
    </row>
    <row r="162" spans="1:5" ht="12.75">
      <c r="A162" s="35" t="s">
        <v>56</v>
      </c>
      <c r="E162" s="40" t="s">
        <v>55</v>
      </c>
    </row>
    <row r="163" spans="1:5" ht="89.25">
      <c r="A163" t="s">
        <v>57</v>
      </c>
      <c r="E163" s="39" t="s">
        <v>5796</v>
      </c>
    </row>
    <row r="164" spans="1:16" ht="12.75">
      <c r="A164" t="s">
        <v>49</v>
      </c>
      <c s="34" t="s">
        <v>236</v>
      </c>
      <c s="34" t="s">
        <v>5891</v>
      </c>
      <c s="35" t="s">
        <v>47</v>
      </c>
      <c s="6" t="s">
        <v>5892</v>
      </c>
      <c s="36" t="s">
        <v>52</v>
      </c>
      <c s="37">
        <v>2</v>
      </c>
      <c s="36">
        <v>0</v>
      </c>
      <c s="36">
        <f>ROUND(G164*H164,6)</f>
      </c>
      <c r="L164" s="38">
        <v>0</v>
      </c>
      <c s="32">
        <f>ROUND(ROUND(L164,2)*ROUND(G164,3),2)</f>
      </c>
      <c s="36" t="s">
        <v>53</v>
      </c>
      <c>
        <f>(M164*21)/100</f>
      </c>
      <c t="s">
        <v>27</v>
      </c>
    </row>
    <row r="165" spans="1:5" ht="12.75">
      <c r="A165" s="35" t="s">
        <v>54</v>
      </c>
      <c r="E165" s="39" t="s">
        <v>55</v>
      </c>
    </row>
    <row r="166" spans="1:5" ht="12.75">
      <c r="A166" s="35" t="s">
        <v>56</v>
      </c>
      <c r="E166" s="40" t="s">
        <v>55</v>
      </c>
    </row>
    <row r="167" spans="1:5" ht="12.75">
      <c r="A167" t="s">
        <v>57</v>
      </c>
      <c r="E167" s="39" t="s">
        <v>5893</v>
      </c>
    </row>
    <row r="168" spans="1:16" ht="25.5">
      <c r="A168" t="s">
        <v>49</v>
      </c>
      <c s="34" t="s">
        <v>239</v>
      </c>
      <c s="34" t="s">
        <v>5894</v>
      </c>
      <c s="35" t="s">
        <v>47</v>
      </c>
      <c s="6" t="s">
        <v>5895</v>
      </c>
      <c s="36" t="s">
        <v>52</v>
      </c>
      <c s="37">
        <v>1</v>
      </c>
      <c s="36">
        <v>0</v>
      </c>
      <c s="36">
        <f>ROUND(G168*H168,6)</f>
      </c>
      <c r="L168" s="38">
        <v>0</v>
      </c>
      <c s="32">
        <f>ROUND(ROUND(L168,2)*ROUND(G168,3),2)</f>
      </c>
      <c s="36" t="s">
        <v>53</v>
      </c>
      <c>
        <f>(M168*21)/100</f>
      </c>
      <c t="s">
        <v>27</v>
      </c>
    </row>
    <row r="169" spans="1:5" ht="12.75">
      <c r="A169" s="35" t="s">
        <v>54</v>
      </c>
      <c r="E169" s="39" t="s">
        <v>55</v>
      </c>
    </row>
    <row r="170" spans="1:5" ht="12.75">
      <c r="A170" s="35" t="s">
        <v>56</v>
      </c>
      <c r="E170" s="40" t="s">
        <v>55</v>
      </c>
    </row>
    <row r="171" spans="1:5" ht="12.75">
      <c r="A171" t="s">
        <v>57</v>
      </c>
      <c r="E171" s="39" t="s">
        <v>5896</v>
      </c>
    </row>
    <row r="172" spans="1:16" ht="25.5">
      <c r="A172" t="s">
        <v>49</v>
      </c>
      <c s="34" t="s">
        <v>242</v>
      </c>
      <c s="34" t="s">
        <v>5897</v>
      </c>
      <c s="35" t="s">
        <v>47</v>
      </c>
      <c s="6" t="s">
        <v>5898</v>
      </c>
      <c s="36" t="s">
        <v>52</v>
      </c>
      <c s="37">
        <v>1</v>
      </c>
      <c s="36">
        <v>0</v>
      </c>
      <c s="36">
        <f>ROUND(G172*H172,6)</f>
      </c>
      <c r="L172" s="38">
        <v>0</v>
      </c>
      <c s="32">
        <f>ROUND(ROUND(L172,2)*ROUND(G172,3),2)</f>
      </c>
      <c s="36" t="s">
        <v>53</v>
      </c>
      <c>
        <f>(M172*21)/100</f>
      </c>
      <c t="s">
        <v>27</v>
      </c>
    </row>
    <row r="173" spans="1:5" ht="12.75">
      <c r="A173" s="35" t="s">
        <v>54</v>
      </c>
      <c r="E173" s="39" t="s">
        <v>55</v>
      </c>
    </row>
    <row r="174" spans="1:5" ht="12.75">
      <c r="A174" s="35" t="s">
        <v>56</v>
      </c>
      <c r="E174" s="40" t="s">
        <v>55</v>
      </c>
    </row>
    <row r="175" spans="1:5" ht="38.25">
      <c r="A175" t="s">
        <v>57</v>
      </c>
      <c r="E175" s="39" t="s">
        <v>5899</v>
      </c>
    </row>
    <row r="176" spans="1:16" ht="25.5">
      <c r="A176" t="s">
        <v>49</v>
      </c>
      <c s="34" t="s">
        <v>246</v>
      </c>
      <c s="34" t="s">
        <v>5900</v>
      </c>
      <c s="35" t="s">
        <v>47</v>
      </c>
      <c s="6" t="s">
        <v>5901</v>
      </c>
      <c s="36" t="s">
        <v>52</v>
      </c>
      <c s="37">
        <v>1</v>
      </c>
      <c s="36">
        <v>0</v>
      </c>
      <c s="36">
        <f>ROUND(G176*H176,6)</f>
      </c>
      <c r="L176" s="38">
        <v>0</v>
      </c>
      <c s="32">
        <f>ROUND(ROUND(L176,2)*ROUND(G176,3),2)</f>
      </c>
      <c s="36" t="s">
        <v>53</v>
      </c>
      <c>
        <f>(M176*21)/100</f>
      </c>
      <c t="s">
        <v>27</v>
      </c>
    </row>
    <row r="177" spans="1:5" ht="12.75">
      <c r="A177" s="35" t="s">
        <v>54</v>
      </c>
      <c r="E177" s="39" t="s">
        <v>55</v>
      </c>
    </row>
    <row r="178" spans="1:5" ht="12.75">
      <c r="A178" s="35" t="s">
        <v>56</v>
      </c>
      <c r="E178" s="40" t="s">
        <v>55</v>
      </c>
    </row>
    <row r="179" spans="1:5" ht="25.5">
      <c r="A179" t="s">
        <v>57</v>
      </c>
      <c r="E179" s="39" t="s">
        <v>5902</v>
      </c>
    </row>
    <row r="180" spans="1:16" ht="25.5">
      <c r="A180" t="s">
        <v>49</v>
      </c>
      <c s="34" t="s">
        <v>250</v>
      </c>
      <c s="34" t="s">
        <v>5903</v>
      </c>
      <c s="35" t="s">
        <v>47</v>
      </c>
      <c s="6" t="s">
        <v>5904</v>
      </c>
      <c s="36" t="s">
        <v>52</v>
      </c>
      <c s="37">
        <v>2</v>
      </c>
      <c s="36">
        <v>0</v>
      </c>
      <c s="36">
        <f>ROUND(G180*H180,6)</f>
      </c>
      <c r="L180" s="38">
        <v>0</v>
      </c>
      <c s="32">
        <f>ROUND(ROUND(L180,2)*ROUND(G180,3),2)</f>
      </c>
      <c s="36" t="s">
        <v>53</v>
      </c>
      <c>
        <f>(M180*21)/100</f>
      </c>
      <c t="s">
        <v>27</v>
      </c>
    </row>
    <row r="181" spans="1:5" ht="12.75">
      <c r="A181" s="35" t="s">
        <v>54</v>
      </c>
      <c r="E181" s="39" t="s">
        <v>55</v>
      </c>
    </row>
    <row r="182" spans="1:5" ht="12.75">
      <c r="A182" s="35" t="s">
        <v>56</v>
      </c>
      <c r="E182" s="40" t="s">
        <v>55</v>
      </c>
    </row>
    <row r="183" spans="1:5" ht="38.25">
      <c r="A183" t="s">
        <v>57</v>
      </c>
      <c r="E183" s="39" t="s">
        <v>5905</v>
      </c>
    </row>
    <row r="184" spans="1:16" ht="12.75">
      <c r="A184" t="s">
        <v>49</v>
      </c>
      <c s="34" t="s">
        <v>255</v>
      </c>
      <c s="34" t="s">
        <v>5797</v>
      </c>
      <c s="35" t="s">
        <v>47</v>
      </c>
      <c s="6" t="s">
        <v>5798</v>
      </c>
      <c s="36" t="s">
        <v>52</v>
      </c>
      <c s="37">
        <v>1</v>
      </c>
      <c s="36">
        <v>0</v>
      </c>
      <c s="36">
        <f>ROUND(G184*H184,6)</f>
      </c>
      <c r="L184" s="38">
        <v>0</v>
      </c>
      <c s="32">
        <f>ROUND(ROUND(L184,2)*ROUND(G184,3),2)</f>
      </c>
      <c s="36" t="s">
        <v>53</v>
      </c>
      <c>
        <f>(M184*21)/100</f>
      </c>
      <c t="s">
        <v>27</v>
      </c>
    </row>
    <row r="185" spans="1:5" ht="12.75">
      <c r="A185" s="35" t="s">
        <v>54</v>
      </c>
      <c r="E185" s="39" t="s">
        <v>55</v>
      </c>
    </row>
    <row r="186" spans="1:5" ht="12.75">
      <c r="A186" s="35" t="s">
        <v>56</v>
      </c>
      <c r="E186" s="40" t="s">
        <v>55</v>
      </c>
    </row>
    <row r="187" spans="1:5" ht="12.75">
      <c r="A187" t="s">
        <v>57</v>
      </c>
      <c r="E187" s="39" t="s">
        <v>5799</v>
      </c>
    </row>
    <row r="188" spans="1:16" ht="12.75">
      <c r="A188" t="s">
        <v>49</v>
      </c>
      <c s="34" t="s">
        <v>259</v>
      </c>
      <c s="34" t="s">
        <v>5800</v>
      </c>
      <c s="35" t="s">
        <v>47</v>
      </c>
      <c s="6" t="s">
        <v>5801</v>
      </c>
      <c s="36" t="s">
        <v>52</v>
      </c>
      <c s="37">
        <v>1</v>
      </c>
      <c s="36">
        <v>0</v>
      </c>
      <c s="36">
        <f>ROUND(G188*H188,6)</f>
      </c>
      <c r="L188" s="38">
        <v>0</v>
      </c>
      <c s="32">
        <f>ROUND(ROUND(L188,2)*ROUND(G188,3),2)</f>
      </c>
      <c s="36" t="s">
        <v>53</v>
      </c>
      <c>
        <f>(M188*21)/100</f>
      </c>
      <c t="s">
        <v>27</v>
      </c>
    </row>
    <row r="189" spans="1:5" ht="12.75">
      <c r="A189" s="35" t="s">
        <v>54</v>
      </c>
      <c r="E189" s="39" t="s">
        <v>55</v>
      </c>
    </row>
    <row r="190" spans="1:5" ht="12.75">
      <c r="A190" s="35" t="s">
        <v>56</v>
      </c>
      <c r="E190" s="40" t="s">
        <v>55</v>
      </c>
    </row>
    <row r="191" spans="1:5" ht="12.75">
      <c r="A191" t="s">
        <v>57</v>
      </c>
      <c r="E191" s="39" t="s">
        <v>5802</v>
      </c>
    </row>
    <row r="192" spans="1:16" ht="12.75">
      <c r="A192" t="s">
        <v>49</v>
      </c>
      <c s="34" t="s">
        <v>263</v>
      </c>
      <c s="34" t="s">
        <v>5803</v>
      </c>
      <c s="35" t="s">
        <v>47</v>
      </c>
      <c s="6" t="s">
        <v>5804</v>
      </c>
      <c s="36" t="s">
        <v>52</v>
      </c>
      <c s="37">
        <v>1</v>
      </c>
      <c s="36">
        <v>0</v>
      </c>
      <c s="36">
        <f>ROUND(G192*H192,6)</f>
      </c>
      <c r="L192" s="38">
        <v>0</v>
      </c>
      <c s="32">
        <f>ROUND(ROUND(L192,2)*ROUND(G192,3),2)</f>
      </c>
      <c s="36" t="s">
        <v>53</v>
      </c>
      <c>
        <f>(M192*21)/100</f>
      </c>
      <c t="s">
        <v>27</v>
      </c>
    </row>
    <row r="193" spans="1:5" ht="12.75">
      <c r="A193" s="35" t="s">
        <v>54</v>
      </c>
      <c r="E193" s="39" t="s">
        <v>55</v>
      </c>
    </row>
    <row r="194" spans="1:5" ht="12.75">
      <c r="A194" s="35" t="s">
        <v>56</v>
      </c>
      <c r="E194" s="40" t="s">
        <v>55</v>
      </c>
    </row>
    <row r="195" spans="1:5" ht="12.75">
      <c r="A195" t="s">
        <v>57</v>
      </c>
      <c r="E195" s="39" t="s">
        <v>5805</v>
      </c>
    </row>
    <row r="196" spans="1:16" ht="25.5">
      <c r="A196" t="s">
        <v>49</v>
      </c>
      <c s="34" t="s">
        <v>267</v>
      </c>
      <c s="34" t="s">
        <v>5906</v>
      </c>
      <c s="35" t="s">
        <v>47</v>
      </c>
      <c s="6" t="s">
        <v>5907</v>
      </c>
      <c s="36" t="s">
        <v>52</v>
      </c>
      <c s="37">
        <v>1</v>
      </c>
      <c s="36">
        <v>0</v>
      </c>
      <c s="36">
        <f>ROUND(G196*H196,6)</f>
      </c>
      <c r="L196" s="38">
        <v>0</v>
      </c>
      <c s="32">
        <f>ROUND(ROUND(L196,2)*ROUND(G196,3),2)</f>
      </c>
      <c s="36" t="s">
        <v>53</v>
      </c>
      <c>
        <f>(M196*21)/100</f>
      </c>
      <c t="s">
        <v>27</v>
      </c>
    </row>
    <row r="197" spans="1:5" ht="12.75">
      <c r="A197" s="35" t="s">
        <v>54</v>
      </c>
      <c r="E197" s="39" t="s">
        <v>55</v>
      </c>
    </row>
    <row r="198" spans="1:5" ht="12.75">
      <c r="A198" s="35" t="s">
        <v>56</v>
      </c>
      <c r="E198" s="40" t="s">
        <v>55</v>
      </c>
    </row>
    <row r="199" spans="1:5" ht="38.25">
      <c r="A199" t="s">
        <v>57</v>
      </c>
      <c r="E199" s="39" t="s">
        <v>5908</v>
      </c>
    </row>
    <row r="200" spans="1:16" ht="38.25">
      <c r="A200" t="s">
        <v>49</v>
      </c>
      <c s="34" t="s">
        <v>271</v>
      </c>
      <c s="34" t="s">
        <v>5909</v>
      </c>
      <c s="35" t="s">
        <v>47</v>
      </c>
      <c s="6" t="s">
        <v>5910</v>
      </c>
      <c s="36" t="s">
        <v>52</v>
      </c>
      <c s="37">
        <v>1</v>
      </c>
      <c s="36">
        <v>0</v>
      </c>
      <c s="36">
        <f>ROUND(G200*H200,6)</f>
      </c>
      <c r="L200" s="38">
        <v>0</v>
      </c>
      <c s="32">
        <f>ROUND(ROUND(L200,2)*ROUND(G200,3),2)</f>
      </c>
      <c s="36" t="s">
        <v>53</v>
      </c>
      <c>
        <f>(M200*21)/100</f>
      </c>
      <c t="s">
        <v>27</v>
      </c>
    </row>
    <row r="201" spans="1:5" ht="12.75">
      <c r="A201" s="35" t="s">
        <v>54</v>
      </c>
      <c r="E201" s="39" t="s">
        <v>55</v>
      </c>
    </row>
    <row r="202" spans="1:5" ht="12.75">
      <c r="A202" s="35" t="s">
        <v>56</v>
      </c>
      <c r="E202" s="40" t="s">
        <v>55</v>
      </c>
    </row>
    <row r="203" spans="1:5" ht="38.25">
      <c r="A203" t="s">
        <v>57</v>
      </c>
      <c r="E203" s="39" t="s">
        <v>5911</v>
      </c>
    </row>
    <row r="204" spans="1:16" ht="38.25">
      <c r="A204" t="s">
        <v>49</v>
      </c>
      <c s="34" t="s">
        <v>275</v>
      </c>
      <c s="34" t="s">
        <v>5912</v>
      </c>
      <c s="35" t="s">
        <v>47</v>
      </c>
      <c s="6" t="s">
        <v>5913</v>
      </c>
      <c s="36" t="s">
        <v>52</v>
      </c>
      <c s="37">
        <v>2</v>
      </c>
      <c s="36">
        <v>0</v>
      </c>
      <c s="36">
        <f>ROUND(G204*H204,6)</f>
      </c>
      <c r="L204" s="38">
        <v>0</v>
      </c>
      <c s="32">
        <f>ROUND(ROUND(L204,2)*ROUND(G204,3),2)</f>
      </c>
      <c s="36" t="s">
        <v>53</v>
      </c>
      <c>
        <f>(M204*21)/100</f>
      </c>
      <c t="s">
        <v>27</v>
      </c>
    </row>
    <row r="205" spans="1:5" ht="12.75">
      <c r="A205" s="35" t="s">
        <v>54</v>
      </c>
      <c r="E205" s="39" t="s">
        <v>55</v>
      </c>
    </row>
    <row r="206" spans="1:5" ht="12.75">
      <c r="A206" s="35" t="s">
        <v>56</v>
      </c>
      <c r="E206" s="40" t="s">
        <v>55</v>
      </c>
    </row>
    <row r="207" spans="1:5" ht="38.25">
      <c r="A207" t="s">
        <v>57</v>
      </c>
      <c r="E207" s="39" t="s">
        <v>5914</v>
      </c>
    </row>
    <row r="208" spans="1:16" ht="12.75">
      <c r="A208" t="s">
        <v>49</v>
      </c>
      <c s="34" t="s">
        <v>278</v>
      </c>
      <c s="34" t="s">
        <v>5806</v>
      </c>
      <c s="35" t="s">
        <v>47</v>
      </c>
      <c s="6" t="s">
        <v>5807</v>
      </c>
      <c s="36" t="s">
        <v>52</v>
      </c>
      <c s="37">
        <v>1</v>
      </c>
      <c s="36">
        <v>0</v>
      </c>
      <c s="36">
        <f>ROUND(G208*H208,6)</f>
      </c>
      <c r="L208" s="38">
        <v>0</v>
      </c>
      <c s="32">
        <f>ROUND(ROUND(L208,2)*ROUND(G208,3),2)</f>
      </c>
      <c s="36" t="s">
        <v>53</v>
      </c>
      <c>
        <f>(M208*21)/100</f>
      </c>
      <c t="s">
        <v>27</v>
      </c>
    </row>
    <row r="209" spans="1:5" ht="12.75">
      <c r="A209" s="35" t="s">
        <v>54</v>
      </c>
      <c r="E209" s="39" t="s">
        <v>55</v>
      </c>
    </row>
    <row r="210" spans="1:5" ht="12.75">
      <c r="A210" s="35" t="s">
        <v>56</v>
      </c>
      <c r="E210" s="40" t="s">
        <v>55</v>
      </c>
    </row>
    <row r="211" spans="1:5" ht="12.75">
      <c r="A211" t="s">
        <v>57</v>
      </c>
      <c r="E211" s="39" t="s">
        <v>5808</v>
      </c>
    </row>
    <row r="212" spans="1:16" ht="25.5">
      <c r="A212" t="s">
        <v>49</v>
      </c>
      <c s="34" t="s">
        <v>281</v>
      </c>
      <c s="34" t="s">
        <v>5809</v>
      </c>
      <c s="35" t="s">
        <v>47</v>
      </c>
      <c s="6" t="s">
        <v>5810</v>
      </c>
      <c s="36" t="s">
        <v>52</v>
      </c>
      <c s="37">
        <v>2</v>
      </c>
      <c s="36">
        <v>0</v>
      </c>
      <c s="36">
        <f>ROUND(G212*H212,6)</f>
      </c>
      <c r="L212" s="38">
        <v>0</v>
      </c>
      <c s="32">
        <f>ROUND(ROUND(L212,2)*ROUND(G212,3),2)</f>
      </c>
      <c s="36" t="s">
        <v>53</v>
      </c>
      <c>
        <f>(M212*21)/100</f>
      </c>
      <c t="s">
        <v>27</v>
      </c>
    </row>
    <row r="213" spans="1:5" ht="12.75">
      <c r="A213" s="35" t="s">
        <v>54</v>
      </c>
      <c r="E213" s="39" t="s">
        <v>55</v>
      </c>
    </row>
    <row r="214" spans="1:5" ht="12.75">
      <c r="A214" s="35" t="s">
        <v>56</v>
      </c>
      <c r="E214" s="40" t="s">
        <v>55</v>
      </c>
    </row>
    <row r="215" spans="1:5" ht="25.5">
      <c r="A215" t="s">
        <v>57</v>
      </c>
      <c r="E215" s="39" t="s">
        <v>5811</v>
      </c>
    </row>
    <row r="216" spans="1:16" ht="38.25">
      <c r="A216" t="s">
        <v>49</v>
      </c>
      <c s="34" t="s">
        <v>286</v>
      </c>
      <c s="34" t="s">
        <v>5915</v>
      </c>
      <c s="35" t="s">
        <v>47</v>
      </c>
      <c s="6" t="s">
        <v>5916</v>
      </c>
      <c s="36" t="s">
        <v>52</v>
      </c>
      <c s="37">
        <v>2</v>
      </c>
      <c s="36">
        <v>0</v>
      </c>
      <c s="36">
        <f>ROUND(G216*H216,6)</f>
      </c>
      <c r="L216" s="38">
        <v>0</v>
      </c>
      <c s="32">
        <f>ROUND(ROUND(L216,2)*ROUND(G216,3),2)</f>
      </c>
      <c s="36" t="s">
        <v>53</v>
      </c>
      <c>
        <f>(M216*21)/100</f>
      </c>
      <c t="s">
        <v>27</v>
      </c>
    </row>
    <row r="217" spans="1:5" ht="12.75">
      <c r="A217" s="35" t="s">
        <v>54</v>
      </c>
      <c r="E217" s="39" t="s">
        <v>55</v>
      </c>
    </row>
    <row r="218" spans="1:5" ht="12.75">
      <c r="A218" s="35" t="s">
        <v>56</v>
      </c>
      <c r="E218" s="40" t="s">
        <v>55</v>
      </c>
    </row>
    <row r="219" spans="1:5" ht="25.5">
      <c r="A219" t="s">
        <v>57</v>
      </c>
      <c r="E219" s="39" t="s">
        <v>5917</v>
      </c>
    </row>
    <row r="220" spans="1:16" ht="25.5">
      <c r="A220" t="s">
        <v>49</v>
      </c>
      <c s="34" t="s">
        <v>290</v>
      </c>
      <c s="34" t="s">
        <v>5918</v>
      </c>
      <c s="35" t="s">
        <v>47</v>
      </c>
      <c s="6" t="s">
        <v>5919</v>
      </c>
      <c s="36" t="s">
        <v>5920</v>
      </c>
      <c s="37">
        <v>2</v>
      </c>
      <c s="36">
        <v>0</v>
      </c>
      <c s="36">
        <f>ROUND(G220*H220,6)</f>
      </c>
      <c r="L220" s="38">
        <v>0</v>
      </c>
      <c s="32">
        <f>ROUND(ROUND(L220,2)*ROUND(G220,3),2)</f>
      </c>
      <c s="36" t="s">
        <v>53</v>
      </c>
      <c>
        <f>(M220*21)/100</f>
      </c>
      <c t="s">
        <v>27</v>
      </c>
    </row>
    <row r="221" spans="1:5" ht="12.75">
      <c r="A221" s="35" t="s">
        <v>54</v>
      </c>
      <c r="E221" s="39" t="s">
        <v>55</v>
      </c>
    </row>
    <row r="222" spans="1:5" ht="12.75">
      <c r="A222" s="35" t="s">
        <v>56</v>
      </c>
      <c r="E222" s="40" t="s">
        <v>55</v>
      </c>
    </row>
    <row r="223" spans="1:5" ht="25.5">
      <c r="A223" t="s">
        <v>57</v>
      </c>
      <c r="E223" s="39" t="s">
        <v>5921</v>
      </c>
    </row>
    <row r="224" spans="1:16" ht="38.25">
      <c r="A224" t="s">
        <v>49</v>
      </c>
      <c s="34" t="s">
        <v>294</v>
      </c>
      <c s="34" t="s">
        <v>5812</v>
      </c>
      <c s="35" t="s">
        <v>47</v>
      </c>
      <c s="6" t="s">
        <v>5813</v>
      </c>
      <c s="36" t="s">
        <v>52</v>
      </c>
      <c s="37">
        <v>1</v>
      </c>
      <c s="36">
        <v>0</v>
      </c>
      <c s="36">
        <f>ROUND(G224*H224,6)</f>
      </c>
      <c r="L224" s="38">
        <v>0</v>
      </c>
      <c s="32">
        <f>ROUND(ROUND(L224,2)*ROUND(G224,3),2)</f>
      </c>
      <c s="36" t="s">
        <v>53</v>
      </c>
      <c>
        <f>(M224*21)/100</f>
      </c>
      <c t="s">
        <v>27</v>
      </c>
    </row>
    <row r="225" spans="1:5" ht="12.75">
      <c r="A225" s="35" t="s">
        <v>54</v>
      </c>
      <c r="E225" s="39" t="s">
        <v>55</v>
      </c>
    </row>
    <row r="226" spans="1:5" ht="12.75">
      <c r="A226" s="35" t="s">
        <v>56</v>
      </c>
      <c r="E226" s="40" t="s">
        <v>55</v>
      </c>
    </row>
    <row r="227" spans="1:5" ht="51">
      <c r="A227" t="s">
        <v>57</v>
      </c>
      <c r="E227" s="39" t="s">
        <v>5814</v>
      </c>
    </row>
    <row r="228" spans="1:16" ht="25.5">
      <c r="A228" t="s">
        <v>49</v>
      </c>
      <c s="34" t="s">
        <v>300</v>
      </c>
      <c s="34" t="s">
        <v>5815</v>
      </c>
      <c s="35" t="s">
        <v>47</v>
      </c>
      <c s="6" t="s">
        <v>5816</v>
      </c>
      <c s="36" t="s">
        <v>52</v>
      </c>
      <c s="37">
        <v>1</v>
      </c>
      <c s="36">
        <v>0</v>
      </c>
      <c s="36">
        <f>ROUND(G228*H228,6)</f>
      </c>
      <c r="L228" s="38">
        <v>0</v>
      </c>
      <c s="32">
        <f>ROUND(ROUND(L228,2)*ROUND(G228,3),2)</f>
      </c>
      <c s="36" t="s">
        <v>53</v>
      </c>
      <c>
        <f>(M228*21)/100</f>
      </c>
      <c t="s">
        <v>27</v>
      </c>
    </row>
    <row r="229" spans="1:5" ht="12.75">
      <c r="A229" s="35" t="s">
        <v>54</v>
      </c>
      <c r="E229" s="39" t="s">
        <v>55</v>
      </c>
    </row>
    <row r="230" spans="1:5" ht="12.75">
      <c r="A230" s="35" t="s">
        <v>56</v>
      </c>
      <c r="E230" s="40" t="s">
        <v>55</v>
      </c>
    </row>
    <row r="231" spans="1:5" ht="25.5">
      <c r="A231" t="s">
        <v>57</v>
      </c>
      <c r="E231" s="39" t="s">
        <v>5817</v>
      </c>
    </row>
    <row r="232" spans="1:16" ht="25.5">
      <c r="A232" t="s">
        <v>49</v>
      </c>
      <c s="34" t="s">
        <v>304</v>
      </c>
      <c s="34" t="s">
        <v>5818</v>
      </c>
      <c s="35" t="s">
        <v>47</v>
      </c>
      <c s="6" t="s">
        <v>5819</v>
      </c>
      <c s="36" t="s">
        <v>52</v>
      </c>
      <c s="37">
        <v>1</v>
      </c>
      <c s="36">
        <v>0</v>
      </c>
      <c s="36">
        <f>ROUND(G232*H232,6)</f>
      </c>
      <c r="L232" s="38">
        <v>0</v>
      </c>
      <c s="32">
        <f>ROUND(ROUND(L232,2)*ROUND(G232,3),2)</f>
      </c>
      <c s="36" t="s">
        <v>53</v>
      </c>
      <c>
        <f>(M232*21)/100</f>
      </c>
      <c t="s">
        <v>27</v>
      </c>
    </row>
    <row r="233" spans="1:5" ht="12.75">
      <c r="A233" s="35" t="s">
        <v>54</v>
      </c>
      <c r="E233" s="39" t="s">
        <v>55</v>
      </c>
    </row>
    <row r="234" spans="1:5" ht="12.75">
      <c r="A234" s="35" t="s">
        <v>56</v>
      </c>
      <c r="E234" s="40" t="s">
        <v>55</v>
      </c>
    </row>
    <row r="235" spans="1:5" ht="12.75">
      <c r="A235" t="s">
        <v>57</v>
      </c>
      <c r="E235" s="39" t="s">
        <v>5820</v>
      </c>
    </row>
    <row r="236" spans="1:16" ht="25.5">
      <c r="A236" t="s">
        <v>49</v>
      </c>
      <c s="34" t="s">
        <v>307</v>
      </c>
      <c s="34" t="s">
        <v>5821</v>
      </c>
      <c s="35" t="s">
        <v>47</v>
      </c>
      <c s="6" t="s">
        <v>5822</v>
      </c>
      <c s="36" t="s">
        <v>52</v>
      </c>
      <c s="37">
        <v>1</v>
      </c>
      <c s="36">
        <v>0</v>
      </c>
      <c s="36">
        <f>ROUND(G236*H236,6)</f>
      </c>
      <c r="L236" s="38">
        <v>0</v>
      </c>
      <c s="32">
        <f>ROUND(ROUND(L236,2)*ROUND(G236,3),2)</f>
      </c>
      <c s="36" t="s">
        <v>53</v>
      </c>
      <c>
        <f>(M236*21)/100</f>
      </c>
      <c t="s">
        <v>27</v>
      </c>
    </row>
    <row r="237" spans="1:5" ht="12.75">
      <c r="A237" s="35" t="s">
        <v>54</v>
      </c>
      <c r="E237" s="39" t="s">
        <v>55</v>
      </c>
    </row>
    <row r="238" spans="1:5" ht="12.75">
      <c r="A238" s="35" t="s">
        <v>56</v>
      </c>
      <c r="E238" s="40" t="s">
        <v>55</v>
      </c>
    </row>
    <row r="239" spans="1:5" ht="51">
      <c r="A239" t="s">
        <v>57</v>
      </c>
      <c r="E239" s="39" t="s">
        <v>5823</v>
      </c>
    </row>
    <row r="240" spans="1:16" ht="25.5">
      <c r="A240" t="s">
        <v>49</v>
      </c>
      <c s="34" t="s">
        <v>310</v>
      </c>
      <c s="34" t="s">
        <v>5824</v>
      </c>
      <c s="35" t="s">
        <v>47</v>
      </c>
      <c s="6" t="s">
        <v>5825</v>
      </c>
      <c s="36" t="s">
        <v>52</v>
      </c>
      <c s="37">
        <v>1</v>
      </c>
      <c s="36">
        <v>0</v>
      </c>
      <c s="36">
        <f>ROUND(G240*H240,6)</f>
      </c>
      <c r="L240" s="38">
        <v>0</v>
      </c>
      <c s="32">
        <f>ROUND(ROUND(L240,2)*ROUND(G240,3),2)</f>
      </c>
      <c s="36" t="s">
        <v>53</v>
      </c>
      <c>
        <f>(M240*21)/100</f>
      </c>
      <c t="s">
        <v>27</v>
      </c>
    </row>
    <row r="241" spans="1:5" ht="12.75">
      <c r="A241" s="35" t="s">
        <v>54</v>
      </c>
      <c r="E241" s="39" t="s">
        <v>55</v>
      </c>
    </row>
    <row r="242" spans="1:5" ht="12.75">
      <c r="A242" s="35" t="s">
        <v>56</v>
      </c>
      <c r="E242" s="40" t="s">
        <v>55</v>
      </c>
    </row>
    <row r="243" spans="1:5" ht="25.5">
      <c r="A243" t="s">
        <v>57</v>
      </c>
      <c r="E243" s="39" t="s">
        <v>5826</v>
      </c>
    </row>
    <row r="244" spans="1:16" ht="25.5">
      <c r="A244" t="s">
        <v>49</v>
      </c>
      <c s="34" t="s">
        <v>313</v>
      </c>
      <c s="34" t="s">
        <v>5827</v>
      </c>
      <c s="35" t="s">
        <v>47</v>
      </c>
      <c s="6" t="s">
        <v>5828</v>
      </c>
      <c s="36" t="s">
        <v>52</v>
      </c>
      <c s="37">
        <v>1</v>
      </c>
      <c s="36">
        <v>0</v>
      </c>
      <c s="36">
        <f>ROUND(G244*H244,6)</f>
      </c>
      <c r="L244" s="38">
        <v>0</v>
      </c>
      <c s="32">
        <f>ROUND(ROUND(L244,2)*ROUND(G244,3),2)</f>
      </c>
      <c s="36" t="s">
        <v>53</v>
      </c>
      <c>
        <f>(M244*21)/100</f>
      </c>
      <c t="s">
        <v>27</v>
      </c>
    </row>
    <row r="245" spans="1:5" ht="12.75">
      <c r="A245" s="35" t="s">
        <v>54</v>
      </c>
      <c r="E245" s="39" t="s">
        <v>55</v>
      </c>
    </row>
    <row r="246" spans="1:5" ht="12.75">
      <c r="A246" s="35" t="s">
        <v>56</v>
      </c>
      <c r="E246" s="40" t="s">
        <v>55</v>
      </c>
    </row>
    <row r="247" spans="1:5" ht="12.75">
      <c r="A247" t="s">
        <v>57</v>
      </c>
      <c r="E247" s="39" t="s">
        <v>5829</v>
      </c>
    </row>
    <row r="248" spans="1:16" ht="25.5">
      <c r="A248" t="s">
        <v>49</v>
      </c>
      <c s="34" t="s">
        <v>316</v>
      </c>
      <c s="34" t="s">
        <v>5830</v>
      </c>
      <c s="35" t="s">
        <v>47</v>
      </c>
      <c s="6" t="s">
        <v>5831</v>
      </c>
      <c s="36" t="s">
        <v>52</v>
      </c>
      <c s="37">
        <v>1</v>
      </c>
      <c s="36">
        <v>0</v>
      </c>
      <c s="36">
        <f>ROUND(G248*H248,6)</f>
      </c>
      <c r="L248" s="38">
        <v>0</v>
      </c>
      <c s="32">
        <f>ROUND(ROUND(L248,2)*ROUND(G248,3),2)</f>
      </c>
      <c s="36" t="s">
        <v>53</v>
      </c>
      <c>
        <f>(M248*21)/100</f>
      </c>
      <c t="s">
        <v>27</v>
      </c>
    </row>
    <row r="249" spans="1:5" ht="12.75">
      <c r="A249" s="35" t="s">
        <v>54</v>
      </c>
      <c r="E249" s="39" t="s">
        <v>55</v>
      </c>
    </row>
    <row r="250" spans="1:5" ht="12.75">
      <c r="A250" s="35" t="s">
        <v>56</v>
      </c>
      <c r="E250" s="40" t="s">
        <v>55</v>
      </c>
    </row>
    <row r="251" spans="1:5" ht="25.5">
      <c r="A251" t="s">
        <v>57</v>
      </c>
      <c r="E251" s="39" t="s">
        <v>5832</v>
      </c>
    </row>
    <row r="252" spans="1:16" ht="25.5">
      <c r="A252" t="s">
        <v>49</v>
      </c>
      <c s="34" t="s">
        <v>320</v>
      </c>
      <c s="34" t="s">
        <v>5922</v>
      </c>
      <c s="35" t="s">
        <v>47</v>
      </c>
      <c s="6" t="s">
        <v>5923</v>
      </c>
      <c s="36" t="s">
        <v>52</v>
      </c>
      <c s="37">
        <v>1</v>
      </c>
      <c s="36">
        <v>0</v>
      </c>
      <c s="36">
        <f>ROUND(G252*H252,6)</f>
      </c>
      <c r="L252" s="38">
        <v>0</v>
      </c>
      <c s="32">
        <f>ROUND(ROUND(L252,2)*ROUND(G252,3),2)</f>
      </c>
      <c s="36" t="s">
        <v>53</v>
      </c>
      <c>
        <f>(M252*21)/100</f>
      </c>
      <c t="s">
        <v>27</v>
      </c>
    </row>
    <row r="253" spans="1:5" ht="12.75">
      <c r="A253" s="35" t="s">
        <v>54</v>
      </c>
      <c r="E253" s="39" t="s">
        <v>55</v>
      </c>
    </row>
    <row r="254" spans="1:5" ht="12.75">
      <c r="A254" s="35" t="s">
        <v>56</v>
      </c>
      <c r="E254" s="40" t="s">
        <v>55</v>
      </c>
    </row>
    <row r="255" spans="1:5" ht="25.5">
      <c r="A255" t="s">
        <v>57</v>
      </c>
      <c r="E255" s="39" t="s">
        <v>5924</v>
      </c>
    </row>
    <row r="256" spans="1:16" ht="12.75">
      <c r="A256" t="s">
        <v>49</v>
      </c>
      <c s="34" t="s">
        <v>324</v>
      </c>
      <c s="34" t="s">
        <v>5833</v>
      </c>
      <c s="35" t="s">
        <v>47</v>
      </c>
      <c s="6" t="s">
        <v>5834</v>
      </c>
      <c s="36" t="s">
        <v>52</v>
      </c>
      <c s="37">
        <v>1</v>
      </c>
      <c s="36">
        <v>0</v>
      </c>
      <c s="36">
        <f>ROUND(G256*H256,6)</f>
      </c>
      <c r="L256" s="38">
        <v>0</v>
      </c>
      <c s="32">
        <f>ROUND(ROUND(L256,2)*ROUND(G256,3),2)</f>
      </c>
      <c s="36" t="s">
        <v>53</v>
      </c>
      <c>
        <f>(M256*21)/100</f>
      </c>
      <c t="s">
        <v>27</v>
      </c>
    </row>
    <row r="257" spans="1:5" ht="12.75">
      <c r="A257" s="35" t="s">
        <v>54</v>
      </c>
      <c r="E257" s="39" t="s">
        <v>55</v>
      </c>
    </row>
    <row r="258" spans="1:5" ht="12.75">
      <c r="A258" s="35" t="s">
        <v>56</v>
      </c>
      <c r="E258" s="40" t="s">
        <v>55</v>
      </c>
    </row>
    <row r="259" spans="1:5" ht="12.75">
      <c r="A259" t="s">
        <v>57</v>
      </c>
      <c r="E259" s="39" t="s">
        <v>5835</v>
      </c>
    </row>
    <row r="260" spans="1:16" ht="25.5">
      <c r="A260" t="s">
        <v>49</v>
      </c>
      <c s="34" t="s">
        <v>328</v>
      </c>
      <c s="34" t="s">
        <v>5836</v>
      </c>
      <c s="35" t="s">
        <v>47</v>
      </c>
      <c s="6" t="s">
        <v>5837</v>
      </c>
      <c s="36" t="s">
        <v>52</v>
      </c>
      <c s="37">
        <v>1</v>
      </c>
      <c s="36">
        <v>0</v>
      </c>
      <c s="36">
        <f>ROUND(G260*H260,6)</f>
      </c>
      <c r="L260" s="38">
        <v>0</v>
      </c>
      <c s="32">
        <f>ROUND(ROUND(L260,2)*ROUND(G260,3),2)</f>
      </c>
      <c s="36" t="s">
        <v>53</v>
      </c>
      <c>
        <f>(M260*21)/100</f>
      </c>
      <c t="s">
        <v>27</v>
      </c>
    </row>
    <row r="261" spans="1:5" ht="12.75">
      <c r="A261" s="35" t="s">
        <v>54</v>
      </c>
      <c r="E261" s="39" t="s">
        <v>55</v>
      </c>
    </row>
    <row r="262" spans="1:5" ht="12.75">
      <c r="A262" s="35" t="s">
        <v>56</v>
      </c>
      <c r="E262" s="40" t="s">
        <v>55</v>
      </c>
    </row>
    <row r="263" spans="1:5" ht="38.25">
      <c r="A263" t="s">
        <v>57</v>
      </c>
      <c r="E263" s="39" t="s">
        <v>5838</v>
      </c>
    </row>
    <row r="264" spans="1:16" ht="38.25">
      <c r="A264" t="s">
        <v>49</v>
      </c>
      <c s="34" t="s">
        <v>332</v>
      </c>
      <c s="34" t="s">
        <v>5925</v>
      </c>
      <c s="35" t="s">
        <v>47</v>
      </c>
      <c s="6" t="s">
        <v>5926</v>
      </c>
      <c s="36" t="s">
        <v>52</v>
      </c>
      <c s="37">
        <v>1</v>
      </c>
      <c s="36">
        <v>0</v>
      </c>
      <c s="36">
        <f>ROUND(G264*H264,6)</f>
      </c>
      <c r="L264" s="38">
        <v>0</v>
      </c>
      <c s="32">
        <f>ROUND(ROUND(L264,2)*ROUND(G264,3),2)</f>
      </c>
      <c s="36" t="s">
        <v>53</v>
      </c>
      <c>
        <f>(M264*21)/100</f>
      </c>
      <c t="s">
        <v>27</v>
      </c>
    </row>
    <row r="265" spans="1:5" ht="12.75">
      <c r="A265" s="35" t="s">
        <v>54</v>
      </c>
      <c r="E265" s="39" t="s">
        <v>55</v>
      </c>
    </row>
    <row r="266" spans="1:5" ht="12.75">
      <c r="A266" s="35" t="s">
        <v>56</v>
      </c>
      <c r="E266" s="40" t="s">
        <v>55</v>
      </c>
    </row>
    <row r="267" spans="1:5" ht="76.5">
      <c r="A267" t="s">
        <v>57</v>
      </c>
      <c r="E267" s="39" t="s">
        <v>5927</v>
      </c>
    </row>
    <row r="268" spans="1:16" ht="12.75">
      <c r="A268" t="s">
        <v>49</v>
      </c>
      <c s="34" t="s">
        <v>335</v>
      </c>
      <c s="34" t="s">
        <v>5839</v>
      </c>
      <c s="35" t="s">
        <v>47</v>
      </c>
      <c s="6" t="s">
        <v>5840</v>
      </c>
      <c s="36" t="s">
        <v>52</v>
      </c>
      <c s="37">
        <v>1</v>
      </c>
      <c s="36">
        <v>0</v>
      </c>
      <c s="36">
        <f>ROUND(G268*H268,6)</f>
      </c>
      <c r="L268" s="38">
        <v>0</v>
      </c>
      <c s="32">
        <f>ROUND(ROUND(L268,2)*ROUND(G268,3),2)</f>
      </c>
      <c s="36" t="s">
        <v>53</v>
      </c>
      <c>
        <f>(M268*21)/100</f>
      </c>
      <c t="s">
        <v>27</v>
      </c>
    </row>
    <row r="269" spans="1:5" ht="12.75">
      <c r="A269" s="35" t="s">
        <v>54</v>
      </c>
      <c r="E269" s="39" t="s">
        <v>55</v>
      </c>
    </row>
    <row r="270" spans="1:5" ht="12.75">
      <c r="A270" s="35" t="s">
        <v>56</v>
      </c>
      <c r="E270" s="40" t="s">
        <v>55</v>
      </c>
    </row>
    <row r="271" spans="1:5" ht="12.75">
      <c r="A271" t="s">
        <v>57</v>
      </c>
      <c r="E271" s="39" t="s">
        <v>5841</v>
      </c>
    </row>
    <row r="272" spans="1:16" ht="12.75">
      <c r="A272" t="s">
        <v>49</v>
      </c>
      <c s="34" t="s">
        <v>338</v>
      </c>
      <c s="34" t="s">
        <v>5928</v>
      </c>
      <c s="35" t="s">
        <v>47</v>
      </c>
      <c s="6" t="s">
        <v>5929</v>
      </c>
      <c s="36" t="s">
        <v>52</v>
      </c>
      <c s="37">
        <v>1</v>
      </c>
      <c s="36">
        <v>0</v>
      </c>
      <c s="36">
        <f>ROUND(G272*H272,6)</f>
      </c>
      <c r="L272" s="38">
        <v>0</v>
      </c>
      <c s="32">
        <f>ROUND(ROUND(L272,2)*ROUND(G272,3),2)</f>
      </c>
      <c s="36" t="s">
        <v>53</v>
      </c>
      <c>
        <f>(M272*21)/100</f>
      </c>
      <c t="s">
        <v>27</v>
      </c>
    </row>
    <row r="273" spans="1:5" ht="12.75">
      <c r="A273" s="35" t="s">
        <v>54</v>
      </c>
      <c r="E273" s="39" t="s">
        <v>55</v>
      </c>
    </row>
    <row r="274" spans="1:5" ht="12.75">
      <c r="A274" s="35" t="s">
        <v>56</v>
      </c>
      <c r="E274" s="40" t="s">
        <v>55</v>
      </c>
    </row>
    <row r="275" spans="1:5" ht="12.75">
      <c r="A275" t="s">
        <v>57</v>
      </c>
      <c r="E275" s="39" t="s">
        <v>5930</v>
      </c>
    </row>
    <row r="276" spans="1:16" ht="25.5">
      <c r="A276" t="s">
        <v>49</v>
      </c>
      <c s="34" t="s">
        <v>341</v>
      </c>
      <c s="34" t="s">
        <v>5931</v>
      </c>
      <c s="35" t="s">
        <v>47</v>
      </c>
      <c s="6" t="s">
        <v>5932</v>
      </c>
      <c s="36" t="s">
        <v>52</v>
      </c>
      <c s="37">
        <v>1</v>
      </c>
      <c s="36">
        <v>0</v>
      </c>
      <c s="36">
        <f>ROUND(G276*H276,6)</f>
      </c>
      <c r="L276" s="38">
        <v>0</v>
      </c>
      <c s="32">
        <f>ROUND(ROUND(L276,2)*ROUND(G276,3),2)</f>
      </c>
      <c s="36" t="s">
        <v>53</v>
      </c>
      <c>
        <f>(M276*21)/100</f>
      </c>
      <c t="s">
        <v>27</v>
      </c>
    </row>
    <row r="277" spans="1:5" ht="12.75">
      <c r="A277" s="35" t="s">
        <v>54</v>
      </c>
      <c r="E277" s="39" t="s">
        <v>55</v>
      </c>
    </row>
    <row r="278" spans="1:5" ht="12.75">
      <c r="A278" s="35" t="s">
        <v>56</v>
      </c>
      <c r="E278" s="40" t="s">
        <v>55</v>
      </c>
    </row>
    <row r="279" spans="1:5" ht="25.5">
      <c r="A279" t="s">
        <v>57</v>
      </c>
      <c r="E279" s="39" t="s">
        <v>5933</v>
      </c>
    </row>
    <row r="280" spans="1:16" ht="25.5">
      <c r="A280" t="s">
        <v>49</v>
      </c>
      <c s="34" t="s">
        <v>344</v>
      </c>
      <c s="34" t="s">
        <v>5934</v>
      </c>
      <c s="35" t="s">
        <v>47</v>
      </c>
      <c s="6" t="s">
        <v>5935</v>
      </c>
      <c s="36" t="s">
        <v>52</v>
      </c>
      <c s="37">
        <v>1</v>
      </c>
      <c s="36">
        <v>0</v>
      </c>
      <c s="36">
        <f>ROUND(G280*H280,6)</f>
      </c>
      <c r="L280" s="38">
        <v>0</v>
      </c>
      <c s="32">
        <f>ROUND(ROUND(L280,2)*ROUND(G280,3),2)</f>
      </c>
      <c s="36" t="s">
        <v>53</v>
      </c>
      <c>
        <f>(M280*21)/100</f>
      </c>
      <c t="s">
        <v>27</v>
      </c>
    </row>
    <row r="281" spans="1:5" ht="12.75">
      <c r="A281" s="35" t="s">
        <v>54</v>
      </c>
      <c r="E281" s="39" t="s">
        <v>55</v>
      </c>
    </row>
    <row r="282" spans="1:5" ht="12.75">
      <c r="A282" s="35" t="s">
        <v>56</v>
      </c>
      <c r="E282" s="40" t="s">
        <v>55</v>
      </c>
    </row>
    <row r="283" spans="1:5" ht="25.5">
      <c r="A283" t="s">
        <v>57</v>
      </c>
      <c r="E283" s="39" t="s">
        <v>5936</v>
      </c>
    </row>
    <row r="284" spans="1:16" ht="25.5">
      <c r="A284" t="s">
        <v>49</v>
      </c>
      <c s="34" t="s">
        <v>348</v>
      </c>
      <c s="34" t="s">
        <v>5937</v>
      </c>
      <c s="35" t="s">
        <v>47</v>
      </c>
      <c s="6" t="s">
        <v>5938</v>
      </c>
      <c s="36" t="s">
        <v>52</v>
      </c>
      <c s="37">
        <v>1</v>
      </c>
      <c s="36">
        <v>0</v>
      </c>
      <c s="36">
        <f>ROUND(G284*H284,6)</f>
      </c>
      <c r="L284" s="38">
        <v>0</v>
      </c>
      <c s="32">
        <f>ROUND(ROUND(L284,2)*ROUND(G284,3),2)</f>
      </c>
      <c s="36" t="s">
        <v>73</v>
      </c>
      <c>
        <f>(M284*21)/100</f>
      </c>
      <c t="s">
        <v>27</v>
      </c>
    </row>
    <row r="285" spans="1:5" ht="12.75">
      <c r="A285" s="35" t="s">
        <v>54</v>
      </c>
      <c r="E285" s="39" t="s">
        <v>55</v>
      </c>
    </row>
    <row r="286" spans="1:5" ht="12.75">
      <c r="A286" s="35" t="s">
        <v>56</v>
      </c>
      <c r="E286" s="40" t="s">
        <v>55</v>
      </c>
    </row>
    <row r="287" spans="1:5" ht="12.75">
      <c r="A287" t="s">
        <v>57</v>
      </c>
      <c r="E287" s="39" t="s">
        <v>74</v>
      </c>
    </row>
    <row r="288" spans="1:16" ht="12.75">
      <c r="A288" t="s">
        <v>49</v>
      </c>
      <c s="34" t="s">
        <v>351</v>
      </c>
      <c s="34" t="s">
        <v>5939</v>
      </c>
      <c s="35" t="s">
        <v>47</v>
      </c>
      <c s="6" t="s">
        <v>5940</v>
      </c>
      <c s="36" t="s">
        <v>52</v>
      </c>
      <c s="37">
        <v>1</v>
      </c>
      <c s="36">
        <v>0</v>
      </c>
      <c s="36">
        <f>ROUND(G288*H288,6)</f>
      </c>
      <c r="L288" s="38">
        <v>0</v>
      </c>
      <c s="32">
        <f>ROUND(ROUND(L288,2)*ROUND(G288,3),2)</f>
      </c>
      <c s="36" t="s">
        <v>73</v>
      </c>
      <c>
        <f>(M288*21)/100</f>
      </c>
      <c t="s">
        <v>27</v>
      </c>
    </row>
    <row r="289" spans="1:5" ht="12.75">
      <c r="A289" s="35" t="s">
        <v>54</v>
      </c>
      <c r="E289" s="39" t="s">
        <v>55</v>
      </c>
    </row>
    <row r="290" spans="1:5" ht="12.75">
      <c r="A290" s="35" t="s">
        <v>56</v>
      </c>
      <c r="E290" s="40" t="s">
        <v>55</v>
      </c>
    </row>
    <row r="291" spans="1:5" ht="12.75">
      <c r="A291" t="s">
        <v>57</v>
      </c>
      <c r="E291" s="39" t="s">
        <v>74</v>
      </c>
    </row>
    <row r="292" spans="1:13" ht="12.75">
      <c r="A292" t="s">
        <v>46</v>
      </c>
      <c r="C292" s="31" t="s">
        <v>5845</v>
      </c>
      <c r="E292" s="33" t="s">
        <v>578</v>
      </c>
      <c r="J292" s="32">
        <f>0</f>
      </c>
      <c s="32">
        <f>0</f>
      </c>
      <c s="32">
        <f>0+L293+L297+L301+L305+L309+L313</f>
      </c>
      <c s="32">
        <f>0+M293+M297+M301+M305+M309+M313</f>
      </c>
    </row>
    <row r="293" spans="1:16" ht="12.75">
      <c r="A293" t="s">
        <v>49</v>
      </c>
      <c s="34" t="s">
        <v>356</v>
      </c>
      <c s="34" t="s">
        <v>66</v>
      </c>
      <c s="35" t="s">
        <v>47</v>
      </c>
      <c s="6" t="s">
        <v>614</v>
      </c>
      <c s="36" t="s">
        <v>68</v>
      </c>
      <c s="37">
        <v>32</v>
      </c>
      <c s="36">
        <v>0</v>
      </c>
      <c s="36">
        <f>ROUND(G293*H293,6)</f>
      </c>
      <c r="L293" s="38">
        <v>0</v>
      </c>
      <c s="32">
        <f>ROUND(ROUND(L293,2)*ROUND(G293,3),2)</f>
      </c>
      <c s="36" t="s">
        <v>53</v>
      </c>
      <c>
        <f>(M293*21)/100</f>
      </c>
      <c t="s">
        <v>27</v>
      </c>
    </row>
    <row r="294" spans="1:5" ht="12.75">
      <c r="A294" s="35" t="s">
        <v>54</v>
      </c>
      <c r="E294" s="39" t="s">
        <v>55</v>
      </c>
    </row>
    <row r="295" spans="1:5" ht="12.75">
      <c r="A295" s="35" t="s">
        <v>56</v>
      </c>
      <c r="E295" s="40" t="s">
        <v>55</v>
      </c>
    </row>
    <row r="296" spans="1:5" ht="12.75">
      <c r="A296" t="s">
        <v>57</v>
      </c>
      <c r="E296" s="39" t="s">
        <v>581</v>
      </c>
    </row>
    <row r="297" spans="1:16" ht="12.75">
      <c r="A297" t="s">
        <v>49</v>
      </c>
      <c s="34" t="s">
        <v>360</v>
      </c>
      <c s="34" t="s">
        <v>2146</v>
      </c>
      <c s="35" t="s">
        <v>47</v>
      </c>
      <c s="6" t="s">
        <v>5846</v>
      </c>
      <c s="36" t="s">
        <v>52</v>
      </c>
      <c s="37">
        <v>1</v>
      </c>
      <c s="36">
        <v>0</v>
      </c>
      <c s="36">
        <f>ROUND(G297*H297,6)</f>
      </c>
      <c r="L297" s="38">
        <v>0</v>
      </c>
      <c s="32">
        <f>ROUND(ROUND(L297,2)*ROUND(G297,3),2)</f>
      </c>
      <c s="36" t="s">
        <v>53</v>
      </c>
      <c>
        <f>(M297*21)/100</f>
      </c>
      <c t="s">
        <v>27</v>
      </c>
    </row>
    <row r="298" spans="1:5" ht="12.75">
      <c r="A298" s="35" t="s">
        <v>54</v>
      </c>
      <c r="E298" s="39" t="s">
        <v>55</v>
      </c>
    </row>
    <row r="299" spans="1:5" ht="12.75">
      <c r="A299" s="35" t="s">
        <v>56</v>
      </c>
      <c r="E299" s="40" t="s">
        <v>55</v>
      </c>
    </row>
    <row r="300" spans="1:5" ht="12.75">
      <c r="A300" t="s">
        <v>57</v>
      </c>
      <c r="E300" s="39" t="s">
        <v>5847</v>
      </c>
    </row>
    <row r="301" spans="1:16" ht="12.75">
      <c r="A301" t="s">
        <v>49</v>
      </c>
      <c s="34" t="s">
        <v>364</v>
      </c>
      <c s="34" t="s">
        <v>2112</v>
      </c>
      <c s="35" t="s">
        <v>47</v>
      </c>
      <c s="6" t="s">
        <v>2113</v>
      </c>
      <c s="36" t="s">
        <v>68</v>
      </c>
      <c s="37">
        <v>12</v>
      </c>
      <c s="36">
        <v>0</v>
      </c>
      <c s="36">
        <f>ROUND(G301*H301,6)</f>
      </c>
      <c r="L301" s="38">
        <v>0</v>
      </c>
      <c s="32">
        <f>ROUND(ROUND(L301,2)*ROUND(G301,3),2)</f>
      </c>
      <c s="36" t="s">
        <v>73</v>
      </c>
      <c>
        <f>(M301*21)/100</f>
      </c>
      <c t="s">
        <v>27</v>
      </c>
    </row>
    <row r="302" spans="1:5" ht="12.75">
      <c r="A302" s="35" t="s">
        <v>54</v>
      </c>
      <c r="E302" s="39" t="s">
        <v>55</v>
      </c>
    </row>
    <row r="303" spans="1:5" ht="12.75">
      <c r="A303" s="35" t="s">
        <v>56</v>
      </c>
      <c r="E303" s="40" t="s">
        <v>55</v>
      </c>
    </row>
    <row r="304" spans="1:5" ht="38.25">
      <c r="A304" t="s">
        <v>57</v>
      </c>
      <c r="E304" s="39" t="s">
        <v>5848</v>
      </c>
    </row>
    <row r="305" spans="1:16" ht="12.75">
      <c r="A305" t="s">
        <v>49</v>
      </c>
      <c s="34" t="s">
        <v>368</v>
      </c>
      <c s="34" t="s">
        <v>76</v>
      </c>
      <c s="35" t="s">
        <v>47</v>
      </c>
      <c s="6" t="s">
        <v>77</v>
      </c>
      <c s="36" t="s">
        <v>52</v>
      </c>
      <c s="37">
        <v>1</v>
      </c>
      <c s="36">
        <v>0</v>
      </c>
      <c s="36">
        <f>ROUND(G305*H305,6)</f>
      </c>
      <c r="L305" s="38">
        <v>0</v>
      </c>
      <c s="32">
        <f>ROUND(ROUND(L305,2)*ROUND(G305,3),2)</f>
      </c>
      <c s="36" t="s">
        <v>53</v>
      </c>
      <c>
        <f>(M305*21)/100</f>
      </c>
      <c t="s">
        <v>27</v>
      </c>
    </row>
    <row r="306" spans="1:5" ht="12.75">
      <c r="A306" s="35" t="s">
        <v>54</v>
      </c>
      <c r="E306" s="39" t="s">
        <v>55</v>
      </c>
    </row>
    <row r="307" spans="1:5" ht="12.75">
      <c r="A307" s="35" t="s">
        <v>56</v>
      </c>
      <c r="E307" s="40" t="s">
        <v>55</v>
      </c>
    </row>
    <row r="308" spans="1:5" ht="38.25">
      <c r="A308" t="s">
        <v>57</v>
      </c>
      <c r="E308" s="39" t="s">
        <v>596</v>
      </c>
    </row>
    <row r="309" spans="1:16" ht="12.75">
      <c r="A309" t="s">
        <v>49</v>
      </c>
      <c s="34" t="s">
        <v>372</v>
      </c>
      <c s="34" t="s">
        <v>615</v>
      </c>
      <c s="35" t="s">
        <v>47</v>
      </c>
      <c s="6" t="s">
        <v>616</v>
      </c>
      <c s="36" t="s">
        <v>68</v>
      </c>
      <c s="37">
        <v>18</v>
      </c>
      <c s="36">
        <v>0</v>
      </c>
      <c s="36">
        <f>ROUND(G309*H309,6)</f>
      </c>
      <c r="L309" s="38">
        <v>0</v>
      </c>
      <c s="32">
        <f>ROUND(ROUND(L309,2)*ROUND(G309,3),2)</f>
      </c>
      <c s="36" t="s">
        <v>73</v>
      </c>
      <c>
        <f>(M309*21)/100</f>
      </c>
      <c t="s">
        <v>27</v>
      </c>
    </row>
    <row r="310" spans="1:5" ht="12.75">
      <c r="A310" s="35" t="s">
        <v>54</v>
      </c>
      <c r="E310" s="39" t="s">
        <v>55</v>
      </c>
    </row>
    <row r="311" spans="1:5" ht="12.75">
      <c r="A311" s="35" t="s">
        <v>56</v>
      </c>
      <c r="E311" s="40" t="s">
        <v>55</v>
      </c>
    </row>
    <row r="312" spans="1:5" ht="38.25">
      <c r="A312" t="s">
        <v>57</v>
      </c>
      <c r="E312" s="39" t="s">
        <v>5849</v>
      </c>
    </row>
    <row r="313" spans="1:16" ht="12.75">
      <c r="A313" t="s">
        <v>49</v>
      </c>
      <c s="34" t="s">
        <v>376</v>
      </c>
      <c s="34" t="s">
        <v>71</v>
      </c>
      <c s="35" t="s">
        <v>47</v>
      </c>
      <c s="6" t="s">
        <v>72</v>
      </c>
      <c s="36" t="s">
        <v>68</v>
      </c>
      <c s="37">
        <v>32</v>
      </c>
      <c s="36">
        <v>0</v>
      </c>
      <c s="36">
        <f>ROUND(G313*H313,6)</f>
      </c>
      <c r="L313" s="38">
        <v>0</v>
      </c>
      <c s="32">
        <f>ROUND(ROUND(L313,2)*ROUND(G313,3),2)</f>
      </c>
      <c s="36" t="s">
        <v>73</v>
      </c>
      <c>
        <f>(M313*21)/100</f>
      </c>
      <c t="s">
        <v>27</v>
      </c>
    </row>
    <row r="314" spans="1:5" ht="12.75">
      <c r="A314" s="35" t="s">
        <v>54</v>
      </c>
      <c r="E314" s="39" t="s">
        <v>55</v>
      </c>
    </row>
    <row r="315" spans="1:5" ht="12.75">
      <c r="A315" s="35" t="s">
        <v>56</v>
      </c>
      <c r="E315" s="40" t="s">
        <v>55</v>
      </c>
    </row>
    <row r="316" spans="1:5" ht="63.75">
      <c r="A316" t="s">
        <v>57</v>
      </c>
      <c r="E316" s="39" t="s">
        <v>598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8.xml><?xml version="1.0" encoding="utf-8"?>
<worksheet xmlns="http://schemas.openxmlformats.org/spreadsheetml/2006/main" xmlns:r="http://schemas.openxmlformats.org/officeDocument/2006/relationships">
  <dimension ref="A1:T26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5941</v>
      </c>
      <c s="41">
        <f>Rekapitulace!C139</f>
      </c>
      <c s="20" t="s">
        <v>0</v>
      </c>
      <c t="s">
        <v>23</v>
      </c>
      <c t="s">
        <v>27</v>
      </c>
    </row>
    <row r="4" spans="1:16" ht="32" customHeight="1">
      <c r="A4" s="24" t="s">
        <v>20</v>
      </c>
      <c s="25" t="s">
        <v>28</v>
      </c>
      <c s="27" t="s">
        <v>5941</v>
      </c>
      <c r="E4" s="26" t="s">
        <v>5942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COUNTIFS(L8:L260,"=0",A8:A260,"P")+COUNTIFS(L8:L260,"",A8:A260,"P")+SUM(Q8:Q260)</f>
      </c>
    </row>
    <row r="8" spans="1:13" ht="12.75">
      <c r="A8" t="s">
        <v>44</v>
      </c>
      <c r="C8" s="28" t="s">
        <v>5945</v>
      </c>
      <c r="E8" s="30" t="s">
        <v>5944</v>
      </c>
      <c r="J8" s="29">
        <f>0+J9+J86+J243</f>
      </c>
      <c s="29">
        <f>0+K9+K86+K243</f>
      </c>
      <c s="29">
        <f>0+L9+L86+L243</f>
      </c>
      <c s="29">
        <f>0+M9+M86+M243</f>
      </c>
    </row>
    <row r="9" spans="1:13" ht="12.75">
      <c r="A9" t="s">
        <v>46</v>
      </c>
      <c r="C9" s="31" t="s">
        <v>47</v>
      </c>
      <c r="E9" s="33" t="s">
        <v>86</v>
      </c>
      <c r="J9" s="32">
        <f>0</f>
      </c>
      <c s="32">
        <f>0</f>
      </c>
      <c s="32">
        <f>0+L10+L14+L18+L22+L26+L30+L34+L38+L42+L46+L50+L54+L58+L62+L66+L70+L74+L78+L82</f>
      </c>
      <c s="32">
        <f>0+M10+M14+M18+M22+M26+M30+M34+M38+M42+M46+M50+M54+M58+M62+M66+M70+M74+M78+M82</f>
      </c>
    </row>
    <row r="10" spans="1:16" ht="25.5">
      <c r="A10" t="s">
        <v>49</v>
      </c>
      <c s="34" t="s">
        <v>47</v>
      </c>
      <c s="34" t="s">
        <v>2605</v>
      </c>
      <c s="35" t="s">
        <v>47</v>
      </c>
      <c s="6" t="s">
        <v>2606</v>
      </c>
      <c s="36" t="s">
        <v>89</v>
      </c>
      <c s="37">
        <v>0.07</v>
      </c>
      <c s="36">
        <v>0</v>
      </c>
      <c s="36">
        <f>ROUND(G10*H10,6)</f>
      </c>
      <c r="L10" s="38">
        <v>0</v>
      </c>
      <c s="32">
        <f>ROUND(ROUND(L10,2)*ROUND(G10,3),2)</f>
      </c>
      <c s="36" t="s">
        <v>53</v>
      </c>
      <c>
        <f>(M10*21)/100</f>
      </c>
      <c t="s">
        <v>27</v>
      </c>
    </row>
    <row r="11" spans="1:5" ht="12.75">
      <c r="A11" s="35" t="s">
        <v>54</v>
      </c>
      <c r="E11" s="39" t="s">
        <v>55</v>
      </c>
    </row>
    <row r="12" spans="1:5" ht="12.75">
      <c r="A12" s="35" t="s">
        <v>56</v>
      </c>
      <c r="E12" s="40" t="s">
        <v>55</v>
      </c>
    </row>
    <row r="13" spans="1:5" ht="63.75">
      <c r="A13" t="s">
        <v>57</v>
      </c>
      <c r="E13" s="39" t="s">
        <v>90</v>
      </c>
    </row>
    <row r="14" spans="1:16" ht="12.75">
      <c r="A14" t="s">
        <v>49</v>
      </c>
      <c s="34" t="s">
        <v>27</v>
      </c>
      <c s="34" t="s">
        <v>91</v>
      </c>
      <c s="35" t="s">
        <v>47</v>
      </c>
      <c s="6" t="s">
        <v>92</v>
      </c>
      <c s="36" t="s">
        <v>52</v>
      </c>
      <c s="37">
        <v>1</v>
      </c>
      <c s="36">
        <v>0</v>
      </c>
      <c s="36">
        <f>ROUND(G14*H14,6)</f>
      </c>
      <c r="L14" s="38">
        <v>0</v>
      </c>
      <c s="32">
        <f>ROUND(ROUND(L14,2)*ROUND(G14,3),2)</f>
      </c>
      <c s="36" t="s">
        <v>53</v>
      </c>
      <c>
        <f>(M14*21)/100</f>
      </c>
      <c t="s">
        <v>27</v>
      </c>
    </row>
    <row r="15" spans="1:5" ht="12.75">
      <c r="A15" s="35" t="s">
        <v>54</v>
      </c>
      <c r="E15" s="39" t="s">
        <v>55</v>
      </c>
    </row>
    <row r="16" spans="1:5" ht="12.75">
      <c r="A16" s="35" t="s">
        <v>56</v>
      </c>
      <c r="E16" s="40" t="s">
        <v>55</v>
      </c>
    </row>
    <row r="17" spans="1:5" ht="12.75">
      <c r="A17" t="s">
        <v>57</v>
      </c>
      <c r="E17" s="39" t="s">
        <v>93</v>
      </c>
    </row>
    <row r="18" spans="1:16" ht="12.75">
      <c r="A18" t="s">
        <v>49</v>
      </c>
      <c s="34" t="s">
        <v>26</v>
      </c>
      <c s="34" t="s">
        <v>94</v>
      </c>
      <c s="35" t="s">
        <v>47</v>
      </c>
      <c s="6" t="s">
        <v>95</v>
      </c>
      <c s="36" t="s">
        <v>96</v>
      </c>
      <c s="37">
        <v>2</v>
      </c>
      <c s="36">
        <v>0</v>
      </c>
      <c s="36">
        <f>ROUND(G18*H18,6)</f>
      </c>
      <c r="L18" s="38">
        <v>0</v>
      </c>
      <c s="32">
        <f>ROUND(ROUND(L18,2)*ROUND(G18,3),2)</f>
      </c>
      <c s="36" t="s">
        <v>53</v>
      </c>
      <c>
        <f>(M18*21)/100</f>
      </c>
      <c t="s">
        <v>27</v>
      </c>
    </row>
    <row r="19" spans="1:5" ht="12.75">
      <c r="A19" s="35" t="s">
        <v>54</v>
      </c>
      <c r="E19" s="39" t="s">
        <v>55</v>
      </c>
    </row>
    <row r="20" spans="1:5" ht="12.75">
      <c r="A20" s="35" t="s">
        <v>56</v>
      </c>
      <c r="E20" s="40" t="s">
        <v>55</v>
      </c>
    </row>
    <row r="21" spans="1:5" ht="12.75">
      <c r="A21" t="s">
        <v>57</v>
      </c>
      <c r="E21" s="39" t="s">
        <v>97</v>
      </c>
    </row>
    <row r="22" spans="1:16" ht="12.75">
      <c r="A22" t="s">
        <v>49</v>
      </c>
      <c s="34" t="s">
        <v>65</v>
      </c>
      <c s="34" t="s">
        <v>102</v>
      </c>
      <c s="35" t="s">
        <v>47</v>
      </c>
      <c s="6" t="s">
        <v>103</v>
      </c>
      <c s="36" t="s">
        <v>104</v>
      </c>
      <c s="37">
        <v>60</v>
      </c>
      <c s="36">
        <v>0</v>
      </c>
      <c s="36">
        <f>ROUND(G22*H22,6)</f>
      </c>
      <c r="L22" s="38">
        <v>0</v>
      </c>
      <c s="32">
        <f>ROUND(ROUND(L22,2)*ROUND(G22,3),2)</f>
      </c>
      <c s="36" t="s">
        <v>73</v>
      </c>
      <c>
        <f>(M22*21)/100</f>
      </c>
      <c t="s">
        <v>27</v>
      </c>
    </row>
    <row r="23" spans="1:5" ht="12.75">
      <c r="A23" s="35" t="s">
        <v>54</v>
      </c>
      <c r="E23" s="39" t="s">
        <v>55</v>
      </c>
    </row>
    <row r="24" spans="1:5" ht="12.75">
      <c r="A24" s="35" t="s">
        <v>56</v>
      </c>
      <c r="E24" s="40" t="s">
        <v>55</v>
      </c>
    </row>
    <row r="25" spans="1:5" ht="12.75">
      <c r="A25" t="s">
        <v>57</v>
      </c>
      <c r="E25" s="39" t="s">
        <v>74</v>
      </c>
    </row>
    <row r="26" spans="1:16" ht="25.5">
      <c r="A26" t="s">
        <v>49</v>
      </c>
      <c s="34" t="s">
        <v>70</v>
      </c>
      <c s="34" t="s">
        <v>5946</v>
      </c>
      <c s="35" t="s">
        <v>47</v>
      </c>
      <c s="6" t="s">
        <v>5947</v>
      </c>
      <c s="36" t="s">
        <v>108</v>
      </c>
      <c s="37">
        <v>3.675</v>
      </c>
      <c s="36">
        <v>0</v>
      </c>
      <c s="36">
        <f>ROUND(G26*H26,6)</f>
      </c>
      <c r="L26" s="38">
        <v>0</v>
      </c>
      <c s="32">
        <f>ROUND(ROUND(L26,2)*ROUND(G26,3),2)</f>
      </c>
      <c s="36" t="s">
        <v>53</v>
      </c>
      <c>
        <f>(M26*21)/100</f>
      </c>
      <c t="s">
        <v>27</v>
      </c>
    </row>
    <row r="27" spans="1:5" ht="12.75">
      <c r="A27" s="35" t="s">
        <v>54</v>
      </c>
      <c r="E27" s="39" t="s">
        <v>55</v>
      </c>
    </row>
    <row r="28" spans="1:5" ht="12.75">
      <c r="A28" s="35" t="s">
        <v>56</v>
      </c>
      <c r="E28" s="40" t="s">
        <v>55</v>
      </c>
    </row>
    <row r="29" spans="1:5" ht="63.75">
      <c r="A29" t="s">
        <v>57</v>
      </c>
      <c r="E29" s="39" t="s">
        <v>109</v>
      </c>
    </row>
    <row r="30" spans="1:16" ht="12.75">
      <c r="A30" t="s">
        <v>49</v>
      </c>
      <c s="34" t="s">
        <v>75</v>
      </c>
      <c s="34" t="s">
        <v>5331</v>
      </c>
      <c s="35" t="s">
        <v>47</v>
      </c>
      <c s="6" t="s">
        <v>5332</v>
      </c>
      <c s="36" t="s">
        <v>100</v>
      </c>
      <c s="37">
        <v>15</v>
      </c>
      <c s="36">
        <v>0</v>
      </c>
      <c s="36">
        <f>ROUND(G30*H30,6)</f>
      </c>
      <c r="L30" s="38">
        <v>0</v>
      </c>
      <c s="32">
        <f>ROUND(ROUND(L30,2)*ROUND(G30,3),2)</f>
      </c>
      <c s="36" t="s">
        <v>73</v>
      </c>
      <c>
        <f>(M30*21)/100</f>
      </c>
      <c t="s">
        <v>27</v>
      </c>
    </row>
    <row r="31" spans="1:5" ht="12.75">
      <c r="A31" s="35" t="s">
        <v>54</v>
      </c>
      <c r="E31" s="39" t="s">
        <v>55</v>
      </c>
    </row>
    <row r="32" spans="1:5" ht="12.75">
      <c r="A32" s="35" t="s">
        <v>56</v>
      </c>
      <c r="E32" s="40" t="s">
        <v>55</v>
      </c>
    </row>
    <row r="33" spans="1:5" ht="12.75">
      <c r="A33" t="s">
        <v>57</v>
      </c>
      <c r="E33" s="39" t="s">
        <v>74</v>
      </c>
    </row>
    <row r="34" spans="1:16" ht="12.75">
      <c r="A34" t="s">
        <v>49</v>
      </c>
      <c s="34" t="s">
        <v>110</v>
      </c>
      <c s="34" t="s">
        <v>115</v>
      </c>
      <c s="35" t="s">
        <v>47</v>
      </c>
      <c s="6" t="s">
        <v>116</v>
      </c>
      <c s="36" t="s">
        <v>108</v>
      </c>
      <c s="37">
        <v>1.9</v>
      </c>
      <c s="36">
        <v>0</v>
      </c>
      <c s="36">
        <f>ROUND(G34*H34,6)</f>
      </c>
      <c r="L34" s="38">
        <v>0</v>
      </c>
      <c s="32">
        <f>ROUND(ROUND(L34,2)*ROUND(G34,3),2)</f>
      </c>
      <c s="36" t="s">
        <v>53</v>
      </c>
      <c>
        <f>(M34*21)/100</f>
      </c>
      <c t="s">
        <v>27</v>
      </c>
    </row>
    <row r="35" spans="1:5" ht="12.75">
      <c r="A35" s="35" t="s">
        <v>54</v>
      </c>
      <c r="E35" s="39" t="s">
        <v>55</v>
      </c>
    </row>
    <row r="36" spans="1:5" ht="12.75">
      <c r="A36" s="35" t="s">
        <v>56</v>
      </c>
      <c r="E36" s="40" t="s">
        <v>55</v>
      </c>
    </row>
    <row r="37" spans="1:5" ht="216.75">
      <c r="A37" t="s">
        <v>57</v>
      </c>
      <c r="E37" s="39" t="s">
        <v>118</v>
      </c>
    </row>
    <row r="38" spans="1:16" ht="12.75">
      <c r="A38" t="s">
        <v>49</v>
      </c>
      <c s="34" t="s">
        <v>114</v>
      </c>
      <c s="34" t="s">
        <v>120</v>
      </c>
      <c s="35" t="s">
        <v>47</v>
      </c>
      <c s="6" t="s">
        <v>121</v>
      </c>
      <c s="36" t="s">
        <v>108</v>
      </c>
      <c s="37">
        <v>19.6</v>
      </c>
      <c s="36">
        <v>0</v>
      </c>
      <c s="36">
        <f>ROUND(G38*H38,6)</f>
      </c>
      <c r="L38" s="38">
        <v>0</v>
      </c>
      <c s="32">
        <f>ROUND(ROUND(L38,2)*ROUND(G38,3),2)</f>
      </c>
      <c s="36" t="s">
        <v>53</v>
      </c>
      <c>
        <f>(M38*21)/100</f>
      </c>
      <c t="s">
        <v>27</v>
      </c>
    </row>
    <row r="39" spans="1:5" ht="12.75">
      <c r="A39" s="35" t="s">
        <v>54</v>
      </c>
      <c r="E39" s="39" t="s">
        <v>55</v>
      </c>
    </row>
    <row r="40" spans="1:5" ht="12.75">
      <c r="A40" s="35" t="s">
        <v>56</v>
      </c>
      <c r="E40" s="40" t="s">
        <v>922</v>
      </c>
    </row>
    <row r="41" spans="1:5" ht="216.75">
      <c r="A41" t="s">
        <v>57</v>
      </c>
      <c r="E41" s="39" t="s">
        <v>118</v>
      </c>
    </row>
    <row r="42" spans="1:16" ht="25.5">
      <c r="A42" t="s">
        <v>49</v>
      </c>
      <c s="34" t="s">
        <v>119</v>
      </c>
      <c s="34" t="s">
        <v>128</v>
      </c>
      <c s="35" t="s">
        <v>47</v>
      </c>
      <c s="6" t="s">
        <v>129</v>
      </c>
      <c s="36" t="s">
        <v>104</v>
      </c>
      <c s="37">
        <v>70</v>
      </c>
      <c s="36">
        <v>0</v>
      </c>
      <c s="36">
        <f>ROUND(G42*H42,6)</f>
      </c>
      <c r="L42" s="38">
        <v>0</v>
      </c>
      <c s="32">
        <f>ROUND(ROUND(L42,2)*ROUND(G42,3),2)</f>
      </c>
      <c s="36" t="s">
        <v>53</v>
      </c>
      <c>
        <f>(M42*21)/100</f>
      </c>
      <c t="s">
        <v>27</v>
      </c>
    </row>
    <row r="43" spans="1:5" ht="12.75">
      <c r="A43" s="35" t="s">
        <v>54</v>
      </c>
      <c r="E43" s="39" t="s">
        <v>55</v>
      </c>
    </row>
    <row r="44" spans="1:5" ht="12.75">
      <c r="A44" s="35" t="s">
        <v>56</v>
      </c>
      <c r="E44" s="40" t="s">
        <v>55</v>
      </c>
    </row>
    <row r="45" spans="1:5" ht="25.5">
      <c r="A45" t="s">
        <v>57</v>
      </c>
      <c r="E45" s="39" t="s">
        <v>130</v>
      </c>
    </row>
    <row r="46" spans="1:16" ht="12.75">
      <c r="A46" t="s">
        <v>49</v>
      </c>
      <c s="34" t="s">
        <v>123</v>
      </c>
      <c s="34" t="s">
        <v>132</v>
      </c>
      <c s="35" t="s">
        <v>47</v>
      </c>
      <c s="6" t="s">
        <v>133</v>
      </c>
      <c s="36" t="s">
        <v>104</v>
      </c>
      <c s="37">
        <v>70</v>
      </c>
      <c s="36">
        <v>0</v>
      </c>
      <c s="36">
        <f>ROUND(G46*H46,6)</f>
      </c>
      <c r="L46" s="38">
        <v>0</v>
      </c>
      <c s="32">
        <f>ROUND(ROUND(L46,2)*ROUND(G46,3),2)</f>
      </c>
      <c s="36" t="s">
        <v>73</v>
      </c>
      <c>
        <f>(M46*21)/100</f>
      </c>
      <c t="s">
        <v>27</v>
      </c>
    </row>
    <row r="47" spans="1:5" ht="12.75">
      <c r="A47" s="35" t="s">
        <v>54</v>
      </c>
      <c r="E47" s="39" t="s">
        <v>55</v>
      </c>
    </row>
    <row r="48" spans="1:5" ht="12.75">
      <c r="A48" s="35" t="s">
        <v>56</v>
      </c>
      <c r="E48" s="40" t="s">
        <v>55</v>
      </c>
    </row>
    <row r="49" spans="1:5" ht="25.5">
      <c r="A49" t="s">
        <v>57</v>
      </c>
      <c r="E49" s="39" t="s">
        <v>134</v>
      </c>
    </row>
    <row r="50" spans="1:16" ht="12.75">
      <c r="A50" t="s">
        <v>49</v>
      </c>
      <c s="34" t="s">
        <v>127</v>
      </c>
      <c s="34" t="s">
        <v>136</v>
      </c>
      <c s="35" t="s">
        <v>47</v>
      </c>
      <c s="6" t="s">
        <v>137</v>
      </c>
      <c s="36" t="s">
        <v>108</v>
      </c>
      <c s="37">
        <v>17.15</v>
      </c>
      <c s="36">
        <v>0</v>
      </c>
      <c s="36">
        <f>ROUND(G50*H50,6)</f>
      </c>
      <c r="L50" s="38">
        <v>0</v>
      </c>
      <c s="32">
        <f>ROUND(ROUND(L50,2)*ROUND(G50,3),2)</f>
      </c>
      <c s="36" t="s">
        <v>53</v>
      </c>
      <c>
        <f>(M50*21)/100</f>
      </c>
      <c t="s">
        <v>27</v>
      </c>
    </row>
    <row r="51" spans="1:5" ht="12.75">
      <c r="A51" s="35" t="s">
        <v>54</v>
      </c>
      <c r="E51" s="39" t="s">
        <v>55</v>
      </c>
    </row>
    <row r="52" spans="1:5" ht="12.75">
      <c r="A52" s="35" t="s">
        <v>56</v>
      </c>
      <c r="E52" s="40" t="s">
        <v>2608</v>
      </c>
    </row>
    <row r="53" spans="1:5" ht="153">
      <c r="A53" t="s">
        <v>57</v>
      </c>
      <c r="E53" s="39" t="s">
        <v>139</v>
      </c>
    </row>
    <row r="54" spans="1:16" ht="12.75">
      <c r="A54" t="s">
        <v>49</v>
      </c>
      <c s="34" t="s">
        <v>131</v>
      </c>
      <c s="34" t="s">
        <v>141</v>
      </c>
      <c s="35" t="s">
        <v>47</v>
      </c>
      <c s="6" t="s">
        <v>142</v>
      </c>
      <c s="36" t="s">
        <v>100</v>
      </c>
      <c s="37">
        <v>24.5</v>
      </c>
      <c s="36">
        <v>0</v>
      </c>
      <c s="36">
        <f>ROUND(G54*H54,6)</f>
      </c>
      <c r="L54" s="38">
        <v>0</v>
      </c>
      <c s="32">
        <f>ROUND(ROUND(L54,2)*ROUND(G54,3),2)</f>
      </c>
      <c s="36" t="s">
        <v>73</v>
      </c>
      <c>
        <f>(M54*21)/100</f>
      </c>
      <c t="s">
        <v>27</v>
      </c>
    </row>
    <row r="55" spans="1:5" ht="12.75">
      <c r="A55" s="35" t="s">
        <v>54</v>
      </c>
      <c r="E55" s="39" t="s">
        <v>55</v>
      </c>
    </row>
    <row r="56" spans="1:5" ht="12.75">
      <c r="A56" s="35" t="s">
        <v>56</v>
      </c>
      <c r="E56" s="40" t="s">
        <v>2609</v>
      </c>
    </row>
    <row r="57" spans="1:5" ht="12.75">
      <c r="A57" t="s">
        <v>57</v>
      </c>
      <c r="E57" s="39" t="s">
        <v>144</v>
      </c>
    </row>
    <row r="58" spans="1:16" ht="12.75">
      <c r="A58" t="s">
        <v>49</v>
      </c>
      <c s="34" t="s">
        <v>135</v>
      </c>
      <c s="34" t="s">
        <v>111</v>
      </c>
      <c s="35" t="s">
        <v>47</v>
      </c>
      <c s="6" t="s">
        <v>112</v>
      </c>
      <c s="36" t="s">
        <v>100</v>
      </c>
      <c s="37">
        <v>10.5</v>
      </c>
      <c s="36">
        <v>0</v>
      </c>
      <c s="36">
        <f>ROUND(G58*H58,6)</f>
      </c>
      <c r="L58" s="38">
        <v>0</v>
      </c>
      <c s="32">
        <f>ROUND(ROUND(L58,2)*ROUND(G58,3),2)</f>
      </c>
      <c s="36" t="s">
        <v>53</v>
      </c>
      <c>
        <f>(M58*21)/100</f>
      </c>
      <c t="s">
        <v>27</v>
      </c>
    </row>
    <row r="59" spans="1:5" ht="12.75">
      <c r="A59" s="35" t="s">
        <v>54</v>
      </c>
      <c r="E59" s="39" t="s">
        <v>55</v>
      </c>
    </row>
    <row r="60" spans="1:5" ht="12.75">
      <c r="A60" s="35" t="s">
        <v>56</v>
      </c>
      <c r="E60" s="40" t="s">
        <v>55</v>
      </c>
    </row>
    <row r="61" spans="1:5" ht="25.5">
      <c r="A61" t="s">
        <v>57</v>
      </c>
      <c r="E61" s="39" t="s">
        <v>113</v>
      </c>
    </row>
    <row r="62" spans="1:16" ht="25.5">
      <c r="A62" t="s">
        <v>49</v>
      </c>
      <c s="34" t="s">
        <v>140</v>
      </c>
      <c s="34" t="s">
        <v>146</v>
      </c>
      <c s="35" t="s">
        <v>47</v>
      </c>
      <c s="6" t="s">
        <v>147</v>
      </c>
      <c s="36" t="s">
        <v>52</v>
      </c>
      <c s="37">
        <v>10</v>
      </c>
      <c s="36">
        <v>0</v>
      </c>
      <c s="36">
        <f>ROUND(G62*H62,6)</f>
      </c>
      <c r="L62" s="38">
        <v>0</v>
      </c>
      <c s="32">
        <f>ROUND(ROUND(L62,2)*ROUND(G62,3),2)</f>
      </c>
      <c s="36" t="s">
        <v>73</v>
      </c>
      <c>
        <f>(M62*21)/100</f>
      </c>
      <c t="s">
        <v>27</v>
      </c>
    </row>
    <row r="63" spans="1:5" ht="12.75">
      <c r="A63" s="35" t="s">
        <v>54</v>
      </c>
      <c r="E63" s="39" t="s">
        <v>55</v>
      </c>
    </row>
    <row r="64" spans="1:5" ht="12.75">
      <c r="A64" s="35" t="s">
        <v>56</v>
      </c>
      <c r="E64" s="40" t="s">
        <v>55</v>
      </c>
    </row>
    <row r="65" spans="1:5" ht="38.25">
      <c r="A65" t="s">
        <v>57</v>
      </c>
      <c r="E65" s="39" t="s">
        <v>148</v>
      </c>
    </row>
    <row r="66" spans="1:16" ht="12.75">
      <c r="A66" t="s">
        <v>49</v>
      </c>
      <c s="34" t="s">
        <v>145</v>
      </c>
      <c s="34" t="s">
        <v>178</v>
      </c>
      <c s="35" t="s">
        <v>47</v>
      </c>
      <c s="6" t="s">
        <v>179</v>
      </c>
      <c s="36" t="s">
        <v>104</v>
      </c>
      <c s="37">
        <v>60</v>
      </c>
      <c s="36">
        <v>0</v>
      </c>
      <c s="36">
        <f>ROUND(G66*H66,6)</f>
      </c>
      <c r="L66" s="38">
        <v>0</v>
      </c>
      <c s="32">
        <f>ROUND(ROUND(L66,2)*ROUND(G66,3),2)</f>
      </c>
      <c s="36" t="s">
        <v>53</v>
      </c>
      <c>
        <f>(M66*21)/100</f>
      </c>
      <c t="s">
        <v>27</v>
      </c>
    </row>
    <row r="67" spans="1:5" ht="12.75">
      <c r="A67" s="35" t="s">
        <v>54</v>
      </c>
      <c r="E67" s="39" t="s">
        <v>55</v>
      </c>
    </row>
    <row r="68" spans="1:5" ht="12.75">
      <c r="A68" s="35" t="s">
        <v>56</v>
      </c>
      <c r="E68" s="40" t="s">
        <v>55</v>
      </c>
    </row>
    <row r="69" spans="1:5" ht="38.25">
      <c r="A69" t="s">
        <v>57</v>
      </c>
      <c r="E69" s="39" t="s">
        <v>1768</v>
      </c>
    </row>
    <row r="70" spans="1:16" ht="12.75">
      <c r="A70" t="s">
        <v>49</v>
      </c>
      <c s="34" t="s">
        <v>149</v>
      </c>
      <c s="34" t="s">
        <v>5948</v>
      </c>
      <c s="35" t="s">
        <v>47</v>
      </c>
      <c s="6" t="s">
        <v>5949</v>
      </c>
      <c s="36" t="s">
        <v>100</v>
      </c>
      <c s="37">
        <v>1.89</v>
      </c>
      <c s="36">
        <v>0</v>
      </c>
      <c s="36">
        <f>ROUND(G70*H70,6)</f>
      </c>
      <c r="L70" s="38">
        <v>0</v>
      </c>
      <c s="32">
        <f>ROUND(ROUND(L70,2)*ROUND(G70,3),2)</f>
      </c>
      <c s="36" t="s">
        <v>53</v>
      </c>
      <c>
        <f>(M70*21)/100</f>
      </c>
      <c t="s">
        <v>27</v>
      </c>
    </row>
    <row r="71" spans="1:5" ht="12.75">
      <c r="A71" s="35" t="s">
        <v>54</v>
      </c>
      <c r="E71" s="39" t="s">
        <v>55</v>
      </c>
    </row>
    <row r="72" spans="1:5" ht="12.75">
      <c r="A72" s="35" t="s">
        <v>56</v>
      </c>
      <c r="E72" s="40" t="s">
        <v>55</v>
      </c>
    </row>
    <row r="73" spans="1:5" ht="38.25">
      <c r="A73" t="s">
        <v>57</v>
      </c>
      <c r="E73" s="39" t="s">
        <v>5950</v>
      </c>
    </row>
    <row r="74" spans="1:16" ht="12.75">
      <c r="A74" t="s">
        <v>49</v>
      </c>
      <c s="34" t="s">
        <v>153</v>
      </c>
      <c s="34" t="s">
        <v>5951</v>
      </c>
      <c s="35" t="s">
        <v>47</v>
      </c>
      <c s="6" t="s">
        <v>3223</v>
      </c>
      <c s="36" t="s">
        <v>108</v>
      </c>
      <c s="37">
        <v>0.473</v>
      </c>
      <c s="36">
        <v>0</v>
      </c>
      <c s="36">
        <f>ROUND(G74*H74,6)</f>
      </c>
      <c r="L74" s="38">
        <v>0</v>
      </c>
      <c s="32">
        <f>ROUND(ROUND(L74,2)*ROUND(G74,3),2)</f>
      </c>
      <c s="36" t="s">
        <v>53</v>
      </c>
      <c>
        <f>(M74*21)/100</f>
      </c>
      <c t="s">
        <v>27</v>
      </c>
    </row>
    <row r="75" spans="1:5" ht="12.75">
      <c r="A75" s="35" t="s">
        <v>54</v>
      </c>
      <c r="E75" s="39" t="s">
        <v>55</v>
      </c>
    </row>
    <row r="76" spans="1:5" ht="12.75">
      <c r="A76" s="35" t="s">
        <v>56</v>
      </c>
      <c r="E76" s="40" t="s">
        <v>55</v>
      </c>
    </row>
    <row r="77" spans="1:5" ht="38.25">
      <c r="A77" t="s">
        <v>57</v>
      </c>
      <c r="E77" s="39" t="s">
        <v>5952</v>
      </c>
    </row>
    <row r="78" spans="1:16" ht="25.5">
      <c r="A78" t="s">
        <v>49</v>
      </c>
      <c s="34" t="s">
        <v>157</v>
      </c>
      <c s="34" t="s">
        <v>571</v>
      </c>
      <c s="35" t="s">
        <v>572</v>
      </c>
      <c s="6" t="s">
        <v>573</v>
      </c>
      <c s="36" t="s">
        <v>554</v>
      </c>
      <c s="37">
        <v>8.7</v>
      </c>
      <c s="36">
        <v>0</v>
      </c>
      <c s="36">
        <f>ROUND(G78*H78,6)</f>
      </c>
      <c r="L78" s="38">
        <v>0</v>
      </c>
      <c s="32">
        <f>ROUND(ROUND(L78,2)*ROUND(G78,3),2)</f>
      </c>
      <c s="36" t="s">
        <v>53</v>
      </c>
      <c>
        <f>(M78*21)/100</f>
      </c>
      <c t="s">
        <v>27</v>
      </c>
    </row>
    <row r="79" spans="1:5" ht="25.5">
      <c r="A79" s="35" t="s">
        <v>54</v>
      </c>
      <c r="E79" s="39" t="s">
        <v>555</v>
      </c>
    </row>
    <row r="80" spans="1:5" ht="12.75">
      <c r="A80" s="35" t="s">
        <v>56</v>
      </c>
      <c r="E80" s="40" t="s">
        <v>55</v>
      </c>
    </row>
    <row r="81" spans="1:5" ht="165.75">
      <c r="A81" t="s">
        <v>57</v>
      </c>
      <c r="E81" s="39" t="s">
        <v>556</v>
      </c>
    </row>
    <row r="82" spans="1:16" ht="25.5">
      <c r="A82" t="s">
        <v>49</v>
      </c>
      <c s="34" t="s">
        <v>161</v>
      </c>
      <c s="34" t="s">
        <v>566</v>
      </c>
      <c s="35" t="s">
        <v>567</v>
      </c>
      <c s="6" t="s">
        <v>568</v>
      </c>
      <c s="36" t="s">
        <v>554</v>
      </c>
      <c s="37">
        <v>7.35</v>
      </c>
      <c s="36">
        <v>0</v>
      </c>
      <c s="36">
        <f>ROUND(G82*H82,6)</f>
      </c>
      <c r="L82" s="38">
        <v>0</v>
      </c>
      <c s="32">
        <f>ROUND(ROUND(L82,2)*ROUND(G82,3),2)</f>
      </c>
      <c s="36" t="s">
        <v>53</v>
      </c>
      <c>
        <f>(M82*21)/100</f>
      </c>
      <c t="s">
        <v>27</v>
      </c>
    </row>
    <row r="83" spans="1:5" ht="25.5">
      <c r="A83" s="35" t="s">
        <v>54</v>
      </c>
      <c r="E83" s="39" t="s">
        <v>555</v>
      </c>
    </row>
    <row r="84" spans="1:5" ht="12.75">
      <c r="A84" s="35" t="s">
        <v>56</v>
      </c>
      <c r="E84" s="40" t="s">
        <v>55</v>
      </c>
    </row>
    <row r="85" spans="1:5" ht="165.75">
      <c r="A85" t="s">
        <v>57</v>
      </c>
      <c r="E85" s="39" t="s">
        <v>556</v>
      </c>
    </row>
    <row r="86" spans="1:13" ht="12.75">
      <c r="A86" t="s">
        <v>46</v>
      </c>
      <c r="C86" s="31" t="s">
        <v>26</v>
      </c>
      <c r="E86" s="33" t="s">
        <v>2054</v>
      </c>
      <c r="J86" s="32">
        <f>0</f>
      </c>
      <c s="32">
        <f>0</f>
      </c>
      <c s="32">
        <f>0+L87+L91+L95+L99+L103+L107+L111+L115+L119+L123+L127+L131+L135+L139+L143+L147+L151+L155+L159+L163+L167+L171+L175+L179+L183+L187+L191+L195+L199+L203+L207+L211+L215+L219+L223+L227+L231+L235+L239</f>
      </c>
      <c s="32">
        <f>0+M87+M91+M95+M99+M103+M107+M111+M115+M119+M123+M127+M131+M135+M139+M143+M147+M151+M155+M159+M163+M167+M171+M175+M179+M183+M187+M191+M195+M199+M203+M207+M211+M215+M219+M223+M227+M231+M235+M239</f>
      </c>
    </row>
    <row r="87" spans="1:16" ht="25.5">
      <c r="A87" t="s">
        <v>49</v>
      </c>
      <c s="34" t="s">
        <v>165</v>
      </c>
      <c s="34" t="s">
        <v>5953</v>
      </c>
      <c s="35" t="s">
        <v>47</v>
      </c>
      <c s="6" t="s">
        <v>5954</v>
      </c>
      <c s="36" t="s">
        <v>52</v>
      </c>
      <c s="37">
        <v>1</v>
      </c>
      <c s="36">
        <v>0</v>
      </c>
      <c s="36">
        <f>ROUND(G87*H87,6)</f>
      </c>
      <c r="L87" s="38">
        <v>0</v>
      </c>
      <c s="32">
        <f>ROUND(ROUND(L87,2)*ROUND(G87,3),2)</f>
      </c>
      <c s="36" t="s">
        <v>53</v>
      </c>
      <c>
        <f>(M87*21)/100</f>
      </c>
      <c t="s">
        <v>27</v>
      </c>
    </row>
    <row r="88" spans="1:5" ht="12.75">
      <c r="A88" s="35" t="s">
        <v>54</v>
      </c>
      <c r="E88" s="39" t="s">
        <v>55</v>
      </c>
    </row>
    <row r="89" spans="1:5" ht="12.75">
      <c r="A89" s="35" t="s">
        <v>56</v>
      </c>
      <c r="E89" s="40" t="s">
        <v>55</v>
      </c>
    </row>
    <row r="90" spans="1:5" ht="76.5">
      <c r="A90" t="s">
        <v>57</v>
      </c>
      <c r="E90" s="39" t="s">
        <v>5955</v>
      </c>
    </row>
    <row r="91" spans="1:16" ht="25.5">
      <c r="A91" t="s">
        <v>49</v>
      </c>
      <c s="34" t="s">
        <v>168</v>
      </c>
      <c s="34" t="s">
        <v>5956</v>
      </c>
      <c s="35" t="s">
        <v>47</v>
      </c>
      <c s="6" t="s">
        <v>5957</v>
      </c>
      <c s="36" t="s">
        <v>52</v>
      </c>
      <c s="37">
        <v>1</v>
      </c>
      <c s="36">
        <v>0</v>
      </c>
      <c s="36">
        <f>ROUND(G91*H91,6)</f>
      </c>
      <c r="L91" s="38">
        <v>0</v>
      </c>
      <c s="32">
        <f>ROUND(ROUND(L91,2)*ROUND(G91,3),2)</f>
      </c>
      <c s="36" t="s">
        <v>53</v>
      </c>
      <c>
        <f>(M91*21)/100</f>
      </c>
      <c t="s">
        <v>27</v>
      </c>
    </row>
    <row r="92" spans="1:5" ht="12.75">
      <c r="A92" s="35" t="s">
        <v>54</v>
      </c>
      <c r="E92" s="39" t="s">
        <v>55</v>
      </c>
    </row>
    <row r="93" spans="1:5" ht="12.75">
      <c r="A93" s="35" t="s">
        <v>56</v>
      </c>
      <c r="E93" s="40" t="s">
        <v>55</v>
      </c>
    </row>
    <row r="94" spans="1:5" ht="38.25">
      <c r="A94" t="s">
        <v>57</v>
      </c>
      <c r="E94" s="39" t="s">
        <v>5958</v>
      </c>
    </row>
    <row r="95" spans="1:16" ht="25.5">
      <c r="A95" t="s">
        <v>49</v>
      </c>
      <c s="34" t="s">
        <v>171</v>
      </c>
      <c s="34" t="s">
        <v>5959</v>
      </c>
      <c s="35" t="s">
        <v>47</v>
      </c>
      <c s="6" t="s">
        <v>5960</v>
      </c>
      <c s="36" t="s">
        <v>52</v>
      </c>
      <c s="37">
        <v>1</v>
      </c>
      <c s="36">
        <v>0</v>
      </c>
      <c s="36">
        <f>ROUND(G95*H95,6)</f>
      </c>
      <c r="L95" s="38">
        <v>0</v>
      </c>
      <c s="32">
        <f>ROUND(ROUND(L95,2)*ROUND(G95,3),2)</f>
      </c>
      <c s="36" t="s">
        <v>53</v>
      </c>
      <c>
        <f>(M95*21)/100</f>
      </c>
      <c t="s">
        <v>27</v>
      </c>
    </row>
    <row r="96" spans="1:5" ht="12.75">
      <c r="A96" s="35" t="s">
        <v>54</v>
      </c>
      <c r="E96" s="39" t="s">
        <v>55</v>
      </c>
    </row>
    <row r="97" spans="1:5" ht="12.75">
      <c r="A97" s="35" t="s">
        <v>56</v>
      </c>
      <c r="E97" s="40" t="s">
        <v>55</v>
      </c>
    </row>
    <row r="98" spans="1:5" ht="38.25">
      <c r="A98" t="s">
        <v>57</v>
      </c>
      <c r="E98" s="39" t="s">
        <v>5958</v>
      </c>
    </row>
    <row r="99" spans="1:16" ht="12.75">
      <c r="A99" t="s">
        <v>49</v>
      </c>
      <c s="34" t="s">
        <v>174</v>
      </c>
      <c s="34" t="s">
        <v>5961</v>
      </c>
      <c s="35" t="s">
        <v>47</v>
      </c>
      <c s="6" t="s">
        <v>5962</v>
      </c>
      <c s="36" t="s">
        <v>52</v>
      </c>
      <c s="37">
        <v>1</v>
      </c>
      <c s="36">
        <v>0</v>
      </c>
      <c s="36">
        <f>ROUND(G99*H99,6)</f>
      </c>
      <c r="L99" s="38">
        <v>0</v>
      </c>
      <c s="32">
        <f>ROUND(ROUND(L99,2)*ROUND(G99,3),2)</f>
      </c>
      <c s="36" t="s">
        <v>53</v>
      </c>
      <c>
        <f>(M99*21)/100</f>
      </c>
      <c t="s">
        <v>27</v>
      </c>
    </row>
    <row r="100" spans="1:5" ht="12.75">
      <c r="A100" s="35" t="s">
        <v>54</v>
      </c>
      <c r="E100" s="39" t="s">
        <v>55</v>
      </c>
    </row>
    <row r="101" spans="1:5" ht="12.75">
      <c r="A101" s="35" t="s">
        <v>56</v>
      </c>
      <c r="E101" s="40" t="s">
        <v>55</v>
      </c>
    </row>
    <row r="102" spans="1:5" ht="12.75">
      <c r="A102" t="s">
        <v>57</v>
      </c>
      <c r="E102" s="39" t="s">
        <v>5963</v>
      </c>
    </row>
    <row r="103" spans="1:16" ht="12.75">
      <c r="A103" t="s">
        <v>49</v>
      </c>
      <c s="34" t="s">
        <v>177</v>
      </c>
      <c s="34" t="s">
        <v>5355</v>
      </c>
      <c s="35" t="s">
        <v>47</v>
      </c>
      <c s="6" t="s">
        <v>5356</v>
      </c>
      <c s="36" t="s">
        <v>104</v>
      </c>
      <c s="37">
        <v>10</v>
      </c>
      <c s="36">
        <v>0</v>
      </c>
      <c s="36">
        <f>ROUND(G103*H103,6)</f>
      </c>
      <c r="L103" s="38">
        <v>0</v>
      </c>
      <c s="32">
        <f>ROUND(ROUND(L103,2)*ROUND(G103,3),2)</f>
      </c>
      <c s="36" t="s">
        <v>53</v>
      </c>
      <c>
        <f>(M103*21)/100</f>
      </c>
      <c t="s">
        <v>27</v>
      </c>
    </row>
    <row r="104" spans="1:5" ht="12.75">
      <c r="A104" s="35" t="s">
        <v>54</v>
      </c>
      <c r="E104" s="39" t="s">
        <v>55</v>
      </c>
    </row>
    <row r="105" spans="1:5" ht="12.75">
      <c r="A105" s="35" t="s">
        <v>56</v>
      </c>
      <c r="E105" s="40" t="s">
        <v>55</v>
      </c>
    </row>
    <row r="106" spans="1:5" ht="63.75">
      <c r="A106" t="s">
        <v>57</v>
      </c>
      <c r="E106" s="39" t="s">
        <v>5964</v>
      </c>
    </row>
    <row r="107" spans="1:16" ht="12.75">
      <c r="A107" t="s">
        <v>49</v>
      </c>
      <c s="34" t="s">
        <v>180</v>
      </c>
      <c s="34" t="s">
        <v>5761</v>
      </c>
      <c s="35" t="s">
        <v>47</v>
      </c>
      <c s="6" t="s">
        <v>5965</v>
      </c>
      <c s="36" t="s">
        <v>104</v>
      </c>
      <c s="37">
        <v>10</v>
      </c>
      <c s="36">
        <v>0</v>
      </c>
      <c s="36">
        <f>ROUND(G107*H107,6)</f>
      </c>
      <c r="L107" s="38">
        <v>0</v>
      </c>
      <c s="32">
        <f>ROUND(ROUND(L107,2)*ROUND(G107,3),2)</f>
      </c>
      <c s="36" t="s">
        <v>53</v>
      </c>
      <c>
        <f>(M107*21)/100</f>
      </c>
      <c t="s">
        <v>27</v>
      </c>
    </row>
    <row r="108" spans="1:5" ht="12.75">
      <c r="A108" s="35" t="s">
        <v>54</v>
      </c>
      <c r="E108" s="39" t="s">
        <v>55</v>
      </c>
    </row>
    <row r="109" spans="1:5" ht="12.75">
      <c r="A109" s="35" t="s">
        <v>56</v>
      </c>
      <c r="E109" s="40" t="s">
        <v>55</v>
      </c>
    </row>
    <row r="110" spans="1:5" ht="38.25">
      <c r="A110" t="s">
        <v>57</v>
      </c>
      <c r="E110" s="39" t="s">
        <v>931</v>
      </c>
    </row>
    <row r="111" spans="1:16" ht="12.75">
      <c r="A111" t="s">
        <v>49</v>
      </c>
      <c s="34" t="s">
        <v>183</v>
      </c>
      <c s="34" t="s">
        <v>5966</v>
      </c>
      <c s="35" t="s">
        <v>47</v>
      </c>
      <c s="6" t="s">
        <v>5967</v>
      </c>
      <c s="36" t="s">
        <v>104</v>
      </c>
      <c s="37">
        <v>15</v>
      </c>
      <c s="36">
        <v>0</v>
      </c>
      <c s="36">
        <f>ROUND(G111*H111,6)</f>
      </c>
      <c r="L111" s="38">
        <v>0</v>
      </c>
      <c s="32">
        <f>ROUND(ROUND(L111,2)*ROUND(G111,3),2)</f>
      </c>
      <c s="36" t="s">
        <v>73</v>
      </c>
      <c>
        <f>(M111*21)/100</f>
      </c>
      <c t="s">
        <v>27</v>
      </c>
    </row>
    <row r="112" spans="1:5" ht="12.75">
      <c r="A112" s="35" t="s">
        <v>54</v>
      </c>
      <c r="E112" s="39" t="s">
        <v>55</v>
      </c>
    </row>
    <row r="113" spans="1:5" ht="12.75">
      <c r="A113" s="35" t="s">
        <v>56</v>
      </c>
      <c r="E113" s="40" t="s">
        <v>55</v>
      </c>
    </row>
    <row r="114" spans="1:5" ht="12.75">
      <c r="A114" t="s">
        <v>57</v>
      </c>
      <c r="E114" s="39" t="s">
        <v>74</v>
      </c>
    </row>
    <row r="115" spans="1:16" ht="12.75">
      <c r="A115" t="s">
        <v>49</v>
      </c>
      <c s="34" t="s">
        <v>187</v>
      </c>
      <c s="34" t="s">
        <v>5968</v>
      </c>
      <c s="35" t="s">
        <v>47</v>
      </c>
      <c s="6" t="s">
        <v>5969</v>
      </c>
      <c s="36" t="s">
        <v>104</v>
      </c>
      <c s="37">
        <v>60</v>
      </c>
      <c s="36">
        <v>0</v>
      </c>
      <c s="36">
        <f>ROUND(G115*H115,6)</f>
      </c>
      <c r="L115" s="38">
        <v>0</v>
      </c>
      <c s="32">
        <f>ROUND(ROUND(L115,2)*ROUND(G115,3),2)</f>
      </c>
      <c s="36" t="s">
        <v>53</v>
      </c>
      <c>
        <f>(M115*21)/100</f>
      </c>
      <c t="s">
        <v>27</v>
      </c>
    </row>
    <row r="116" spans="1:5" ht="12.75">
      <c r="A116" s="35" t="s">
        <v>54</v>
      </c>
      <c r="E116" s="39" t="s">
        <v>55</v>
      </c>
    </row>
    <row r="117" spans="1:5" ht="12.75">
      <c r="A117" s="35" t="s">
        <v>56</v>
      </c>
      <c r="E117" s="40" t="s">
        <v>55</v>
      </c>
    </row>
    <row r="118" spans="1:5" ht="76.5">
      <c r="A118" t="s">
        <v>57</v>
      </c>
      <c r="E118" s="39" t="s">
        <v>5763</v>
      </c>
    </row>
    <row r="119" spans="1:16" ht="12.75">
      <c r="A119" t="s">
        <v>49</v>
      </c>
      <c s="34" t="s">
        <v>191</v>
      </c>
      <c s="34" t="s">
        <v>629</v>
      </c>
      <c s="35" t="s">
        <v>47</v>
      </c>
      <c s="6" t="s">
        <v>630</v>
      </c>
      <c s="36" t="s">
        <v>104</v>
      </c>
      <c s="37">
        <v>10</v>
      </c>
      <c s="36">
        <v>0</v>
      </c>
      <c s="36">
        <f>ROUND(G119*H119,6)</f>
      </c>
      <c r="L119" s="38">
        <v>0</v>
      </c>
      <c s="32">
        <f>ROUND(ROUND(L119,2)*ROUND(G119,3),2)</f>
      </c>
      <c s="36" t="s">
        <v>53</v>
      </c>
      <c>
        <f>(M119*21)/100</f>
      </c>
      <c t="s">
        <v>27</v>
      </c>
    </row>
    <row r="120" spans="1:5" ht="12.75">
      <c r="A120" s="35" t="s">
        <v>54</v>
      </c>
      <c r="E120" s="39" t="s">
        <v>55</v>
      </c>
    </row>
    <row r="121" spans="1:5" ht="12.75">
      <c r="A121" s="35" t="s">
        <v>56</v>
      </c>
      <c r="E121" s="40" t="s">
        <v>55</v>
      </c>
    </row>
    <row r="122" spans="1:5" ht="63.75">
      <c r="A122" t="s">
        <v>57</v>
      </c>
      <c r="E122" s="39" t="s">
        <v>5964</v>
      </c>
    </row>
    <row r="123" spans="1:16" ht="25.5">
      <c r="A123" t="s">
        <v>49</v>
      </c>
      <c s="34" t="s">
        <v>195</v>
      </c>
      <c s="34" t="s">
        <v>631</v>
      </c>
      <c s="35" t="s">
        <v>47</v>
      </c>
      <c s="6" t="s">
        <v>632</v>
      </c>
      <c s="36" t="s">
        <v>52</v>
      </c>
      <c s="37">
        <v>2</v>
      </c>
      <c s="36">
        <v>0</v>
      </c>
      <c s="36">
        <f>ROUND(G123*H123,6)</f>
      </c>
      <c r="L123" s="38">
        <v>0</v>
      </c>
      <c s="32">
        <f>ROUND(ROUND(L123,2)*ROUND(G123,3),2)</f>
      </c>
      <c s="36" t="s">
        <v>73</v>
      </c>
      <c>
        <f>(M123*21)/100</f>
      </c>
      <c t="s">
        <v>27</v>
      </c>
    </row>
    <row r="124" spans="1:5" ht="12.75">
      <c r="A124" s="35" t="s">
        <v>54</v>
      </c>
      <c r="E124" s="39" t="s">
        <v>55</v>
      </c>
    </row>
    <row r="125" spans="1:5" ht="12.75">
      <c r="A125" s="35" t="s">
        <v>56</v>
      </c>
      <c r="E125" s="40" t="s">
        <v>55</v>
      </c>
    </row>
    <row r="126" spans="1:5" ht="12.75">
      <c r="A126" t="s">
        <v>57</v>
      </c>
      <c r="E126" s="39" t="s">
        <v>74</v>
      </c>
    </row>
    <row r="127" spans="1:16" ht="25.5">
      <c r="A127" t="s">
        <v>49</v>
      </c>
      <c s="34" t="s">
        <v>200</v>
      </c>
      <c s="34" t="s">
        <v>5766</v>
      </c>
      <c s="35" t="s">
        <v>47</v>
      </c>
      <c s="6" t="s">
        <v>5767</v>
      </c>
      <c s="36" t="s">
        <v>52</v>
      </c>
      <c s="37">
        <v>2</v>
      </c>
      <c s="36">
        <v>0</v>
      </c>
      <c s="36">
        <f>ROUND(G127*H127,6)</f>
      </c>
      <c r="L127" s="38">
        <v>0</v>
      </c>
      <c s="32">
        <f>ROUND(ROUND(L127,2)*ROUND(G127,3),2)</f>
      </c>
      <c s="36" t="s">
        <v>73</v>
      </c>
      <c>
        <f>(M127*21)/100</f>
      </c>
      <c t="s">
        <v>27</v>
      </c>
    </row>
    <row r="128" spans="1:5" ht="12.75">
      <c r="A128" s="35" t="s">
        <v>54</v>
      </c>
      <c r="E128" s="39" t="s">
        <v>55</v>
      </c>
    </row>
    <row r="129" spans="1:5" ht="12.75">
      <c r="A129" s="35" t="s">
        <v>56</v>
      </c>
      <c r="E129" s="40" t="s">
        <v>55</v>
      </c>
    </row>
    <row r="130" spans="1:5" ht="12.75">
      <c r="A130" t="s">
        <v>57</v>
      </c>
      <c r="E130" s="39" t="s">
        <v>74</v>
      </c>
    </row>
    <row r="131" spans="1:16" ht="25.5">
      <c r="A131" t="s">
        <v>49</v>
      </c>
      <c s="34" t="s">
        <v>206</v>
      </c>
      <c s="34" t="s">
        <v>5970</v>
      </c>
      <c s="35" t="s">
        <v>47</v>
      </c>
      <c s="6" t="s">
        <v>5971</v>
      </c>
      <c s="36" t="s">
        <v>52</v>
      </c>
      <c s="37">
        <v>8</v>
      </c>
      <c s="36">
        <v>0</v>
      </c>
      <c s="36">
        <f>ROUND(G131*H131,6)</f>
      </c>
      <c r="L131" s="38">
        <v>0</v>
      </c>
      <c s="32">
        <f>ROUND(ROUND(L131,2)*ROUND(G131,3),2)</f>
      </c>
      <c s="36" t="s">
        <v>73</v>
      </c>
      <c>
        <f>(M131*21)/100</f>
      </c>
      <c t="s">
        <v>27</v>
      </c>
    </row>
    <row r="132" spans="1:5" ht="12.75">
      <c r="A132" s="35" t="s">
        <v>54</v>
      </c>
      <c r="E132" s="39" t="s">
        <v>55</v>
      </c>
    </row>
    <row r="133" spans="1:5" ht="12.75">
      <c r="A133" s="35" t="s">
        <v>56</v>
      </c>
      <c r="E133" s="40" t="s">
        <v>55</v>
      </c>
    </row>
    <row r="134" spans="1:5" ht="12.75">
      <c r="A134" t="s">
        <v>57</v>
      </c>
      <c r="E134" s="39" t="s">
        <v>74</v>
      </c>
    </row>
    <row r="135" spans="1:16" ht="25.5">
      <c r="A135" t="s">
        <v>49</v>
      </c>
      <c s="34" t="s">
        <v>210</v>
      </c>
      <c s="34" t="s">
        <v>633</v>
      </c>
      <c s="35" t="s">
        <v>47</v>
      </c>
      <c s="6" t="s">
        <v>634</v>
      </c>
      <c s="36" t="s">
        <v>52</v>
      </c>
      <c s="37">
        <v>2</v>
      </c>
      <c s="36">
        <v>0</v>
      </c>
      <c s="36">
        <f>ROUND(G135*H135,6)</f>
      </c>
      <c r="L135" s="38">
        <v>0</v>
      </c>
      <c s="32">
        <f>ROUND(ROUND(L135,2)*ROUND(G135,3),2)</f>
      </c>
      <c s="36" t="s">
        <v>73</v>
      </c>
      <c>
        <f>(M135*21)/100</f>
      </c>
      <c t="s">
        <v>27</v>
      </c>
    </row>
    <row r="136" spans="1:5" ht="12.75">
      <c r="A136" s="35" t="s">
        <v>54</v>
      </c>
      <c r="E136" s="39" t="s">
        <v>55</v>
      </c>
    </row>
    <row r="137" spans="1:5" ht="12.75">
      <c r="A137" s="35" t="s">
        <v>56</v>
      </c>
      <c r="E137" s="40" t="s">
        <v>55</v>
      </c>
    </row>
    <row r="138" spans="1:5" ht="12.75">
      <c r="A138" t="s">
        <v>57</v>
      </c>
      <c r="E138" s="39" t="s">
        <v>74</v>
      </c>
    </row>
    <row r="139" spans="1:16" ht="12.75">
      <c r="A139" t="s">
        <v>49</v>
      </c>
      <c s="34" t="s">
        <v>214</v>
      </c>
      <c s="34" t="s">
        <v>2205</v>
      </c>
      <c s="35" t="s">
        <v>47</v>
      </c>
      <c s="6" t="s">
        <v>2206</v>
      </c>
      <c s="36" t="s">
        <v>104</v>
      </c>
      <c s="37">
        <v>50</v>
      </c>
      <c s="36">
        <v>0</v>
      </c>
      <c s="36">
        <f>ROUND(G139*H139,6)</f>
      </c>
      <c r="L139" s="38">
        <v>0</v>
      </c>
      <c s="32">
        <f>ROUND(ROUND(L139,2)*ROUND(G139,3),2)</f>
      </c>
      <c s="36" t="s">
        <v>73</v>
      </c>
      <c>
        <f>(M139*21)/100</f>
      </c>
      <c t="s">
        <v>27</v>
      </c>
    </row>
    <row r="140" spans="1:5" ht="12.75">
      <c r="A140" s="35" t="s">
        <v>54</v>
      </c>
      <c r="E140" s="39" t="s">
        <v>55</v>
      </c>
    </row>
    <row r="141" spans="1:5" ht="12.75">
      <c r="A141" s="35" t="s">
        <v>56</v>
      </c>
      <c r="E141" s="40" t="s">
        <v>55</v>
      </c>
    </row>
    <row r="142" spans="1:5" ht="12.75">
      <c r="A142" t="s">
        <v>57</v>
      </c>
      <c r="E142" s="39" t="s">
        <v>74</v>
      </c>
    </row>
    <row r="143" spans="1:16" ht="12.75">
      <c r="A143" t="s">
        <v>49</v>
      </c>
      <c s="34" t="s">
        <v>218</v>
      </c>
      <c s="34" t="s">
        <v>1018</v>
      </c>
      <c s="35" t="s">
        <v>47</v>
      </c>
      <c s="6" t="s">
        <v>1723</v>
      </c>
      <c s="36" t="s">
        <v>52</v>
      </c>
      <c s="37">
        <v>1</v>
      </c>
      <c s="36">
        <v>0</v>
      </c>
      <c s="36">
        <f>ROUND(G143*H143,6)</f>
      </c>
      <c r="L143" s="38">
        <v>0</v>
      </c>
      <c s="32">
        <f>ROUND(ROUND(L143,2)*ROUND(G143,3),2)</f>
      </c>
      <c s="36" t="s">
        <v>53</v>
      </c>
      <c>
        <f>(M143*21)/100</f>
      </c>
      <c t="s">
        <v>27</v>
      </c>
    </row>
    <row r="144" spans="1:5" ht="12.75">
      <c r="A144" s="35" t="s">
        <v>54</v>
      </c>
      <c r="E144" s="39" t="s">
        <v>55</v>
      </c>
    </row>
    <row r="145" spans="1:5" ht="12.75">
      <c r="A145" s="35" t="s">
        <v>56</v>
      </c>
      <c r="E145" s="40" t="s">
        <v>55</v>
      </c>
    </row>
    <row r="146" spans="1:5" ht="76.5">
      <c r="A146" t="s">
        <v>57</v>
      </c>
      <c r="E146" s="39" t="s">
        <v>1724</v>
      </c>
    </row>
    <row r="147" spans="1:16" ht="12.75">
      <c r="A147" t="s">
        <v>49</v>
      </c>
      <c s="34" t="s">
        <v>221</v>
      </c>
      <c s="34" t="s">
        <v>5972</v>
      </c>
      <c s="35" t="s">
        <v>47</v>
      </c>
      <c s="6" t="s">
        <v>2269</v>
      </c>
      <c s="36" t="s">
        <v>52</v>
      </c>
      <c s="37">
        <v>1</v>
      </c>
      <c s="36">
        <v>0</v>
      </c>
      <c s="36">
        <f>ROUND(G147*H147,6)</f>
      </c>
      <c r="L147" s="38">
        <v>0</v>
      </c>
      <c s="32">
        <f>ROUND(ROUND(L147,2)*ROUND(G147,3),2)</f>
      </c>
      <c s="36" t="s">
        <v>73</v>
      </c>
      <c>
        <f>(M147*21)/100</f>
      </c>
      <c t="s">
        <v>27</v>
      </c>
    </row>
    <row r="148" spans="1:5" ht="12.75">
      <c r="A148" s="35" t="s">
        <v>54</v>
      </c>
      <c r="E148" s="39" t="s">
        <v>55</v>
      </c>
    </row>
    <row r="149" spans="1:5" ht="12.75">
      <c r="A149" s="35" t="s">
        <v>56</v>
      </c>
      <c r="E149" s="40" t="s">
        <v>55</v>
      </c>
    </row>
    <row r="150" spans="1:5" ht="12.75">
      <c r="A150" t="s">
        <v>57</v>
      </c>
      <c r="E150" s="39" t="s">
        <v>74</v>
      </c>
    </row>
    <row r="151" spans="1:16" ht="12.75">
      <c r="A151" t="s">
        <v>49</v>
      </c>
      <c s="34" t="s">
        <v>225</v>
      </c>
      <c s="34" t="s">
        <v>5973</v>
      </c>
      <c s="35" t="s">
        <v>47</v>
      </c>
      <c s="6" t="s">
        <v>2271</v>
      </c>
      <c s="36" t="s">
        <v>52</v>
      </c>
      <c s="37">
        <v>1</v>
      </c>
      <c s="36">
        <v>0</v>
      </c>
      <c s="36">
        <f>ROUND(G151*H151,6)</f>
      </c>
      <c r="L151" s="38">
        <v>0</v>
      </c>
      <c s="32">
        <f>ROUND(ROUND(L151,2)*ROUND(G151,3),2)</f>
      </c>
      <c s="36" t="s">
        <v>73</v>
      </c>
      <c>
        <f>(M151*21)/100</f>
      </c>
      <c t="s">
        <v>27</v>
      </c>
    </row>
    <row r="152" spans="1:5" ht="12.75">
      <c r="A152" s="35" t="s">
        <v>54</v>
      </c>
      <c r="E152" s="39" t="s">
        <v>55</v>
      </c>
    </row>
    <row r="153" spans="1:5" ht="12.75">
      <c r="A153" s="35" t="s">
        <v>56</v>
      </c>
      <c r="E153" s="40" t="s">
        <v>55</v>
      </c>
    </row>
    <row r="154" spans="1:5" ht="76.5">
      <c r="A154" t="s">
        <v>57</v>
      </c>
      <c r="E154" s="39" t="s">
        <v>2057</v>
      </c>
    </row>
    <row r="155" spans="1:16" ht="12.75">
      <c r="A155" t="s">
        <v>49</v>
      </c>
      <c s="34" t="s">
        <v>229</v>
      </c>
      <c s="34" t="s">
        <v>5974</v>
      </c>
      <c s="35" t="s">
        <v>47</v>
      </c>
      <c s="6" t="s">
        <v>5975</v>
      </c>
      <c s="36" t="s">
        <v>52</v>
      </c>
      <c s="37">
        <v>4</v>
      </c>
      <c s="36">
        <v>0</v>
      </c>
      <c s="36">
        <f>ROUND(G155*H155,6)</f>
      </c>
      <c r="L155" s="38">
        <v>0</v>
      </c>
      <c s="32">
        <f>ROUND(ROUND(L155,2)*ROUND(G155,3),2)</f>
      </c>
      <c s="36" t="s">
        <v>53</v>
      </c>
      <c>
        <f>(M155*21)/100</f>
      </c>
      <c t="s">
        <v>27</v>
      </c>
    </row>
    <row r="156" spans="1:5" ht="12.75">
      <c r="A156" s="35" t="s">
        <v>54</v>
      </c>
      <c r="E156" s="39" t="s">
        <v>55</v>
      </c>
    </row>
    <row r="157" spans="1:5" ht="12.75">
      <c r="A157" s="35" t="s">
        <v>56</v>
      </c>
      <c r="E157" s="40" t="s">
        <v>55</v>
      </c>
    </row>
    <row r="158" spans="1:5" ht="76.5">
      <c r="A158" t="s">
        <v>57</v>
      </c>
      <c r="E158" s="39" t="s">
        <v>2057</v>
      </c>
    </row>
    <row r="159" spans="1:16" ht="12.75">
      <c r="A159" t="s">
        <v>49</v>
      </c>
      <c s="34" t="s">
        <v>232</v>
      </c>
      <c s="34" t="s">
        <v>5976</v>
      </c>
      <c s="35" t="s">
        <v>47</v>
      </c>
      <c s="6" t="s">
        <v>5977</v>
      </c>
      <c s="36" t="s">
        <v>52</v>
      </c>
      <c s="37">
        <v>2</v>
      </c>
      <c s="36">
        <v>0</v>
      </c>
      <c s="36">
        <f>ROUND(G159*H159,6)</f>
      </c>
      <c r="L159" s="38">
        <v>0</v>
      </c>
      <c s="32">
        <f>ROUND(ROUND(L159,2)*ROUND(G159,3),2)</f>
      </c>
      <c s="36" t="s">
        <v>53</v>
      </c>
      <c>
        <f>(M159*21)/100</f>
      </c>
      <c t="s">
        <v>27</v>
      </c>
    </row>
    <row r="160" spans="1:5" ht="12.75">
      <c r="A160" s="35" t="s">
        <v>54</v>
      </c>
      <c r="E160" s="39" t="s">
        <v>55</v>
      </c>
    </row>
    <row r="161" spans="1:5" ht="12.75">
      <c r="A161" s="35" t="s">
        <v>56</v>
      </c>
      <c r="E161" s="40" t="s">
        <v>55</v>
      </c>
    </row>
    <row r="162" spans="1:5" ht="76.5">
      <c r="A162" t="s">
        <v>57</v>
      </c>
      <c r="E162" s="39" t="s">
        <v>2057</v>
      </c>
    </row>
    <row r="163" spans="1:16" ht="12.75">
      <c r="A163" t="s">
        <v>49</v>
      </c>
      <c s="34" t="s">
        <v>236</v>
      </c>
      <c s="34" t="s">
        <v>5978</v>
      </c>
      <c s="35" t="s">
        <v>47</v>
      </c>
      <c s="6" t="s">
        <v>5979</v>
      </c>
      <c s="36" t="s">
        <v>52</v>
      </c>
      <c s="37">
        <v>1</v>
      </c>
      <c s="36">
        <v>0</v>
      </c>
      <c s="36">
        <f>ROUND(G163*H163,6)</f>
      </c>
      <c r="L163" s="38">
        <v>0</v>
      </c>
      <c s="32">
        <f>ROUND(ROUND(L163,2)*ROUND(G163,3),2)</f>
      </c>
      <c s="36" t="s">
        <v>53</v>
      </c>
      <c>
        <f>(M163*21)/100</f>
      </c>
      <c t="s">
        <v>27</v>
      </c>
    </row>
    <row r="164" spans="1:5" ht="12.75">
      <c r="A164" s="35" t="s">
        <v>54</v>
      </c>
      <c r="E164" s="39" t="s">
        <v>55</v>
      </c>
    </row>
    <row r="165" spans="1:5" ht="12.75">
      <c r="A165" s="35" t="s">
        <v>56</v>
      </c>
      <c r="E165" s="40" t="s">
        <v>55</v>
      </c>
    </row>
    <row r="166" spans="1:5" ht="76.5">
      <c r="A166" t="s">
        <v>57</v>
      </c>
      <c r="E166" s="39" t="s">
        <v>2057</v>
      </c>
    </row>
    <row r="167" spans="1:16" ht="12.75">
      <c r="A167" t="s">
        <v>49</v>
      </c>
      <c s="34" t="s">
        <v>239</v>
      </c>
      <c s="34" t="s">
        <v>5980</v>
      </c>
      <c s="35" t="s">
        <v>47</v>
      </c>
      <c s="6" t="s">
        <v>5981</v>
      </c>
      <c s="36" t="s">
        <v>52</v>
      </c>
      <c s="37">
        <v>1</v>
      </c>
      <c s="36">
        <v>0</v>
      </c>
      <c s="36">
        <f>ROUND(G167*H167,6)</f>
      </c>
      <c r="L167" s="38">
        <v>0</v>
      </c>
      <c s="32">
        <f>ROUND(ROUND(L167,2)*ROUND(G167,3),2)</f>
      </c>
      <c s="36" t="s">
        <v>53</v>
      </c>
      <c>
        <f>(M167*21)/100</f>
      </c>
      <c t="s">
        <v>27</v>
      </c>
    </row>
    <row r="168" spans="1:5" ht="12.75">
      <c r="A168" s="35" t="s">
        <v>54</v>
      </c>
      <c r="E168" s="39" t="s">
        <v>55</v>
      </c>
    </row>
    <row r="169" spans="1:5" ht="12.75">
      <c r="A169" s="35" t="s">
        <v>56</v>
      </c>
      <c r="E169" s="40" t="s">
        <v>55</v>
      </c>
    </row>
    <row r="170" spans="1:5" ht="12.75">
      <c r="A170" t="s">
        <v>57</v>
      </c>
      <c r="E170" s="39" t="s">
        <v>5982</v>
      </c>
    </row>
    <row r="171" spans="1:16" ht="12.75">
      <c r="A171" t="s">
        <v>49</v>
      </c>
      <c s="34" t="s">
        <v>242</v>
      </c>
      <c s="34" t="s">
        <v>5983</v>
      </c>
      <c s="35" t="s">
        <v>47</v>
      </c>
      <c s="6" t="s">
        <v>5984</v>
      </c>
      <c s="36" t="s">
        <v>52</v>
      </c>
      <c s="37">
        <v>3</v>
      </c>
      <c s="36">
        <v>0</v>
      </c>
      <c s="36">
        <f>ROUND(G171*H171,6)</f>
      </c>
      <c r="L171" s="38">
        <v>0</v>
      </c>
      <c s="32">
        <f>ROUND(ROUND(L171,2)*ROUND(G171,3),2)</f>
      </c>
      <c s="36" t="s">
        <v>73</v>
      </c>
      <c>
        <f>(M171*21)/100</f>
      </c>
      <c t="s">
        <v>27</v>
      </c>
    </row>
    <row r="172" spans="1:5" ht="12.75">
      <c r="A172" s="35" t="s">
        <v>54</v>
      </c>
      <c r="E172" s="39" t="s">
        <v>55</v>
      </c>
    </row>
    <row r="173" spans="1:5" ht="12.75">
      <c r="A173" s="35" t="s">
        <v>56</v>
      </c>
      <c r="E173" s="40" t="s">
        <v>55</v>
      </c>
    </row>
    <row r="174" spans="1:5" ht="12.75">
      <c r="A174" t="s">
        <v>57</v>
      </c>
      <c r="E174" s="39" t="s">
        <v>74</v>
      </c>
    </row>
    <row r="175" spans="1:16" ht="12.75">
      <c r="A175" t="s">
        <v>49</v>
      </c>
      <c s="34" t="s">
        <v>246</v>
      </c>
      <c s="34" t="s">
        <v>5985</v>
      </c>
      <c s="35" t="s">
        <v>47</v>
      </c>
      <c s="6" t="s">
        <v>5986</v>
      </c>
      <c s="36" t="s">
        <v>52</v>
      </c>
      <c s="37">
        <v>3</v>
      </c>
      <c s="36">
        <v>0</v>
      </c>
      <c s="36">
        <f>ROUND(G175*H175,6)</f>
      </c>
      <c r="L175" s="38">
        <v>0</v>
      </c>
      <c s="32">
        <f>ROUND(ROUND(L175,2)*ROUND(G175,3),2)</f>
      </c>
      <c s="36" t="s">
        <v>73</v>
      </c>
      <c>
        <f>(M175*21)/100</f>
      </c>
      <c t="s">
        <v>27</v>
      </c>
    </row>
    <row r="176" spans="1:5" ht="12.75">
      <c r="A176" s="35" t="s">
        <v>54</v>
      </c>
      <c r="E176" s="39" t="s">
        <v>55</v>
      </c>
    </row>
    <row r="177" spans="1:5" ht="12.75">
      <c r="A177" s="35" t="s">
        <v>56</v>
      </c>
      <c r="E177" s="40" t="s">
        <v>55</v>
      </c>
    </row>
    <row r="178" spans="1:5" ht="12.75">
      <c r="A178" t="s">
        <v>57</v>
      </c>
      <c r="E178" s="39" t="s">
        <v>74</v>
      </c>
    </row>
    <row r="179" spans="1:16" ht="12.75">
      <c r="A179" t="s">
        <v>49</v>
      </c>
      <c s="34" t="s">
        <v>250</v>
      </c>
      <c s="34" t="s">
        <v>5987</v>
      </c>
      <c s="35" t="s">
        <v>47</v>
      </c>
      <c s="6" t="s">
        <v>2558</v>
      </c>
      <c s="36" t="s">
        <v>52</v>
      </c>
      <c s="37">
        <v>1</v>
      </c>
      <c s="36">
        <v>0</v>
      </c>
      <c s="36">
        <f>ROUND(G179*H179,6)</f>
      </c>
      <c r="L179" s="38">
        <v>0</v>
      </c>
      <c s="32">
        <f>ROUND(ROUND(L179,2)*ROUND(G179,3),2)</f>
      </c>
      <c s="36" t="s">
        <v>73</v>
      </c>
      <c>
        <f>(M179*21)/100</f>
      </c>
      <c t="s">
        <v>27</v>
      </c>
    </row>
    <row r="180" spans="1:5" ht="12.75">
      <c r="A180" s="35" t="s">
        <v>54</v>
      </c>
      <c r="E180" s="39" t="s">
        <v>55</v>
      </c>
    </row>
    <row r="181" spans="1:5" ht="12.75">
      <c r="A181" s="35" t="s">
        <v>56</v>
      </c>
      <c r="E181" s="40" t="s">
        <v>55</v>
      </c>
    </row>
    <row r="182" spans="1:5" ht="12.75">
      <c r="A182" t="s">
        <v>57</v>
      </c>
      <c r="E182" s="39" t="s">
        <v>74</v>
      </c>
    </row>
    <row r="183" spans="1:16" ht="12.75">
      <c r="A183" t="s">
        <v>49</v>
      </c>
      <c s="34" t="s">
        <v>255</v>
      </c>
      <c s="34" t="s">
        <v>5988</v>
      </c>
      <c s="35" t="s">
        <v>47</v>
      </c>
      <c s="6" t="s">
        <v>5989</v>
      </c>
      <c s="36" t="s">
        <v>52</v>
      </c>
      <c s="37">
        <v>1</v>
      </c>
      <c s="36">
        <v>0</v>
      </c>
      <c s="36">
        <f>ROUND(G183*H183,6)</f>
      </c>
      <c r="L183" s="38">
        <v>0</v>
      </c>
      <c s="32">
        <f>ROUND(ROUND(L183,2)*ROUND(G183,3),2)</f>
      </c>
      <c s="36" t="s">
        <v>53</v>
      </c>
      <c>
        <f>(M183*21)/100</f>
      </c>
      <c t="s">
        <v>27</v>
      </c>
    </row>
    <row r="184" spans="1:5" ht="12.75">
      <c r="A184" s="35" t="s">
        <v>54</v>
      </c>
      <c r="E184" s="39" t="s">
        <v>55</v>
      </c>
    </row>
    <row r="185" spans="1:5" ht="12.75">
      <c r="A185" s="35" t="s">
        <v>56</v>
      </c>
      <c r="E185" s="40" t="s">
        <v>55</v>
      </c>
    </row>
    <row r="186" spans="1:5" ht="12.75">
      <c r="A186" t="s">
        <v>57</v>
      </c>
      <c r="E186" s="39" t="s">
        <v>74</v>
      </c>
    </row>
    <row r="187" spans="1:16" ht="12.75">
      <c r="A187" t="s">
        <v>49</v>
      </c>
      <c s="34" t="s">
        <v>259</v>
      </c>
      <c s="34" t="s">
        <v>5990</v>
      </c>
      <c s="35" t="s">
        <v>47</v>
      </c>
      <c s="6" t="s">
        <v>5991</v>
      </c>
      <c s="36" t="s">
        <v>52</v>
      </c>
      <c s="37">
        <v>1</v>
      </c>
      <c s="36">
        <v>0</v>
      </c>
      <c s="36">
        <f>ROUND(G187*H187,6)</f>
      </c>
      <c r="L187" s="38">
        <v>0</v>
      </c>
      <c s="32">
        <f>ROUND(ROUND(L187,2)*ROUND(G187,3),2)</f>
      </c>
      <c s="36" t="s">
        <v>53</v>
      </c>
      <c>
        <f>(M187*21)/100</f>
      </c>
      <c t="s">
        <v>27</v>
      </c>
    </row>
    <row r="188" spans="1:5" ht="12.75">
      <c r="A188" s="35" t="s">
        <v>54</v>
      </c>
      <c r="E188" s="39" t="s">
        <v>55</v>
      </c>
    </row>
    <row r="189" spans="1:5" ht="12.75">
      <c r="A189" s="35" t="s">
        <v>56</v>
      </c>
      <c r="E189" s="40" t="s">
        <v>55</v>
      </c>
    </row>
    <row r="190" spans="1:5" ht="25.5">
      <c r="A190" t="s">
        <v>57</v>
      </c>
      <c r="E190" s="39" t="s">
        <v>2424</v>
      </c>
    </row>
    <row r="191" spans="1:16" ht="12.75">
      <c r="A191" t="s">
        <v>49</v>
      </c>
      <c s="34" t="s">
        <v>263</v>
      </c>
      <c s="34" t="s">
        <v>2447</v>
      </c>
      <c s="35" t="s">
        <v>47</v>
      </c>
      <c s="6" t="s">
        <v>5992</v>
      </c>
      <c s="36" t="s">
        <v>52</v>
      </c>
      <c s="37">
        <v>1</v>
      </c>
      <c s="36">
        <v>0</v>
      </c>
      <c s="36">
        <f>ROUND(G191*H191,6)</f>
      </c>
      <c r="L191" s="38">
        <v>0</v>
      </c>
      <c s="32">
        <f>ROUND(ROUND(L191,2)*ROUND(G191,3),2)</f>
      </c>
      <c s="36" t="s">
        <v>53</v>
      </c>
      <c>
        <f>(M191*21)/100</f>
      </c>
      <c t="s">
        <v>27</v>
      </c>
    </row>
    <row r="192" spans="1:5" ht="12.75">
      <c r="A192" s="35" t="s">
        <v>54</v>
      </c>
      <c r="E192" s="39" t="s">
        <v>55</v>
      </c>
    </row>
    <row r="193" spans="1:5" ht="12.75">
      <c r="A193" s="35" t="s">
        <v>56</v>
      </c>
      <c r="E193" s="40" t="s">
        <v>55</v>
      </c>
    </row>
    <row r="194" spans="1:5" ht="38.25">
      <c r="A194" t="s">
        <v>57</v>
      </c>
      <c r="E194" s="39" t="s">
        <v>2157</v>
      </c>
    </row>
    <row r="195" spans="1:16" ht="12.75">
      <c r="A195" t="s">
        <v>49</v>
      </c>
      <c s="34" t="s">
        <v>267</v>
      </c>
      <c s="34" t="s">
        <v>5993</v>
      </c>
      <c s="35" t="s">
        <v>47</v>
      </c>
      <c s="6" t="s">
        <v>5994</v>
      </c>
      <c s="36" t="s">
        <v>52</v>
      </c>
      <c s="37">
        <v>5</v>
      </c>
      <c s="36">
        <v>0</v>
      </c>
      <c s="36">
        <f>ROUND(G195*H195,6)</f>
      </c>
      <c r="L195" s="38">
        <v>0</v>
      </c>
      <c s="32">
        <f>ROUND(ROUND(L195,2)*ROUND(G195,3),2)</f>
      </c>
      <c s="36" t="s">
        <v>53</v>
      </c>
      <c>
        <f>(M195*21)/100</f>
      </c>
      <c t="s">
        <v>27</v>
      </c>
    </row>
    <row r="196" spans="1:5" ht="12.75">
      <c r="A196" s="35" t="s">
        <v>54</v>
      </c>
      <c r="E196" s="39" t="s">
        <v>55</v>
      </c>
    </row>
    <row r="197" spans="1:5" ht="12.75">
      <c r="A197" s="35" t="s">
        <v>56</v>
      </c>
      <c r="E197" s="40" t="s">
        <v>55</v>
      </c>
    </row>
    <row r="198" spans="1:5" ht="25.5">
      <c r="A198" t="s">
        <v>57</v>
      </c>
      <c r="E198" s="39" t="s">
        <v>2424</v>
      </c>
    </row>
    <row r="199" spans="1:16" ht="12.75">
      <c r="A199" t="s">
        <v>49</v>
      </c>
      <c s="34" t="s">
        <v>271</v>
      </c>
      <c s="34" t="s">
        <v>2109</v>
      </c>
      <c s="35" t="s">
        <v>47</v>
      </c>
      <c s="6" t="s">
        <v>2110</v>
      </c>
      <c s="36" t="s">
        <v>68</v>
      </c>
      <c s="37">
        <v>14</v>
      </c>
      <c s="36">
        <v>0</v>
      </c>
      <c s="36">
        <f>ROUND(G199*H199,6)</f>
      </c>
      <c r="L199" s="38">
        <v>0</v>
      </c>
      <c s="32">
        <f>ROUND(ROUND(L199,2)*ROUND(G199,3),2)</f>
      </c>
      <c s="36" t="s">
        <v>73</v>
      </c>
      <c>
        <f>(M199*21)/100</f>
      </c>
      <c t="s">
        <v>27</v>
      </c>
    </row>
    <row r="200" spans="1:5" ht="12.75">
      <c r="A200" s="35" t="s">
        <v>54</v>
      </c>
      <c r="E200" s="39" t="s">
        <v>55</v>
      </c>
    </row>
    <row r="201" spans="1:5" ht="12.75">
      <c r="A201" s="35" t="s">
        <v>56</v>
      </c>
      <c r="E201" s="40" t="s">
        <v>55</v>
      </c>
    </row>
    <row r="202" spans="1:5" ht="12.75">
      <c r="A202" t="s">
        <v>57</v>
      </c>
      <c r="E202" s="39" t="s">
        <v>74</v>
      </c>
    </row>
    <row r="203" spans="1:16" ht="12.75">
      <c r="A203" t="s">
        <v>49</v>
      </c>
      <c s="34" t="s">
        <v>275</v>
      </c>
      <c s="34" t="s">
        <v>5995</v>
      </c>
      <c s="35" t="s">
        <v>47</v>
      </c>
      <c s="6" t="s">
        <v>5996</v>
      </c>
      <c s="36" t="s">
        <v>52</v>
      </c>
      <c s="37">
        <v>3</v>
      </c>
      <c s="36">
        <v>0</v>
      </c>
      <c s="36">
        <f>ROUND(G203*H203,6)</f>
      </c>
      <c r="L203" s="38">
        <v>0</v>
      </c>
      <c s="32">
        <f>ROUND(ROUND(L203,2)*ROUND(G203,3),2)</f>
      </c>
      <c s="36" t="s">
        <v>73</v>
      </c>
      <c>
        <f>(M203*21)/100</f>
      </c>
      <c t="s">
        <v>27</v>
      </c>
    </row>
    <row r="204" spans="1:5" ht="12.75">
      <c r="A204" s="35" t="s">
        <v>54</v>
      </c>
      <c r="E204" s="39" t="s">
        <v>55</v>
      </c>
    </row>
    <row r="205" spans="1:5" ht="12.75">
      <c r="A205" s="35" t="s">
        <v>56</v>
      </c>
      <c r="E205" s="40" t="s">
        <v>55</v>
      </c>
    </row>
    <row r="206" spans="1:5" ht="12.75">
      <c r="A206" t="s">
        <v>57</v>
      </c>
      <c r="E206" s="39" t="s">
        <v>74</v>
      </c>
    </row>
    <row r="207" spans="1:16" ht="25.5">
      <c r="A207" t="s">
        <v>49</v>
      </c>
      <c s="34" t="s">
        <v>278</v>
      </c>
      <c s="34" t="s">
        <v>859</v>
      </c>
      <c s="35" t="s">
        <v>47</v>
      </c>
      <c s="6" t="s">
        <v>860</v>
      </c>
      <c s="36" t="s">
        <v>104</v>
      </c>
      <c s="37">
        <v>21</v>
      </c>
      <c s="36">
        <v>0</v>
      </c>
      <c s="36">
        <f>ROUND(G207*H207,6)</f>
      </c>
      <c r="L207" s="38">
        <v>0</v>
      </c>
      <c s="32">
        <f>ROUND(ROUND(L207,2)*ROUND(G207,3),2)</f>
      </c>
      <c s="36" t="s">
        <v>53</v>
      </c>
      <c>
        <f>(M207*21)/100</f>
      </c>
      <c t="s">
        <v>27</v>
      </c>
    </row>
    <row r="208" spans="1:5" ht="12.75">
      <c r="A208" s="35" t="s">
        <v>54</v>
      </c>
      <c r="E208" s="39" t="s">
        <v>55</v>
      </c>
    </row>
    <row r="209" spans="1:5" ht="12.75">
      <c r="A209" s="35" t="s">
        <v>56</v>
      </c>
      <c r="E209" s="40" t="s">
        <v>55</v>
      </c>
    </row>
    <row r="210" spans="1:5" ht="102">
      <c r="A210" t="s">
        <v>57</v>
      </c>
      <c r="E210" s="39" t="s">
        <v>861</v>
      </c>
    </row>
    <row r="211" spans="1:16" ht="12.75">
      <c r="A211" t="s">
        <v>49</v>
      </c>
      <c s="34" t="s">
        <v>281</v>
      </c>
      <c s="34" t="s">
        <v>1725</v>
      </c>
      <c s="35" t="s">
        <v>47</v>
      </c>
      <c s="6" t="s">
        <v>1726</v>
      </c>
      <c s="36" t="s">
        <v>52</v>
      </c>
      <c s="37">
        <v>3</v>
      </c>
      <c s="36">
        <v>0</v>
      </c>
      <c s="36">
        <f>ROUND(G211*H211,6)</f>
      </c>
      <c r="L211" s="38">
        <v>0</v>
      </c>
      <c s="32">
        <f>ROUND(ROUND(L211,2)*ROUND(G211,3),2)</f>
      </c>
      <c s="36" t="s">
        <v>73</v>
      </c>
      <c>
        <f>(M211*21)/100</f>
      </c>
      <c t="s">
        <v>27</v>
      </c>
    </row>
    <row r="212" spans="1:5" ht="12.75">
      <c r="A212" s="35" t="s">
        <v>54</v>
      </c>
      <c r="E212" s="39" t="s">
        <v>55</v>
      </c>
    </row>
    <row r="213" spans="1:5" ht="12.75">
      <c r="A213" s="35" t="s">
        <v>56</v>
      </c>
      <c r="E213" s="40" t="s">
        <v>55</v>
      </c>
    </row>
    <row r="214" spans="1:5" ht="12.75">
      <c r="A214" t="s">
        <v>57</v>
      </c>
      <c r="E214" s="39" t="s">
        <v>74</v>
      </c>
    </row>
    <row r="215" spans="1:16" ht="12.75">
      <c r="A215" t="s">
        <v>49</v>
      </c>
      <c s="34" t="s">
        <v>286</v>
      </c>
      <c s="34" t="s">
        <v>188</v>
      </c>
      <c s="35" t="s">
        <v>47</v>
      </c>
      <c s="6" t="s">
        <v>5997</v>
      </c>
      <c s="36" t="s">
        <v>52</v>
      </c>
      <c s="37">
        <v>3</v>
      </c>
      <c s="36">
        <v>0</v>
      </c>
      <c s="36">
        <f>ROUND(G215*H215,6)</f>
      </c>
      <c r="L215" s="38">
        <v>0</v>
      </c>
      <c s="32">
        <f>ROUND(ROUND(L215,2)*ROUND(G215,3),2)</f>
      </c>
      <c s="36" t="s">
        <v>53</v>
      </c>
      <c>
        <f>(M215*21)/100</f>
      </c>
      <c t="s">
        <v>27</v>
      </c>
    </row>
    <row r="216" spans="1:5" ht="12.75">
      <c r="A216" s="35" t="s">
        <v>54</v>
      </c>
      <c r="E216" s="39" t="s">
        <v>55</v>
      </c>
    </row>
    <row r="217" spans="1:5" ht="12.75">
      <c r="A217" s="35" t="s">
        <v>56</v>
      </c>
      <c r="E217" s="40" t="s">
        <v>55</v>
      </c>
    </row>
    <row r="218" spans="1:5" ht="12.75">
      <c r="A218" t="s">
        <v>57</v>
      </c>
      <c r="E218" s="39" t="s">
        <v>5998</v>
      </c>
    </row>
    <row r="219" spans="1:16" ht="12.75">
      <c r="A219" t="s">
        <v>49</v>
      </c>
      <c s="34" t="s">
        <v>290</v>
      </c>
      <c s="34" t="s">
        <v>5999</v>
      </c>
      <c s="35" t="s">
        <v>47</v>
      </c>
      <c s="6" t="s">
        <v>346</v>
      </c>
      <c s="36" t="s">
        <v>104</v>
      </c>
      <c s="37">
        <v>25</v>
      </c>
      <c s="36">
        <v>0</v>
      </c>
      <c s="36">
        <f>ROUND(G219*H219,6)</f>
      </c>
      <c r="L219" s="38">
        <v>0</v>
      </c>
      <c s="32">
        <f>ROUND(ROUND(L219,2)*ROUND(G219,3),2)</f>
      </c>
      <c s="36" t="s">
        <v>73</v>
      </c>
      <c>
        <f>(M219*21)/100</f>
      </c>
      <c t="s">
        <v>27</v>
      </c>
    </row>
    <row r="220" spans="1:5" ht="12.75">
      <c r="A220" s="35" t="s">
        <v>54</v>
      </c>
      <c r="E220" s="39" t="s">
        <v>55</v>
      </c>
    </row>
    <row r="221" spans="1:5" ht="12.75">
      <c r="A221" s="35" t="s">
        <v>56</v>
      </c>
      <c r="E221" s="40" t="s">
        <v>55</v>
      </c>
    </row>
    <row r="222" spans="1:5" ht="51">
      <c r="A222" t="s">
        <v>57</v>
      </c>
      <c r="E222" s="39" t="s">
        <v>347</v>
      </c>
    </row>
    <row r="223" spans="1:16" ht="12.75">
      <c r="A223" t="s">
        <v>49</v>
      </c>
      <c s="34" t="s">
        <v>294</v>
      </c>
      <c s="34" t="s">
        <v>349</v>
      </c>
      <c s="35" t="s">
        <v>47</v>
      </c>
      <c s="6" t="s">
        <v>350</v>
      </c>
      <c s="36" t="s">
        <v>52</v>
      </c>
      <c s="37">
        <v>3</v>
      </c>
      <c s="36">
        <v>0</v>
      </c>
      <c s="36">
        <f>ROUND(G223*H223,6)</f>
      </c>
      <c r="L223" s="38">
        <v>0</v>
      </c>
      <c s="32">
        <f>ROUND(ROUND(L223,2)*ROUND(G223,3),2)</f>
      </c>
      <c s="36" t="s">
        <v>73</v>
      </c>
      <c>
        <f>(M223*21)/100</f>
      </c>
      <c t="s">
        <v>27</v>
      </c>
    </row>
    <row r="224" spans="1:5" ht="12.75">
      <c r="A224" s="35" t="s">
        <v>54</v>
      </c>
      <c r="E224" s="39" t="s">
        <v>55</v>
      </c>
    </row>
    <row r="225" spans="1:5" ht="12.75">
      <c r="A225" s="35" t="s">
        <v>56</v>
      </c>
      <c r="E225" s="40" t="s">
        <v>55</v>
      </c>
    </row>
    <row r="226" spans="1:5" ht="12.75">
      <c r="A226" t="s">
        <v>57</v>
      </c>
      <c r="E226" s="39" t="s">
        <v>74</v>
      </c>
    </row>
    <row r="227" spans="1:16" ht="38.25">
      <c r="A227" t="s">
        <v>49</v>
      </c>
      <c s="34" t="s">
        <v>300</v>
      </c>
      <c s="34" t="s">
        <v>6000</v>
      </c>
      <c s="35" t="s">
        <v>47</v>
      </c>
      <c s="6" t="s">
        <v>6001</v>
      </c>
      <c s="36" t="s">
        <v>52</v>
      </c>
      <c s="37">
        <v>1</v>
      </c>
      <c s="36">
        <v>0</v>
      </c>
      <c s="36">
        <f>ROUND(G227*H227,6)</f>
      </c>
      <c r="L227" s="38">
        <v>0</v>
      </c>
      <c s="32">
        <f>ROUND(ROUND(L227,2)*ROUND(G227,3),2)</f>
      </c>
      <c s="36" t="s">
        <v>53</v>
      </c>
      <c>
        <f>(M227*21)/100</f>
      </c>
      <c t="s">
        <v>27</v>
      </c>
    </row>
    <row r="228" spans="1:5" ht="12.75">
      <c r="A228" s="35" t="s">
        <v>54</v>
      </c>
      <c r="E228" s="39" t="s">
        <v>55</v>
      </c>
    </row>
    <row r="229" spans="1:5" ht="12.75">
      <c r="A229" s="35" t="s">
        <v>56</v>
      </c>
      <c r="E229" s="40" t="s">
        <v>55</v>
      </c>
    </row>
    <row r="230" spans="1:5" ht="38.25">
      <c r="A230" t="s">
        <v>57</v>
      </c>
      <c r="E230" s="39" t="s">
        <v>6001</v>
      </c>
    </row>
    <row r="231" spans="1:16" ht="12.75">
      <c r="A231" t="s">
        <v>49</v>
      </c>
      <c s="34" t="s">
        <v>304</v>
      </c>
      <c s="34" t="s">
        <v>6002</v>
      </c>
      <c s="35" t="s">
        <v>47</v>
      </c>
      <c s="6" t="s">
        <v>6003</v>
      </c>
      <c s="36" t="s">
        <v>52</v>
      </c>
      <c s="37">
        <v>1</v>
      </c>
      <c s="36">
        <v>0</v>
      </c>
      <c s="36">
        <f>ROUND(G231*H231,6)</f>
      </c>
      <c r="L231" s="38">
        <v>0</v>
      </c>
      <c s="32">
        <f>ROUND(ROUND(L231,2)*ROUND(G231,3),2)</f>
      </c>
      <c s="36" t="s">
        <v>53</v>
      </c>
      <c>
        <f>(M231*21)/100</f>
      </c>
      <c t="s">
        <v>27</v>
      </c>
    </row>
    <row r="232" spans="1:5" ht="12.75">
      <c r="A232" s="35" t="s">
        <v>54</v>
      </c>
      <c r="E232" s="39" t="s">
        <v>55</v>
      </c>
    </row>
    <row r="233" spans="1:5" ht="12.75">
      <c r="A233" s="35" t="s">
        <v>56</v>
      </c>
      <c r="E233" s="40" t="s">
        <v>55</v>
      </c>
    </row>
    <row r="234" spans="1:5" ht="12.75">
      <c r="A234" t="s">
        <v>57</v>
      </c>
      <c r="E234" s="39" t="s">
        <v>6003</v>
      </c>
    </row>
    <row r="235" spans="1:16" ht="25.5">
      <c r="A235" t="s">
        <v>49</v>
      </c>
      <c s="34" t="s">
        <v>307</v>
      </c>
      <c s="34" t="s">
        <v>6004</v>
      </c>
      <c s="35" t="s">
        <v>47</v>
      </c>
      <c s="6" t="s">
        <v>6005</v>
      </c>
      <c s="36" t="s">
        <v>52</v>
      </c>
      <c s="37">
        <v>1</v>
      </c>
      <c s="36">
        <v>0</v>
      </c>
      <c s="36">
        <f>ROUND(G235*H235,6)</f>
      </c>
      <c r="L235" s="38">
        <v>0</v>
      </c>
      <c s="32">
        <f>ROUND(ROUND(L235,2)*ROUND(G235,3),2)</f>
      </c>
      <c s="36" t="s">
        <v>53</v>
      </c>
      <c>
        <f>(M235*21)/100</f>
      </c>
      <c t="s">
        <v>27</v>
      </c>
    </row>
    <row r="236" spans="1:5" ht="12.75">
      <c r="A236" s="35" t="s">
        <v>54</v>
      </c>
      <c r="E236" s="39" t="s">
        <v>55</v>
      </c>
    </row>
    <row r="237" spans="1:5" ht="12.75">
      <c r="A237" s="35" t="s">
        <v>56</v>
      </c>
      <c r="E237" s="40" t="s">
        <v>55</v>
      </c>
    </row>
    <row r="238" spans="1:5" ht="38.25">
      <c r="A238" t="s">
        <v>57</v>
      </c>
      <c r="E238" s="39" t="s">
        <v>6006</v>
      </c>
    </row>
    <row r="239" spans="1:16" ht="12.75">
      <c r="A239" t="s">
        <v>49</v>
      </c>
      <c s="34" t="s">
        <v>310</v>
      </c>
      <c s="34" t="s">
        <v>352</v>
      </c>
      <c s="35" t="s">
        <v>47</v>
      </c>
      <c s="6" t="s">
        <v>2111</v>
      </c>
      <c s="36" t="s">
        <v>52</v>
      </c>
      <c s="37">
        <v>1</v>
      </c>
      <c s="36">
        <v>0</v>
      </c>
      <c s="36">
        <f>ROUND(G239*H239,6)</f>
      </c>
      <c r="L239" s="38">
        <v>0</v>
      </c>
      <c s="32">
        <f>ROUND(ROUND(L239,2)*ROUND(G239,3),2)</f>
      </c>
      <c s="36" t="s">
        <v>53</v>
      </c>
      <c>
        <f>(M239*21)/100</f>
      </c>
      <c t="s">
        <v>27</v>
      </c>
    </row>
    <row r="240" spans="1:5" ht="12.75">
      <c r="A240" s="35" t="s">
        <v>54</v>
      </c>
      <c r="E240" s="39" t="s">
        <v>55</v>
      </c>
    </row>
    <row r="241" spans="1:5" ht="12.75">
      <c r="A241" s="35" t="s">
        <v>56</v>
      </c>
      <c r="E241" s="40" t="s">
        <v>55</v>
      </c>
    </row>
    <row r="242" spans="1:5" ht="12.75">
      <c r="A242" t="s">
        <v>57</v>
      </c>
      <c r="E242" s="39" t="s">
        <v>354</v>
      </c>
    </row>
    <row r="243" spans="1:13" ht="12.75">
      <c r="A243" t="s">
        <v>46</v>
      </c>
      <c r="C243" s="31" t="s">
        <v>20</v>
      </c>
      <c r="E243" s="33" t="s">
        <v>578</v>
      </c>
      <c r="J243" s="32">
        <f>0</f>
      </c>
      <c s="32">
        <f>0</f>
      </c>
      <c s="32">
        <f>0+L244+L248+L252+L256+L260</f>
      </c>
      <c s="32">
        <f>0+M244+M248+M252+M256+M260</f>
      </c>
    </row>
    <row r="244" spans="1:16" ht="12.75">
      <c r="A244" t="s">
        <v>49</v>
      </c>
      <c s="34" t="s">
        <v>313</v>
      </c>
      <c s="34" t="s">
        <v>66</v>
      </c>
      <c s="35" t="s">
        <v>47</v>
      </c>
      <c s="6" t="s">
        <v>614</v>
      </c>
      <c s="36" t="s">
        <v>68</v>
      </c>
      <c s="37">
        <v>40</v>
      </c>
      <c s="36">
        <v>0</v>
      </c>
      <c s="36">
        <f>ROUND(G244*H244,6)</f>
      </c>
      <c r="L244" s="38">
        <v>0</v>
      </c>
      <c s="32">
        <f>ROUND(ROUND(L244,2)*ROUND(G244,3),2)</f>
      </c>
      <c s="36" t="s">
        <v>53</v>
      </c>
      <c>
        <f>(M244*21)/100</f>
      </c>
      <c t="s">
        <v>27</v>
      </c>
    </row>
    <row r="245" spans="1:5" ht="12.75">
      <c r="A245" s="35" t="s">
        <v>54</v>
      </c>
      <c r="E245" s="39" t="s">
        <v>55</v>
      </c>
    </row>
    <row r="246" spans="1:5" ht="12.75">
      <c r="A246" s="35" t="s">
        <v>56</v>
      </c>
      <c r="E246" s="40" t="s">
        <v>55</v>
      </c>
    </row>
    <row r="247" spans="1:5" ht="12.75">
      <c r="A247" t="s">
        <v>57</v>
      </c>
      <c r="E247" s="39" t="s">
        <v>69</v>
      </c>
    </row>
    <row r="248" spans="1:16" ht="12.75">
      <c r="A248" t="s">
        <v>49</v>
      </c>
      <c s="34" t="s">
        <v>316</v>
      </c>
      <c s="34" t="s">
        <v>6007</v>
      </c>
      <c s="35" t="s">
        <v>47</v>
      </c>
      <c s="6" t="s">
        <v>6008</v>
      </c>
      <c s="36" t="s">
        <v>52</v>
      </c>
      <c s="37">
        <v>1</v>
      </c>
      <c s="36">
        <v>0</v>
      </c>
      <c s="36">
        <f>ROUND(G248*H248,6)</f>
      </c>
      <c r="L248" s="38">
        <v>0</v>
      </c>
      <c s="32">
        <f>ROUND(ROUND(L248,2)*ROUND(G248,3),2)</f>
      </c>
      <c s="36" t="s">
        <v>53</v>
      </c>
      <c>
        <f>(M248*21)/100</f>
      </c>
      <c t="s">
        <v>27</v>
      </c>
    </row>
    <row r="249" spans="1:5" ht="12.75">
      <c r="A249" s="35" t="s">
        <v>54</v>
      </c>
      <c r="E249" s="39" t="s">
        <v>55</v>
      </c>
    </row>
    <row r="250" spans="1:5" ht="12.75">
      <c r="A250" s="35" t="s">
        <v>56</v>
      </c>
      <c r="E250" s="40" t="s">
        <v>55</v>
      </c>
    </row>
    <row r="251" spans="1:5" ht="12.75">
      <c r="A251" t="s">
        <v>57</v>
      </c>
      <c r="E251" s="39" t="s">
        <v>6009</v>
      </c>
    </row>
    <row r="252" spans="1:16" ht="12.75">
      <c r="A252" t="s">
        <v>49</v>
      </c>
      <c s="34" t="s">
        <v>320</v>
      </c>
      <c s="34" t="s">
        <v>76</v>
      </c>
      <c s="35" t="s">
        <v>47</v>
      </c>
      <c s="6" t="s">
        <v>77</v>
      </c>
      <c s="36" t="s">
        <v>52</v>
      </c>
      <c s="37">
        <v>1</v>
      </c>
      <c s="36">
        <v>0</v>
      </c>
      <c s="36">
        <f>ROUND(G252*H252,6)</f>
      </c>
      <c r="L252" s="38">
        <v>0</v>
      </c>
      <c s="32">
        <f>ROUND(ROUND(L252,2)*ROUND(G252,3),2)</f>
      </c>
      <c s="36" t="s">
        <v>53</v>
      </c>
      <c>
        <f>(M252*21)/100</f>
      </c>
      <c t="s">
        <v>27</v>
      </c>
    </row>
    <row r="253" spans="1:5" ht="12.75">
      <c r="A253" s="35" t="s">
        <v>54</v>
      </c>
      <c r="E253" s="39" t="s">
        <v>55</v>
      </c>
    </row>
    <row r="254" spans="1:5" ht="12.75">
      <c r="A254" s="35" t="s">
        <v>56</v>
      </c>
      <c r="E254" s="40" t="s">
        <v>55</v>
      </c>
    </row>
    <row r="255" spans="1:5" ht="25.5">
      <c r="A255" t="s">
        <v>57</v>
      </c>
      <c r="E255" s="39" t="s">
        <v>78</v>
      </c>
    </row>
    <row r="256" spans="1:16" ht="12.75">
      <c r="A256" t="s">
        <v>49</v>
      </c>
      <c s="34" t="s">
        <v>324</v>
      </c>
      <c s="34" t="s">
        <v>71</v>
      </c>
      <c s="35" t="s">
        <v>47</v>
      </c>
      <c s="6" t="s">
        <v>72</v>
      </c>
      <c s="36" t="s">
        <v>68</v>
      </c>
      <c s="37">
        <v>24</v>
      </c>
      <c s="36">
        <v>0</v>
      </c>
      <c s="36">
        <f>ROUND(G256*H256,6)</f>
      </c>
      <c r="L256" s="38">
        <v>0</v>
      </c>
      <c s="32">
        <f>ROUND(ROUND(L256,2)*ROUND(G256,3),2)</f>
      </c>
      <c s="36" t="s">
        <v>73</v>
      </c>
      <c>
        <f>(M256*21)/100</f>
      </c>
      <c t="s">
        <v>27</v>
      </c>
    </row>
    <row r="257" spans="1:5" ht="12.75">
      <c r="A257" s="35" t="s">
        <v>54</v>
      </c>
      <c r="E257" s="39" t="s">
        <v>55</v>
      </c>
    </row>
    <row r="258" spans="1:5" ht="12.75">
      <c r="A258" s="35" t="s">
        <v>56</v>
      </c>
      <c r="E258" s="40" t="s">
        <v>55</v>
      </c>
    </row>
    <row r="259" spans="1:5" ht="12.75">
      <c r="A259" t="s">
        <v>57</v>
      </c>
      <c r="E259" s="39" t="s">
        <v>74</v>
      </c>
    </row>
    <row r="260" spans="1:16" ht="12.75">
      <c r="A260" t="s">
        <v>49</v>
      </c>
      <c s="34" t="s">
        <v>328</v>
      </c>
      <c s="34" t="s">
        <v>912</v>
      </c>
      <c s="35" t="s">
        <v>47</v>
      </c>
      <c s="6" t="s">
        <v>913</v>
      </c>
      <c s="36" t="s">
        <v>68</v>
      </c>
      <c s="37">
        <v>32</v>
      </c>
      <c s="36">
        <v>0</v>
      </c>
      <c s="36">
        <f>ROUND(G260*H260,6)</f>
      </c>
      <c r="L260" s="38">
        <v>0</v>
      </c>
      <c s="32">
        <f>ROUND(ROUND(L260,2)*ROUND(G260,3),2)</f>
      </c>
      <c s="36" t="s">
        <v>53</v>
      </c>
      <c>
        <f>(M260*21)/100</f>
      </c>
      <c t="s">
        <v>27</v>
      </c>
    </row>
    <row r="261" spans="1:5" ht="12.75">
      <c r="A261" s="35" t="s">
        <v>54</v>
      </c>
      <c r="E261" s="39" t="s">
        <v>55</v>
      </c>
    </row>
    <row r="262" spans="1:5" ht="12.75">
      <c r="A262" s="35" t="s">
        <v>56</v>
      </c>
      <c r="E262" s="40" t="s">
        <v>55</v>
      </c>
    </row>
    <row r="263" spans="1:5" ht="63.75">
      <c r="A263" t="s">
        <v>57</v>
      </c>
      <c r="E263" s="39" t="s">
        <v>914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9.xml><?xml version="1.0" encoding="utf-8"?>
<worksheet xmlns="http://schemas.openxmlformats.org/spreadsheetml/2006/main" xmlns:r="http://schemas.openxmlformats.org/officeDocument/2006/relationships">
  <dimension ref="A1:T22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5941</v>
      </c>
      <c s="41">
        <f>Rekapitulace!C139</f>
      </c>
      <c s="20" t="s">
        <v>0</v>
      </c>
      <c t="s">
        <v>23</v>
      </c>
      <c t="s">
        <v>27</v>
      </c>
    </row>
    <row r="4" spans="1:16" ht="32" customHeight="1">
      <c r="A4" s="24" t="s">
        <v>20</v>
      </c>
      <c s="25" t="s">
        <v>28</v>
      </c>
      <c s="27" t="s">
        <v>5941</v>
      </c>
      <c r="E4" s="26" t="s">
        <v>5942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COUNTIFS(L8:L217,"=0",A8:A217,"P")+COUNTIFS(L8:L217,"",A8:A217,"P")+SUM(Q8:Q217)</f>
      </c>
    </row>
    <row r="8" spans="1:13" ht="12.75">
      <c r="A8" t="s">
        <v>44</v>
      </c>
      <c r="C8" s="28" t="s">
        <v>6012</v>
      </c>
      <c r="E8" s="30" t="s">
        <v>6011</v>
      </c>
      <c r="J8" s="29">
        <f>0+J9+J82+J159+J192</f>
      </c>
      <c s="29">
        <f>0+K9+K82+K159+K192</f>
      </c>
      <c s="29">
        <f>0+L9+L82+L159+L192</f>
      </c>
      <c s="29">
        <f>0+M9+M82+M159+M192</f>
      </c>
    </row>
    <row r="9" spans="1:13" ht="12.75">
      <c r="A9" t="s">
        <v>46</v>
      </c>
      <c r="C9" s="31" t="s">
        <v>47</v>
      </c>
      <c r="E9" s="33" t="s">
        <v>86</v>
      </c>
      <c r="J9" s="32">
        <f>0</f>
      </c>
      <c s="32">
        <f>0</f>
      </c>
      <c s="32">
        <f>0+L10+L14+L18+L22+L26+L30+L34+L38+L42+L46+L50+L54+L58+L62+L66+L70+L74+L78</f>
      </c>
      <c s="32">
        <f>0+M10+M14+M18+M22+M26+M30+M34+M38+M42+M46+M50+M54+M58+M62+M66+M70+M74+M78</f>
      </c>
    </row>
    <row r="10" spans="1:16" ht="25.5">
      <c r="A10" t="s">
        <v>49</v>
      </c>
      <c s="34" t="s">
        <v>47</v>
      </c>
      <c s="34" t="s">
        <v>2605</v>
      </c>
      <c s="35" t="s">
        <v>47</v>
      </c>
      <c s="6" t="s">
        <v>2606</v>
      </c>
      <c s="36" t="s">
        <v>89</v>
      </c>
      <c s="37">
        <v>0.815</v>
      </c>
      <c s="36">
        <v>0</v>
      </c>
      <c s="36">
        <f>ROUND(G10*H10,6)</f>
      </c>
      <c r="L10" s="38">
        <v>0</v>
      </c>
      <c s="32">
        <f>ROUND(ROUND(L10,2)*ROUND(G10,3),2)</f>
      </c>
      <c s="36" t="s">
        <v>53</v>
      </c>
      <c>
        <f>(M10*21)/100</f>
      </c>
      <c t="s">
        <v>27</v>
      </c>
    </row>
    <row r="11" spans="1:5" ht="12.75">
      <c r="A11" s="35" t="s">
        <v>54</v>
      </c>
      <c r="E11" s="39" t="s">
        <v>55</v>
      </c>
    </row>
    <row r="12" spans="1:5" ht="12.75">
      <c r="A12" s="35" t="s">
        <v>56</v>
      </c>
      <c r="E12" s="40" t="s">
        <v>55</v>
      </c>
    </row>
    <row r="13" spans="1:5" ht="63.75">
      <c r="A13" t="s">
        <v>57</v>
      </c>
      <c r="E13" s="39" t="s">
        <v>90</v>
      </c>
    </row>
    <row r="14" spans="1:16" ht="12.75">
      <c r="A14" t="s">
        <v>49</v>
      </c>
      <c s="34" t="s">
        <v>27</v>
      </c>
      <c s="34" t="s">
        <v>91</v>
      </c>
      <c s="35" t="s">
        <v>47</v>
      </c>
      <c s="6" t="s">
        <v>92</v>
      </c>
      <c s="36" t="s">
        <v>52</v>
      </c>
      <c s="37">
        <v>2</v>
      </c>
      <c s="36">
        <v>0</v>
      </c>
      <c s="36">
        <f>ROUND(G14*H14,6)</f>
      </c>
      <c r="L14" s="38">
        <v>0</v>
      </c>
      <c s="32">
        <f>ROUND(ROUND(L14,2)*ROUND(G14,3),2)</f>
      </c>
      <c s="36" t="s">
        <v>53</v>
      </c>
      <c>
        <f>(M14*21)/100</f>
      </c>
      <c t="s">
        <v>27</v>
      </c>
    </row>
    <row r="15" spans="1:5" ht="12.75">
      <c r="A15" s="35" t="s">
        <v>54</v>
      </c>
      <c r="E15" s="39" t="s">
        <v>55</v>
      </c>
    </row>
    <row r="16" spans="1:5" ht="12.75">
      <c r="A16" s="35" t="s">
        <v>56</v>
      </c>
      <c r="E16" s="40" t="s">
        <v>55</v>
      </c>
    </row>
    <row r="17" spans="1:5" ht="12.75">
      <c r="A17" t="s">
        <v>57</v>
      </c>
      <c r="E17" s="39" t="s">
        <v>93</v>
      </c>
    </row>
    <row r="18" spans="1:16" ht="12.75">
      <c r="A18" t="s">
        <v>49</v>
      </c>
      <c s="34" t="s">
        <v>26</v>
      </c>
      <c s="34" t="s">
        <v>94</v>
      </c>
      <c s="35" t="s">
        <v>47</v>
      </c>
      <c s="6" t="s">
        <v>95</v>
      </c>
      <c s="36" t="s">
        <v>96</v>
      </c>
      <c s="37">
        <v>2</v>
      </c>
      <c s="36">
        <v>0</v>
      </c>
      <c s="36">
        <f>ROUND(G18*H18,6)</f>
      </c>
      <c r="L18" s="38">
        <v>0</v>
      </c>
      <c s="32">
        <f>ROUND(ROUND(L18,2)*ROUND(G18,3),2)</f>
      </c>
      <c s="36" t="s">
        <v>53</v>
      </c>
      <c>
        <f>(M18*21)/100</f>
      </c>
      <c t="s">
        <v>27</v>
      </c>
    </row>
    <row r="19" spans="1:5" ht="12.75">
      <c r="A19" s="35" t="s">
        <v>54</v>
      </c>
      <c r="E19" s="39" t="s">
        <v>55</v>
      </c>
    </row>
    <row r="20" spans="1:5" ht="12.75">
      <c r="A20" s="35" t="s">
        <v>56</v>
      </c>
      <c r="E20" s="40" t="s">
        <v>55</v>
      </c>
    </row>
    <row r="21" spans="1:5" ht="12.75">
      <c r="A21" t="s">
        <v>57</v>
      </c>
      <c r="E21" s="39" t="s">
        <v>97</v>
      </c>
    </row>
    <row r="22" spans="1:16" ht="12.75">
      <c r="A22" t="s">
        <v>49</v>
      </c>
      <c s="34" t="s">
        <v>65</v>
      </c>
      <c s="34" t="s">
        <v>115</v>
      </c>
      <c s="35" t="s">
        <v>47</v>
      </c>
      <c s="6" t="s">
        <v>116</v>
      </c>
      <c s="36" t="s">
        <v>108</v>
      </c>
      <c s="37">
        <v>16.2</v>
      </c>
      <c s="36">
        <v>0</v>
      </c>
      <c s="36">
        <f>ROUND(G22*H22,6)</f>
      </c>
      <c r="L22" s="38">
        <v>0</v>
      </c>
      <c s="32">
        <f>ROUND(ROUND(L22,2)*ROUND(G22,3),2)</f>
      </c>
      <c s="36" t="s">
        <v>53</v>
      </c>
      <c>
        <f>(M22*21)/100</f>
      </c>
      <c t="s">
        <v>27</v>
      </c>
    </row>
    <row r="23" spans="1:5" ht="12.75">
      <c r="A23" s="35" t="s">
        <v>54</v>
      </c>
      <c r="E23" s="39" t="s">
        <v>55</v>
      </c>
    </row>
    <row r="24" spans="1:5" ht="12.75">
      <c r="A24" s="35" t="s">
        <v>56</v>
      </c>
      <c r="E24" s="40" t="s">
        <v>6013</v>
      </c>
    </row>
    <row r="25" spans="1:5" ht="216.75">
      <c r="A25" t="s">
        <v>57</v>
      </c>
      <c r="E25" s="39" t="s">
        <v>118</v>
      </c>
    </row>
    <row r="26" spans="1:16" ht="12.75">
      <c r="A26" t="s">
        <v>49</v>
      </c>
      <c s="34" t="s">
        <v>70</v>
      </c>
      <c s="34" t="s">
        <v>120</v>
      </c>
      <c s="35" t="s">
        <v>47</v>
      </c>
      <c s="6" t="s">
        <v>121</v>
      </c>
      <c s="36" t="s">
        <v>108</v>
      </c>
      <c s="37">
        <v>240.7</v>
      </c>
      <c s="36">
        <v>0</v>
      </c>
      <c s="36">
        <f>ROUND(G26*H26,6)</f>
      </c>
      <c r="L26" s="38">
        <v>0</v>
      </c>
      <c s="32">
        <f>ROUND(ROUND(L26,2)*ROUND(G26,3),2)</f>
      </c>
      <c s="36" t="s">
        <v>53</v>
      </c>
      <c>
        <f>(M26*21)/100</f>
      </c>
      <c t="s">
        <v>27</v>
      </c>
    </row>
    <row r="27" spans="1:5" ht="12.75">
      <c r="A27" s="35" t="s">
        <v>54</v>
      </c>
      <c r="E27" s="39" t="s">
        <v>55</v>
      </c>
    </row>
    <row r="28" spans="1:5" ht="12.75">
      <c r="A28" s="35" t="s">
        <v>56</v>
      </c>
      <c r="E28" s="40" t="s">
        <v>6014</v>
      </c>
    </row>
    <row r="29" spans="1:5" ht="216.75">
      <c r="A29" t="s">
        <v>57</v>
      </c>
      <c r="E29" s="39" t="s">
        <v>118</v>
      </c>
    </row>
    <row r="30" spans="1:16" ht="25.5">
      <c r="A30" t="s">
        <v>49</v>
      </c>
      <c s="34" t="s">
        <v>110</v>
      </c>
      <c s="34" t="s">
        <v>128</v>
      </c>
      <c s="35" t="s">
        <v>47</v>
      </c>
      <c s="6" t="s">
        <v>129</v>
      </c>
      <c s="36" t="s">
        <v>104</v>
      </c>
      <c s="37">
        <v>840</v>
      </c>
      <c s="36">
        <v>0</v>
      </c>
      <c s="36">
        <f>ROUND(G30*H30,6)</f>
      </c>
      <c r="L30" s="38">
        <v>0</v>
      </c>
      <c s="32">
        <f>ROUND(ROUND(L30,2)*ROUND(G30,3),2)</f>
      </c>
      <c s="36" t="s">
        <v>53</v>
      </c>
      <c>
        <f>(M30*21)/100</f>
      </c>
      <c t="s">
        <v>27</v>
      </c>
    </row>
    <row r="31" spans="1:5" ht="12.75">
      <c r="A31" s="35" t="s">
        <v>54</v>
      </c>
      <c r="E31" s="39" t="s">
        <v>55</v>
      </c>
    </row>
    <row r="32" spans="1:5" ht="12.75">
      <c r="A32" s="35" t="s">
        <v>56</v>
      </c>
      <c r="E32" s="40" t="s">
        <v>55</v>
      </c>
    </row>
    <row r="33" spans="1:5" ht="25.5">
      <c r="A33" t="s">
        <v>57</v>
      </c>
      <c r="E33" s="39" t="s">
        <v>130</v>
      </c>
    </row>
    <row r="34" spans="1:16" ht="12.75">
      <c r="A34" t="s">
        <v>49</v>
      </c>
      <c s="34" t="s">
        <v>114</v>
      </c>
      <c s="34" t="s">
        <v>132</v>
      </c>
      <c s="35" t="s">
        <v>47</v>
      </c>
      <c s="6" t="s">
        <v>133</v>
      </c>
      <c s="36" t="s">
        <v>104</v>
      </c>
      <c s="37">
        <v>840</v>
      </c>
      <c s="36">
        <v>0</v>
      </c>
      <c s="36">
        <f>ROUND(G34*H34,6)</f>
      </c>
      <c r="L34" s="38">
        <v>0</v>
      </c>
      <c s="32">
        <f>ROUND(ROUND(L34,2)*ROUND(G34,3),2)</f>
      </c>
      <c s="36" t="s">
        <v>73</v>
      </c>
      <c>
        <f>(M34*21)/100</f>
      </c>
      <c t="s">
        <v>27</v>
      </c>
    </row>
    <row r="35" spans="1:5" ht="12.75">
      <c r="A35" s="35" t="s">
        <v>54</v>
      </c>
      <c r="E35" s="39" t="s">
        <v>55</v>
      </c>
    </row>
    <row r="36" spans="1:5" ht="12.75">
      <c r="A36" s="35" t="s">
        <v>56</v>
      </c>
      <c r="E36" s="40" t="s">
        <v>55</v>
      </c>
    </row>
    <row r="37" spans="1:5" ht="25.5">
      <c r="A37" t="s">
        <v>57</v>
      </c>
      <c r="E37" s="39" t="s">
        <v>134</v>
      </c>
    </row>
    <row r="38" spans="1:16" ht="12.75">
      <c r="A38" t="s">
        <v>49</v>
      </c>
      <c s="34" t="s">
        <v>119</v>
      </c>
      <c s="34" t="s">
        <v>136</v>
      </c>
      <c s="35" t="s">
        <v>47</v>
      </c>
      <c s="6" t="s">
        <v>137</v>
      </c>
      <c s="36" t="s">
        <v>108</v>
      </c>
      <c s="37">
        <v>211.425</v>
      </c>
      <c s="36">
        <v>0</v>
      </c>
      <c s="36">
        <f>ROUND(G38*H38,6)</f>
      </c>
      <c r="L38" s="38">
        <v>0</v>
      </c>
      <c s="32">
        <f>ROUND(ROUND(L38,2)*ROUND(G38,3),2)</f>
      </c>
      <c s="36" t="s">
        <v>53</v>
      </c>
      <c>
        <f>(M38*21)/100</f>
      </c>
      <c t="s">
        <v>27</v>
      </c>
    </row>
    <row r="39" spans="1:5" ht="12.75">
      <c r="A39" s="35" t="s">
        <v>54</v>
      </c>
      <c r="E39" s="39" t="s">
        <v>55</v>
      </c>
    </row>
    <row r="40" spans="1:5" ht="12.75">
      <c r="A40" s="35" t="s">
        <v>56</v>
      </c>
      <c r="E40" s="40" t="s">
        <v>6015</v>
      </c>
    </row>
    <row r="41" spans="1:5" ht="153">
      <c r="A41" t="s">
        <v>57</v>
      </c>
      <c r="E41" s="39" t="s">
        <v>139</v>
      </c>
    </row>
    <row r="42" spans="1:16" ht="12.75">
      <c r="A42" t="s">
        <v>49</v>
      </c>
      <c s="34" t="s">
        <v>123</v>
      </c>
      <c s="34" t="s">
        <v>141</v>
      </c>
      <c s="35" t="s">
        <v>47</v>
      </c>
      <c s="6" t="s">
        <v>142</v>
      </c>
      <c s="36" t="s">
        <v>100</v>
      </c>
      <c s="37">
        <v>411.25</v>
      </c>
      <c s="36">
        <v>0</v>
      </c>
      <c s="36">
        <f>ROUND(G42*H42,6)</f>
      </c>
      <c r="L42" s="38">
        <v>0</v>
      </c>
      <c s="32">
        <f>ROUND(ROUND(L42,2)*ROUND(G42,3),2)</f>
      </c>
      <c s="36" t="s">
        <v>73</v>
      </c>
      <c>
        <f>(M42*21)/100</f>
      </c>
      <c t="s">
        <v>27</v>
      </c>
    </row>
    <row r="43" spans="1:5" ht="12.75">
      <c r="A43" s="35" t="s">
        <v>54</v>
      </c>
      <c r="E43" s="39" t="s">
        <v>55</v>
      </c>
    </row>
    <row r="44" spans="1:5" ht="12.75">
      <c r="A44" s="35" t="s">
        <v>56</v>
      </c>
      <c r="E44" s="40" t="s">
        <v>6016</v>
      </c>
    </row>
    <row r="45" spans="1:5" ht="12.75">
      <c r="A45" t="s">
        <v>57</v>
      </c>
      <c r="E45" s="39" t="s">
        <v>144</v>
      </c>
    </row>
    <row r="46" spans="1:16" ht="12.75">
      <c r="A46" t="s">
        <v>49</v>
      </c>
      <c s="34" t="s">
        <v>127</v>
      </c>
      <c s="34" t="s">
        <v>178</v>
      </c>
      <c s="35" t="s">
        <v>47</v>
      </c>
      <c s="6" t="s">
        <v>179</v>
      </c>
      <c s="36" t="s">
        <v>104</v>
      </c>
      <c s="37">
        <v>50</v>
      </c>
      <c s="36">
        <v>0</v>
      </c>
      <c s="36">
        <f>ROUND(G46*H46,6)</f>
      </c>
      <c r="L46" s="38">
        <v>0</v>
      </c>
      <c s="32">
        <f>ROUND(ROUND(L46,2)*ROUND(G46,3),2)</f>
      </c>
      <c s="36" t="s">
        <v>53</v>
      </c>
      <c>
        <f>(M46*21)/100</f>
      </c>
      <c t="s">
        <v>27</v>
      </c>
    </row>
    <row r="47" spans="1:5" ht="12.75">
      <c r="A47" s="35" t="s">
        <v>54</v>
      </c>
      <c r="E47" s="39" t="s">
        <v>55</v>
      </c>
    </row>
    <row r="48" spans="1:5" ht="12.75">
      <c r="A48" s="35" t="s">
        <v>56</v>
      </c>
      <c r="E48" s="40" t="s">
        <v>55</v>
      </c>
    </row>
    <row r="49" spans="1:5" ht="38.25">
      <c r="A49" t="s">
        <v>57</v>
      </c>
      <c r="E49" s="39" t="s">
        <v>1768</v>
      </c>
    </row>
    <row r="50" spans="1:16" ht="12.75">
      <c r="A50" t="s">
        <v>49</v>
      </c>
      <c s="34" t="s">
        <v>131</v>
      </c>
      <c s="34" t="s">
        <v>184</v>
      </c>
      <c s="35" t="s">
        <v>47</v>
      </c>
      <c s="6" t="s">
        <v>5042</v>
      </c>
      <c s="36" t="s">
        <v>104</v>
      </c>
      <c s="37">
        <v>6</v>
      </c>
      <c s="36">
        <v>0</v>
      </c>
      <c s="36">
        <f>ROUND(G50*H50,6)</f>
      </c>
      <c r="L50" s="38">
        <v>0</v>
      </c>
      <c s="32">
        <f>ROUND(ROUND(L50,2)*ROUND(G50,3),2)</f>
      </c>
      <c s="36" t="s">
        <v>53</v>
      </c>
      <c>
        <f>(M50*21)/100</f>
      </c>
      <c t="s">
        <v>27</v>
      </c>
    </row>
    <row r="51" spans="1:5" ht="12.75">
      <c r="A51" s="35" t="s">
        <v>54</v>
      </c>
      <c r="E51" s="39" t="s">
        <v>55</v>
      </c>
    </row>
    <row r="52" spans="1:5" ht="12.75">
      <c r="A52" s="35" t="s">
        <v>56</v>
      </c>
      <c r="E52" s="40" t="s">
        <v>55</v>
      </c>
    </row>
    <row r="53" spans="1:5" ht="38.25">
      <c r="A53" t="s">
        <v>57</v>
      </c>
      <c r="E53" s="39" t="s">
        <v>1012</v>
      </c>
    </row>
    <row r="54" spans="1:16" ht="12.75">
      <c r="A54" t="s">
        <v>49</v>
      </c>
      <c s="34" t="s">
        <v>135</v>
      </c>
      <c s="34" t="s">
        <v>188</v>
      </c>
      <c s="35" t="s">
        <v>47</v>
      </c>
      <c s="6" t="s">
        <v>1769</v>
      </c>
      <c s="36" t="s">
        <v>52</v>
      </c>
      <c s="37">
        <v>6</v>
      </c>
      <c s="36">
        <v>0</v>
      </c>
      <c s="36">
        <f>ROUND(G54*H54,6)</f>
      </c>
      <c r="L54" s="38">
        <v>0</v>
      </c>
      <c s="32">
        <f>ROUND(ROUND(L54,2)*ROUND(G54,3),2)</f>
      </c>
      <c s="36" t="s">
        <v>53</v>
      </c>
      <c>
        <f>(M54*21)/100</f>
      </c>
      <c t="s">
        <v>27</v>
      </c>
    </row>
    <row r="55" spans="1:5" ht="12.75">
      <c r="A55" s="35" t="s">
        <v>54</v>
      </c>
      <c r="E55" s="39" t="s">
        <v>55</v>
      </c>
    </row>
    <row r="56" spans="1:5" ht="12.75">
      <c r="A56" s="35" t="s">
        <v>56</v>
      </c>
      <c r="E56" s="40" t="s">
        <v>55</v>
      </c>
    </row>
    <row r="57" spans="1:5" ht="38.25">
      <c r="A57" t="s">
        <v>57</v>
      </c>
      <c r="E57" s="39" t="s">
        <v>6017</v>
      </c>
    </row>
    <row r="58" spans="1:16" ht="12.75">
      <c r="A58" t="s">
        <v>49</v>
      </c>
      <c s="34" t="s">
        <v>140</v>
      </c>
      <c s="34" t="s">
        <v>192</v>
      </c>
      <c s="35" t="s">
        <v>47</v>
      </c>
      <c s="6" t="s">
        <v>193</v>
      </c>
      <c s="36" t="s">
        <v>52</v>
      </c>
      <c s="37">
        <v>10</v>
      </c>
      <c s="36">
        <v>0</v>
      </c>
      <c s="36">
        <f>ROUND(G58*H58,6)</f>
      </c>
      <c r="L58" s="38">
        <v>0</v>
      </c>
      <c s="32">
        <f>ROUND(ROUND(L58,2)*ROUND(G58,3),2)</f>
      </c>
      <c s="36" t="s">
        <v>73</v>
      </c>
      <c>
        <f>(M58*21)/100</f>
      </c>
      <c t="s">
        <v>27</v>
      </c>
    </row>
    <row r="59" spans="1:5" ht="12.75">
      <c r="A59" s="35" t="s">
        <v>54</v>
      </c>
      <c r="E59" s="39" t="s">
        <v>55</v>
      </c>
    </row>
    <row r="60" spans="1:5" ht="12.75">
      <c r="A60" s="35" t="s">
        <v>56</v>
      </c>
      <c r="E60" s="40" t="s">
        <v>55</v>
      </c>
    </row>
    <row r="61" spans="1:5" ht="12.75">
      <c r="A61" t="s">
        <v>57</v>
      </c>
      <c r="E61" s="39" t="s">
        <v>74</v>
      </c>
    </row>
    <row r="62" spans="1:16" ht="12.75">
      <c r="A62" t="s">
        <v>49</v>
      </c>
      <c s="34" t="s">
        <v>145</v>
      </c>
      <c s="34" t="s">
        <v>196</v>
      </c>
      <c s="35" t="s">
        <v>47</v>
      </c>
      <c s="6" t="s">
        <v>197</v>
      </c>
      <c s="36" t="s">
        <v>52</v>
      </c>
      <c s="37">
        <v>1</v>
      </c>
      <c s="36">
        <v>0</v>
      </c>
      <c s="36">
        <f>ROUND(G62*H62,6)</f>
      </c>
      <c r="L62" s="38">
        <v>0</v>
      </c>
      <c s="32">
        <f>ROUND(ROUND(L62,2)*ROUND(G62,3),2)</f>
      </c>
      <c s="36" t="s">
        <v>53</v>
      </c>
      <c>
        <f>(M62*21)/100</f>
      </c>
      <c t="s">
        <v>27</v>
      </c>
    </row>
    <row r="63" spans="1:5" ht="12.75">
      <c r="A63" s="35" t="s">
        <v>54</v>
      </c>
      <c r="E63" s="39" t="s">
        <v>55</v>
      </c>
    </row>
    <row r="64" spans="1:5" ht="12.75">
      <c r="A64" s="35" t="s">
        <v>56</v>
      </c>
      <c r="E64" s="40" t="s">
        <v>55</v>
      </c>
    </row>
    <row r="65" spans="1:5" ht="38.25">
      <c r="A65" t="s">
        <v>57</v>
      </c>
      <c r="E65" s="39" t="s">
        <v>198</v>
      </c>
    </row>
    <row r="66" spans="1:16" ht="12.75">
      <c r="A66" t="s">
        <v>49</v>
      </c>
      <c s="34" t="s">
        <v>149</v>
      </c>
      <c s="34" t="s">
        <v>2435</v>
      </c>
      <c s="35" t="s">
        <v>47</v>
      </c>
      <c s="6" t="s">
        <v>2436</v>
      </c>
      <c s="36" t="s">
        <v>108</v>
      </c>
      <c s="37">
        <v>16.2</v>
      </c>
      <c s="36">
        <v>0</v>
      </c>
      <c s="36">
        <f>ROUND(G66*H66,6)</f>
      </c>
      <c r="L66" s="38">
        <v>0</v>
      </c>
      <c s="32">
        <f>ROUND(ROUND(L66,2)*ROUND(G66,3),2)</f>
      </c>
      <c s="36" t="s">
        <v>73</v>
      </c>
      <c>
        <f>(M66*21)/100</f>
      </c>
      <c t="s">
        <v>27</v>
      </c>
    </row>
    <row r="67" spans="1:5" ht="12.75">
      <c r="A67" s="35" t="s">
        <v>54</v>
      </c>
      <c r="E67" s="39" t="s">
        <v>55</v>
      </c>
    </row>
    <row r="68" spans="1:5" ht="12.75">
      <c r="A68" s="35" t="s">
        <v>56</v>
      </c>
      <c r="E68" s="40" t="s">
        <v>55</v>
      </c>
    </row>
    <row r="69" spans="1:5" ht="12.75">
      <c r="A69" t="s">
        <v>57</v>
      </c>
      <c r="E69" s="39" t="s">
        <v>74</v>
      </c>
    </row>
    <row r="70" spans="1:16" ht="12.75">
      <c r="A70" t="s">
        <v>49</v>
      </c>
      <c s="34" t="s">
        <v>153</v>
      </c>
      <c s="34" t="s">
        <v>6018</v>
      </c>
      <c s="35" t="s">
        <v>47</v>
      </c>
      <c s="6" t="s">
        <v>6019</v>
      </c>
      <c s="36" t="s">
        <v>52</v>
      </c>
      <c s="37">
        <v>19</v>
      </c>
      <c s="36">
        <v>0</v>
      </c>
      <c s="36">
        <f>ROUND(G70*H70,6)</f>
      </c>
      <c r="L70" s="38">
        <v>0</v>
      </c>
      <c s="32">
        <f>ROUND(ROUND(L70,2)*ROUND(G70,3),2)</f>
      </c>
      <c s="36" t="s">
        <v>53</v>
      </c>
      <c>
        <f>(M70*21)/100</f>
      </c>
      <c t="s">
        <v>27</v>
      </c>
    </row>
    <row r="71" spans="1:5" ht="12.75">
      <c r="A71" s="35" t="s">
        <v>54</v>
      </c>
      <c r="E71" s="39" t="s">
        <v>55</v>
      </c>
    </row>
    <row r="72" spans="1:5" ht="12.75">
      <c r="A72" s="35" t="s">
        <v>56</v>
      </c>
      <c r="E72" s="40" t="s">
        <v>55</v>
      </c>
    </row>
    <row r="73" spans="1:5" ht="25.5">
      <c r="A73" t="s">
        <v>57</v>
      </c>
      <c r="E73" s="39" t="s">
        <v>6020</v>
      </c>
    </row>
    <row r="74" spans="1:16" ht="12.75">
      <c r="A74" t="s">
        <v>49</v>
      </c>
      <c s="34" t="s">
        <v>157</v>
      </c>
      <c s="34" t="s">
        <v>6021</v>
      </c>
      <c s="35" t="s">
        <v>47</v>
      </c>
      <c s="6" t="s">
        <v>6022</v>
      </c>
      <c s="36" t="s">
        <v>52</v>
      </c>
      <c s="37">
        <v>19</v>
      </c>
      <c s="36">
        <v>0</v>
      </c>
      <c s="36">
        <f>ROUND(G74*H74,6)</f>
      </c>
      <c r="L74" s="38">
        <v>0</v>
      </c>
      <c s="32">
        <f>ROUND(ROUND(L74,2)*ROUND(G74,3),2)</f>
      </c>
      <c s="36" t="s">
        <v>53</v>
      </c>
      <c>
        <f>(M74*21)/100</f>
      </c>
      <c t="s">
        <v>27</v>
      </c>
    </row>
    <row r="75" spans="1:5" ht="12.75">
      <c r="A75" s="35" t="s">
        <v>54</v>
      </c>
      <c r="E75" s="39" t="s">
        <v>55</v>
      </c>
    </row>
    <row r="76" spans="1:5" ht="12.75">
      <c r="A76" s="35" t="s">
        <v>56</v>
      </c>
      <c r="E76" s="40" t="s">
        <v>55</v>
      </c>
    </row>
    <row r="77" spans="1:5" ht="12.75">
      <c r="A77" t="s">
        <v>57</v>
      </c>
      <c r="E77" s="39" t="s">
        <v>6023</v>
      </c>
    </row>
    <row r="78" spans="1:16" ht="25.5">
      <c r="A78" t="s">
        <v>49</v>
      </c>
      <c s="34" t="s">
        <v>161</v>
      </c>
      <c s="34" t="s">
        <v>571</v>
      </c>
      <c s="35" t="s">
        <v>572</v>
      </c>
      <c s="6" t="s">
        <v>573</v>
      </c>
      <c s="36" t="s">
        <v>554</v>
      </c>
      <c s="37">
        <v>90.95</v>
      </c>
      <c s="36">
        <v>0</v>
      </c>
      <c s="36">
        <f>ROUND(G78*H78,6)</f>
      </c>
      <c r="L78" s="38">
        <v>0</v>
      </c>
      <c s="32">
        <f>ROUND(ROUND(L78,2)*ROUND(G78,3),2)</f>
      </c>
      <c s="36" t="s">
        <v>53</v>
      </c>
      <c>
        <f>(M78*21)/100</f>
      </c>
      <c t="s">
        <v>27</v>
      </c>
    </row>
    <row r="79" spans="1:5" ht="25.5">
      <c r="A79" s="35" t="s">
        <v>54</v>
      </c>
      <c r="E79" s="39" t="s">
        <v>555</v>
      </c>
    </row>
    <row r="80" spans="1:5" ht="12.75">
      <c r="A80" s="35" t="s">
        <v>56</v>
      </c>
      <c r="E80" s="40" t="s">
        <v>55</v>
      </c>
    </row>
    <row r="81" spans="1:5" ht="165.75">
      <c r="A81" t="s">
        <v>57</v>
      </c>
      <c r="E81" s="39" t="s">
        <v>556</v>
      </c>
    </row>
    <row r="82" spans="1:13" ht="12.75">
      <c r="A82" t="s">
        <v>46</v>
      </c>
      <c r="C82" s="31" t="s">
        <v>26</v>
      </c>
      <c r="E82" s="33" t="s">
        <v>2054</v>
      </c>
      <c r="J82" s="32">
        <f>0</f>
      </c>
      <c s="32">
        <f>0</f>
      </c>
      <c s="32">
        <f>0+L83+L87+L91+L95+L99+L103+L107+L111+L115+L119+L123+L127+L131+L135+L139+L143+L147+L151+L155</f>
      </c>
      <c s="32">
        <f>0+M83+M87+M91+M95+M99+M103+M107+M111+M115+M119+M123+M127+M131+M135+M139+M143+M147+M151+M155</f>
      </c>
    </row>
    <row r="83" spans="1:16" ht="25.5">
      <c r="A83" t="s">
        <v>49</v>
      </c>
      <c s="34" t="s">
        <v>165</v>
      </c>
      <c s="34" t="s">
        <v>6024</v>
      </c>
      <c s="35" t="s">
        <v>47</v>
      </c>
      <c s="6" t="s">
        <v>6025</v>
      </c>
      <c s="36" t="s">
        <v>52</v>
      </c>
      <c s="37">
        <v>1</v>
      </c>
      <c s="36">
        <v>0</v>
      </c>
      <c s="36">
        <f>ROUND(G83*H83,6)</f>
      </c>
      <c r="L83" s="38">
        <v>0</v>
      </c>
      <c s="32">
        <f>ROUND(ROUND(L83,2)*ROUND(G83,3),2)</f>
      </c>
      <c s="36" t="s">
        <v>53</v>
      </c>
      <c>
        <f>(M83*21)/100</f>
      </c>
      <c t="s">
        <v>27</v>
      </c>
    </row>
    <row r="84" spans="1:5" ht="12.75">
      <c r="A84" s="35" t="s">
        <v>54</v>
      </c>
      <c r="E84" s="39" t="s">
        <v>55</v>
      </c>
    </row>
    <row r="85" spans="1:5" ht="12.75">
      <c r="A85" s="35" t="s">
        <v>56</v>
      </c>
      <c r="E85" s="40" t="s">
        <v>55</v>
      </c>
    </row>
    <row r="86" spans="1:5" ht="89.25">
      <c r="A86" t="s">
        <v>57</v>
      </c>
      <c r="E86" s="39" t="s">
        <v>5779</v>
      </c>
    </row>
    <row r="87" spans="1:16" ht="25.5">
      <c r="A87" t="s">
        <v>49</v>
      </c>
      <c s="34" t="s">
        <v>168</v>
      </c>
      <c s="34" t="s">
        <v>6026</v>
      </c>
      <c s="35" t="s">
        <v>47</v>
      </c>
      <c s="6" t="s">
        <v>6027</v>
      </c>
      <c s="36" t="s">
        <v>52</v>
      </c>
      <c s="37">
        <v>1</v>
      </c>
      <c s="36">
        <v>0</v>
      </c>
      <c s="36">
        <f>ROUND(G87*H87,6)</f>
      </c>
      <c r="L87" s="38">
        <v>0</v>
      </c>
      <c s="32">
        <f>ROUND(ROUND(L87,2)*ROUND(G87,3),2)</f>
      </c>
      <c s="36" t="s">
        <v>53</v>
      </c>
      <c>
        <f>(M87*21)/100</f>
      </c>
      <c t="s">
        <v>27</v>
      </c>
    </row>
    <row r="88" spans="1:5" ht="12.75">
      <c r="A88" s="35" t="s">
        <v>54</v>
      </c>
      <c r="E88" s="39" t="s">
        <v>55</v>
      </c>
    </row>
    <row r="89" spans="1:5" ht="12.75">
      <c r="A89" s="35" t="s">
        <v>56</v>
      </c>
      <c r="E89" s="40" t="s">
        <v>55</v>
      </c>
    </row>
    <row r="90" spans="1:5" ht="76.5">
      <c r="A90" t="s">
        <v>57</v>
      </c>
      <c r="E90" s="39" t="s">
        <v>5782</v>
      </c>
    </row>
    <row r="91" spans="1:16" ht="25.5">
      <c r="A91" t="s">
        <v>49</v>
      </c>
      <c s="34" t="s">
        <v>171</v>
      </c>
      <c s="34" t="s">
        <v>6028</v>
      </c>
      <c s="35" t="s">
        <v>47</v>
      </c>
      <c s="6" t="s">
        <v>6029</v>
      </c>
      <c s="36" t="s">
        <v>52</v>
      </c>
      <c s="37">
        <v>1</v>
      </c>
      <c s="36">
        <v>0</v>
      </c>
      <c s="36">
        <f>ROUND(G91*H91,6)</f>
      </c>
      <c r="L91" s="38">
        <v>0</v>
      </c>
      <c s="32">
        <f>ROUND(ROUND(L91,2)*ROUND(G91,3),2)</f>
      </c>
      <c s="36" t="s">
        <v>53</v>
      </c>
      <c>
        <f>(M91*21)/100</f>
      </c>
      <c t="s">
        <v>27</v>
      </c>
    </row>
    <row r="92" spans="1:5" ht="12.75">
      <c r="A92" s="35" t="s">
        <v>54</v>
      </c>
      <c r="E92" s="39" t="s">
        <v>55</v>
      </c>
    </row>
    <row r="93" spans="1:5" ht="12.75">
      <c r="A93" s="35" t="s">
        <v>56</v>
      </c>
      <c r="E93" s="40" t="s">
        <v>55</v>
      </c>
    </row>
    <row r="94" spans="1:5" ht="76.5">
      <c r="A94" t="s">
        <v>57</v>
      </c>
      <c r="E94" s="39" t="s">
        <v>5782</v>
      </c>
    </row>
    <row r="95" spans="1:16" ht="12.75">
      <c r="A95" t="s">
        <v>49</v>
      </c>
      <c s="34" t="s">
        <v>174</v>
      </c>
      <c s="34" t="s">
        <v>5961</v>
      </c>
      <c s="35" t="s">
        <v>47</v>
      </c>
      <c s="6" t="s">
        <v>5962</v>
      </c>
      <c s="36" t="s">
        <v>52</v>
      </c>
      <c s="37">
        <v>1</v>
      </c>
      <c s="36">
        <v>0</v>
      </c>
      <c s="36">
        <f>ROUND(G95*H95,6)</f>
      </c>
      <c r="L95" s="38">
        <v>0</v>
      </c>
      <c s="32">
        <f>ROUND(ROUND(L95,2)*ROUND(G95,3),2)</f>
      </c>
      <c s="36" t="s">
        <v>53</v>
      </c>
      <c>
        <f>(M95*21)/100</f>
      </c>
      <c t="s">
        <v>27</v>
      </c>
    </row>
    <row r="96" spans="1:5" ht="12.75">
      <c r="A96" s="35" t="s">
        <v>54</v>
      </c>
      <c r="E96" s="39" t="s">
        <v>55</v>
      </c>
    </row>
    <row r="97" spans="1:5" ht="12.75">
      <c r="A97" s="35" t="s">
        <v>56</v>
      </c>
      <c r="E97" s="40" t="s">
        <v>55</v>
      </c>
    </row>
    <row r="98" spans="1:5" ht="12.75">
      <c r="A98" t="s">
        <v>57</v>
      </c>
      <c r="E98" s="39" t="s">
        <v>5963</v>
      </c>
    </row>
    <row r="99" spans="1:16" ht="25.5">
      <c r="A99" t="s">
        <v>49</v>
      </c>
      <c s="34" t="s">
        <v>177</v>
      </c>
      <c s="34" t="s">
        <v>5364</v>
      </c>
      <c s="35" t="s">
        <v>47</v>
      </c>
      <c s="6" t="s">
        <v>5365</v>
      </c>
      <c s="36" t="s">
        <v>104</v>
      </c>
      <c s="37">
        <v>180</v>
      </c>
      <c s="36">
        <v>0</v>
      </c>
      <c s="36">
        <f>ROUND(G99*H99,6)</f>
      </c>
      <c r="L99" s="38">
        <v>0</v>
      </c>
      <c s="32">
        <f>ROUND(ROUND(L99,2)*ROUND(G99,3),2)</f>
      </c>
      <c s="36" t="s">
        <v>53</v>
      </c>
      <c>
        <f>(M99*21)/100</f>
      </c>
      <c t="s">
        <v>27</v>
      </c>
    </row>
    <row r="100" spans="1:5" ht="12.75">
      <c r="A100" s="35" t="s">
        <v>54</v>
      </c>
      <c r="E100" s="39" t="s">
        <v>55</v>
      </c>
    </row>
    <row r="101" spans="1:5" ht="12.75">
      <c r="A101" s="35" t="s">
        <v>56</v>
      </c>
      <c r="E101" s="40" t="s">
        <v>55</v>
      </c>
    </row>
    <row r="102" spans="1:5" ht="63.75">
      <c r="A102" t="s">
        <v>57</v>
      </c>
      <c r="E102" s="39" t="s">
        <v>2293</v>
      </c>
    </row>
    <row r="103" spans="1:16" ht="12.75">
      <c r="A103" t="s">
        <v>49</v>
      </c>
      <c s="34" t="s">
        <v>180</v>
      </c>
      <c s="34" t="s">
        <v>6030</v>
      </c>
      <c s="35" t="s">
        <v>47</v>
      </c>
      <c s="6" t="s">
        <v>6031</v>
      </c>
      <c s="36" t="s">
        <v>52</v>
      </c>
      <c s="37">
        <v>13</v>
      </c>
      <c s="36">
        <v>0</v>
      </c>
      <c s="36">
        <f>ROUND(G103*H103,6)</f>
      </c>
      <c r="L103" s="38">
        <v>0</v>
      </c>
      <c s="32">
        <f>ROUND(ROUND(L103,2)*ROUND(G103,3),2)</f>
      </c>
      <c s="36" t="s">
        <v>53</v>
      </c>
      <c>
        <f>(M103*21)/100</f>
      </c>
      <c t="s">
        <v>27</v>
      </c>
    </row>
    <row r="104" spans="1:5" ht="12.75">
      <c r="A104" s="35" t="s">
        <v>54</v>
      </c>
      <c r="E104" s="39" t="s">
        <v>55</v>
      </c>
    </row>
    <row r="105" spans="1:5" ht="12.75">
      <c r="A105" s="35" t="s">
        <v>56</v>
      </c>
      <c r="E105" s="40" t="s">
        <v>55</v>
      </c>
    </row>
    <row r="106" spans="1:5" ht="89.25">
      <c r="A106" t="s">
        <v>57</v>
      </c>
      <c r="E106" s="39" t="s">
        <v>6032</v>
      </c>
    </row>
    <row r="107" spans="1:16" ht="25.5">
      <c r="A107" t="s">
        <v>49</v>
      </c>
      <c s="34" t="s">
        <v>183</v>
      </c>
      <c s="34" t="s">
        <v>6033</v>
      </c>
      <c s="35" t="s">
        <v>47</v>
      </c>
      <c s="6" t="s">
        <v>6034</v>
      </c>
      <c s="36" t="s">
        <v>52</v>
      </c>
      <c s="37">
        <v>6</v>
      </c>
      <c s="36">
        <v>0</v>
      </c>
      <c s="36">
        <f>ROUND(G107*H107,6)</f>
      </c>
      <c r="L107" s="38">
        <v>0</v>
      </c>
      <c s="32">
        <f>ROUND(ROUND(L107,2)*ROUND(G107,3),2)</f>
      </c>
      <c s="36" t="s">
        <v>53</v>
      </c>
      <c>
        <f>(M107*21)/100</f>
      </c>
      <c t="s">
        <v>27</v>
      </c>
    </row>
    <row r="108" spans="1:5" ht="12.75">
      <c r="A108" s="35" t="s">
        <v>54</v>
      </c>
      <c r="E108" s="39" t="s">
        <v>55</v>
      </c>
    </row>
    <row r="109" spans="1:5" ht="12.75">
      <c r="A109" s="35" t="s">
        <v>56</v>
      </c>
      <c r="E109" s="40" t="s">
        <v>55</v>
      </c>
    </row>
    <row r="110" spans="1:5" ht="89.25">
      <c r="A110" t="s">
        <v>57</v>
      </c>
      <c r="E110" s="39" t="s">
        <v>6032</v>
      </c>
    </row>
    <row r="111" spans="1:16" ht="12.75">
      <c r="A111" t="s">
        <v>49</v>
      </c>
      <c s="34" t="s">
        <v>187</v>
      </c>
      <c s="34" t="s">
        <v>6035</v>
      </c>
      <c s="35" t="s">
        <v>47</v>
      </c>
      <c s="6" t="s">
        <v>6036</v>
      </c>
      <c s="36" t="s">
        <v>52</v>
      </c>
      <c s="37">
        <v>19</v>
      </c>
      <c s="36">
        <v>0</v>
      </c>
      <c s="36">
        <f>ROUND(G111*H111,6)</f>
      </c>
      <c r="L111" s="38">
        <v>0</v>
      </c>
      <c s="32">
        <f>ROUND(ROUND(L111,2)*ROUND(G111,3),2)</f>
      </c>
      <c s="36" t="s">
        <v>73</v>
      </c>
      <c>
        <f>(M111*21)/100</f>
      </c>
      <c t="s">
        <v>27</v>
      </c>
    </row>
    <row r="112" spans="1:5" ht="12.75">
      <c r="A112" s="35" t="s">
        <v>54</v>
      </c>
      <c r="E112" s="39" t="s">
        <v>55</v>
      </c>
    </row>
    <row r="113" spans="1:5" ht="12.75">
      <c r="A113" s="35" t="s">
        <v>56</v>
      </c>
      <c r="E113" s="40" t="s">
        <v>55</v>
      </c>
    </row>
    <row r="114" spans="1:5" ht="12.75">
      <c r="A114" t="s">
        <v>57</v>
      </c>
      <c r="E114" s="39" t="s">
        <v>74</v>
      </c>
    </row>
    <row r="115" spans="1:16" ht="12.75">
      <c r="A115" t="s">
        <v>49</v>
      </c>
      <c s="34" t="s">
        <v>191</v>
      </c>
      <c s="34" t="s">
        <v>2451</v>
      </c>
      <c s="35" t="s">
        <v>47</v>
      </c>
      <c s="6" t="s">
        <v>2059</v>
      </c>
      <c s="36" t="s">
        <v>104</v>
      </c>
      <c s="37">
        <v>40</v>
      </c>
      <c s="36">
        <v>0</v>
      </c>
      <c s="36">
        <f>ROUND(G115*H115,6)</f>
      </c>
      <c r="L115" s="38">
        <v>0</v>
      </c>
      <c s="32">
        <f>ROUND(ROUND(L115,2)*ROUND(G115,3),2)</f>
      </c>
      <c s="36" t="s">
        <v>53</v>
      </c>
      <c>
        <f>(M115*21)/100</f>
      </c>
      <c t="s">
        <v>27</v>
      </c>
    </row>
    <row r="116" spans="1:5" ht="12.75">
      <c r="A116" s="35" t="s">
        <v>54</v>
      </c>
      <c r="E116" s="39" t="s">
        <v>55</v>
      </c>
    </row>
    <row r="117" spans="1:5" ht="12.75">
      <c r="A117" s="35" t="s">
        <v>56</v>
      </c>
      <c r="E117" s="40" t="s">
        <v>55</v>
      </c>
    </row>
    <row r="118" spans="1:5" ht="76.5">
      <c r="A118" t="s">
        <v>57</v>
      </c>
      <c r="E118" s="39" t="s">
        <v>5763</v>
      </c>
    </row>
    <row r="119" spans="1:16" ht="12.75">
      <c r="A119" t="s">
        <v>49</v>
      </c>
      <c s="34" t="s">
        <v>195</v>
      </c>
      <c s="34" t="s">
        <v>321</v>
      </c>
      <c s="35" t="s">
        <v>47</v>
      </c>
      <c s="6" t="s">
        <v>322</v>
      </c>
      <c s="36" t="s">
        <v>104</v>
      </c>
      <c s="37">
        <v>1590</v>
      </c>
      <c s="36">
        <v>0</v>
      </c>
      <c s="36">
        <f>ROUND(G119*H119,6)</f>
      </c>
      <c r="L119" s="38">
        <v>0</v>
      </c>
      <c s="32">
        <f>ROUND(ROUND(L119,2)*ROUND(G119,3),2)</f>
      </c>
      <c s="36" t="s">
        <v>53</v>
      </c>
      <c>
        <f>(M119*21)/100</f>
      </c>
      <c t="s">
        <v>27</v>
      </c>
    </row>
    <row r="120" spans="1:5" ht="12.75">
      <c r="A120" s="35" t="s">
        <v>54</v>
      </c>
      <c r="E120" s="39" t="s">
        <v>55</v>
      </c>
    </row>
    <row r="121" spans="1:5" ht="12.75">
      <c r="A121" s="35" t="s">
        <v>56</v>
      </c>
      <c r="E121" s="40" t="s">
        <v>55</v>
      </c>
    </row>
    <row r="122" spans="1:5" ht="38.25">
      <c r="A122" t="s">
        <v>57</v>
      </c>
      <c r="E122" s="39" t="s">
        <v>628</v>
      </c>
    </row>
    <row r="123" spans="1:16" ht="25.5">
      <c r="A123" t="s">
        <v>49</v>
      </c>
      <c s="34" t="s">
        <v>200</v>
      </c>
      <c s="34" t="s">
        <v>325</v>
      </c>
      <c s="35" t="s">
        <v>47</v>
      </c>
      <c s="6" t="s">
        <v>326</v>
      </c>
      <c s="36" t="s">
        <v>52</v>
      </c>
      <c s="37">
        <v>41</v>
      </c>
      <c s="36">
        <v>0</v>
      </c>
      <c s="36">
        <f>ROUND(G123*H123,6)</f>
      </c>
      <c r="L123" s="38">
        <v>0</v>
      </c>
      <c s="32">
        <f>ROUND(ROUND(L123,2)*ROUND(G123,3),2)</f>
      </c>
      <c s="36" t="s">
        <v>73</v>
      </c>
      <c>
        <f>(M123*21)/100</f>
      </c>
      <c t="s">
        <v>27</v>
      </c>
    </row>
    <row r="124" spans="1:5" ht="12.75">
      <c r="A124" s="35" t="s">
        <v>54</v>
      </c>
      <c r="E124" s="39" t="s">
        <v>55</v>
      </c>
    </row>
    <row r="125" spans="1:5" ht="12.75">
      <c r="A125" s="35" t="s">
        <v>56</v>
      </c>
      <c r="E125" s="40" t="s">
        <v>55</v>
      </c>
    </row>
    <row r="126" spans="1:5" ht="12.75">
      <c r="A126" t="s">
        <v>57</v>
      </c>
      <c r="E126" s="39" t="s">
        <v>74</v>
      </c>
    </row>
    <row r="127" spans="1:16" ht="12.75">
      <c r="A127" t="s">
        <v>49</v>
      </c>
      <c s="34" t="s">
        <v>206</v>
      </c>
      <c s="34" t="s">
        <v>1018</v>
      </c>
      <c s="35" t="s">
        <v>47</v>
      </c>
      <c s="6" t="s">
        <v>1723</v>
      </c>
      <c s="36" t="s">
        <v>52</v>
      </c>
      <c s="37">
        <v>1</v>
      </c>
      <c s="36">
        <v>0</v>
      </c>
      <c s="36">
        <f>ROUND(G127*H127,6)</f>
      </c>
      <c r="L127" s="38">
        <v>0</v>
      </c>
      <c s="32">
        <f>ROUND(ROUND(L127,2)*ROUND(G127,3),2)</f>
      </c>
      <c s="36" t="s">
        <v>53</v>
      </c>
      <c>
        <f>(M127*21)/100</f>
      </c>
      <c t="s">
        <v>27</v>
      </c>
    </row>
    <row r="128" spans="1:5" ht="12.75">
      <c r="A128" s="35" t="s">
        <v>54</v>
      </c>
      <c r="E128" s="39" t="s">
        <v>55</v>
      </c>
    </row>
    <row r="129" spans="1:5" ht="12.75">
      <c r="A129" s="35" t="s">
        <v>56</v>
      </c>
      <c r="E129" s="40" t="s">
        <v>55</v>
      </c>
    </row>
    <row r="130" spans="1:5" ht="76.5">
      <c r="A130" t="s">
        <v>57</v>
      </c>
      <c r="E130" s="39" t="s">
        <v>1724</v>
      </c>
    </row>
    <row r="131" spans="1:16" ht="25.5">
      <c r="A131" t="s">
        <v>49</v>
      </c>
      <c s="34" t="s">
        <v>210</v>
      </c>
      <c s="34" t="s">
        <v>6037</v>
      </c>
      <c s="35" t="s">
        <v>47</v>
      </c>
      <c s="6" t="s">
        <v>6038</v>
      </c>
      <c s="36" t="s">
        <v>52</v>
      </c>
      <c s="37">
        <v>19</v>
      </c>
      <c s="36">
        <v>0</v>
      </c>
      <c s="36">
        <f>ROUND(G131*H131,6)</f>
      </c>
      <c r="L131" s="38">
        <v>0</v>
      </c>
      <c s="32">
        <f>ROUND(ROUND(L131,2)*ROUND(G131,3),2)</f>
      </c>
      <c s="36" t="s">
        <v>53</v>
      </c>
      <c>
        <f>(M131*21)/100</f>
      </c>
      <c t="s">
        <v>27</v>
      </c>
    </row>
    <row r="132" spans="1:5" ht="12.75">
      <c r="A132" s="35" t="s">
        <v>54</v>
      </c>
      <c r="E132" s="39" t="s">
        <v>55</v>
      </c>
    </row>
    <row r="133" spans="1:5" ht="12.75">
      <c r="A133" s="35" t="s">
        <v>56</v>
      </c>
      <c r="E133" s="40" t="s">
        <v>55</v>
      </c>
    </row>
    <row r="134" spans="1:5" ht="12.75">
      <c r="A134" t="s">
        <v>57</v>
      </c>
      <c r="E134" s="39" t="s">
        <v>74</v>
      </c>
    </row>
    <row r="135" spans="1:16" ht="25.5">
      <c r="A135" t="s">
        <v>49</v>
      </c>
      <c s="34" t="s">
        <v>214</v>
      </c>
      <c s="34" t="s">
        <v>6039</v>
      </c>
      <c s="35" t="s">
        <v>47</v>
      </c>
      <c s="6" t="s">
        <v>6040</v>
      </c>
      <c s="36" t="s">
        <v>52</v>
      </c>
      <c s="37">
        <v>19</v>
      </c>
      <c s="36">
        <v>0</v>
      </c>
      <c s="36">
        <f>ROUND(G135*H135,6)</f>
      </c>
      <c r="L135" s="38">
        <v>0</v>
      </c>
      <c s="32">
        <f>ROUND(ROUND(L135,2)*ROUND(G135,3),2)</f>
      </c>
      <c s="36" t="s">
        <v>53</v>
      </c>
      <c>
        <f>(M135*21)/100</f>
      </c>
      <c t="s">
        <v>27</v>
      </c>
    </row>
    <row r="136" spans="1:5" ht="12.75">
      <c r="A136" s="35" t="s">
        <v>54</v>
      </c>
      <c r="E136" s="39" t="s">
        <v>55</v>
      </c>
    </row>
    <row r="137" spans="1:5" ht="12.75">
      <c r="A137" s="35" t="s">
        <v>56</v>
      </c>
      <c r="E137" s="40" t="s">
        <v>55</v>
      </c>
    </row>
    <row r="138" spans="1:5" ht="63.75">
      <c r="A138" t="s">
        <v>57</v>
      </c>
      <c r="E138" s="39" t="s">
        <v>6041</v>
      </c>
    </row>
    <row r="139" spans="1:16" ht="12.75">
      <c r="A139" t="s">
        <v>49</v>
      </c>
      <c s="34" t="s">
        <v>218</v>
      </c>
      <c s="34" t="s">
        <v>6042</v>
      </c>
      <c s="35" t="s">
        <v>47</v>
      </c>
      <c s="6" t="s">
        <v>6043</v>
      </c>
      <c s="36" t="s">
        <v>52</v>
      </c>
      <c s="37">
        <v>2</v>
      </c>
      <c s="36">
        <v>0</v>
      </c>
      <c s="36">
        <f>ROUND(G139*H139,6)</f>
      </c>
      <c r="L139" s="38">
        <v>0</v>
      </c>
      <c s="32">
        <f>ROUND(ROUND(L139,2)*ROUND(G139,3),2)</f>
      </c>
      <c s="36" t="s">
        <v>53</v>
      </c>
      <c>
        <f>(M139*21)/100</f>
      </c>
      <c t="s">
        <v>27</v>
      </c>
    </row>
    <row r="140" spans="1:5" ht="12.75">
      <c r="A140" s="35" t="s">
        <v>54</v>
      </c>
      <c r="E140" s="39" t="s">
        <v>55</v>
      </c>
    </row>
    <row r="141" spans="1:5" ht="12.75">
      <c r="A141" s="35" t="s">
        <v>56</v>
      </c>
      <c r="E141" s="40" t="s">
        <v>55</v>
      </c>
    </row>
    <row r="142" spans="1:5" ht="12.75">
      <c r="A142" t="s">
        <v>57</v>
      </c>
      <c r="E142" s="39" t="s">
        <v>5369</v>
      </c>
    </row>
    <row r="143" spans="1:16" ht="12.75">
      <c r="A143" t="s">
        <v>49</v>
      </c>
      <c s="34" t="s">
        <v>221</v>
      </c>
      <c s="34" t="s">
        <v>6044</v>
      </c>
      <c s="35" t="s">
        <v>47</v>
      </c>
      <c s="6" t="s">
        <v>6045</v>
      </c>
      <c s="36" t="s">
        <v>52</v>
      </c>
      <c s="37">
        <v>2</v>
      </c>
      <c s="36">
        <v>0</v>
      </c>
      <c s="36">
        <f>ROUND(G143*H143,6)</f>
      </c>
      <c r="L143" s="38">
        <v>0</v>
      </c>
      <c s="32">
        <f>ROUND(ROUND(L143,2)*ROUND(G143,3),2)</f>
      </c>
      <c s="36" t="s">
        <v>53</v>
      </c>
      <c>
        <f>(M143*21)/100</f>
      </c>
      <c t="s">
        <v>27</v>
      </c>
    </row>
    <row r="144" spans="1:5" ht="12.75">
      <c r="A144" s="35" t="s">
        <v>54</v>
      </c>
      <c r="E144" s="39" t="s">
        <v>55</v>
      </c>
    </row>
    <row r="145" spans="1:5" ht="12.75">
      <c r="A145" s="35" t="s">
        <v>56</v>
      </c>
      <c r="E145" s="40" t="s">
        <v>55</v>
      </c>
    </row>
    <row r="146" spans="1:5" ht="25.5">
      <c r="A146" t="s">
        <v>57</v>
      </c>
      <c r="E146" s="39" t="s">
        <v>6046</v>
      </c>
    </row>
    <row r="147" spans="1:16" ht="12.75">
      <c r="A147" t="s">
        <v>49</v>
      </c>
      <c s="34" t="s">
        <v>225</v>
      </c>
      <c s="34" t="s">
        <v>5999</v>
      </c>
      <c s="35" t="s">
        <v>47</v>
      </c>
      <c s="6" t="s">
        <v>346</v>
      </c>
      <c s="36" t="s">
        <v>104</v>
      </c>
      <c s="37">
        <v>1590</v>
      </c>
      <c s="36">
        <v>0</v>
      </c>
      <c s="36">
        <f>ROUND(G147*H147,6)</f>
      </c>
      <c r="L147" s="38">
        <v>0</v>
      </c>
      <c s="32">
        <f>ROUND(ROUND(L147,2)*ROUND(G147,3),2)</f>
      </c>
      <c s="36" t="s">
        <v>73</v>
      </c>
      <c>
        <f>(M147*21)/100</f>
      </c>
      <c t="s">
        <v>27</v>
      </c>
    </row>
    <row r="148" spans="1:5" ht="12.75">
      <c r="A148" s="35" t="s">
        <v>54</v>
      </c>
      <c r="E148" s="39" t="s">
        <v>55</v>
      </c>
    </row>
    <row r="149" spans="1:5" ht="12.75">
      <c r="A149" s="35" t="s">
        <v>56</v>
      </c>
      <c r="E149" s="40" t="s">
        <v>55</v>
      </c>
    </row>
    <row r="150" spans="1:5" ht="51">
      <c r="A150" t="s">
        <v>57</v>
      </c>
      <c r="E150" s="39" t="s">
        <v>347</v>
      </c>
    </row>
    <row r="151" spans="1:16" ht="12.75">
      <c r="A151" t="s">
        <v>49</v>
      </c>
      <c s="34" t="s">
        <v>229</v>
      </c>
      <c s="34" t="s">
        <v>1725</v>
      </c>
      <c s="35" t="s">
        <v>47</v>
      </c>
      <c s="6" t="s">
        <v>1726</v>
      </c>
      <c s="36" t="s">
        <v>52</v>
      </c>
      <c s="37">
        <v>6</v>
      </c>
      <c s="36">
        <v>0</v>
      </c>
      <c s="36">
        <f>ROUND(G151*H151,6)</f>
      </c>
      <c r="L151" s="38">
        <v>0</v>
      </c>
      <c s="32">
        <f>ROUND(ROUND(L151,2)*ROUND(G151,3),2)</f>
      </c>
      <c s="36" t="s">
        <v>73</v>
      </c>
      <c>
        <f>(M151*21)/100</f>
      </c>
      <c t="s">
        <v>27</v>
      </c>
    </row>
    <row r="152" spans="1:5" ht="12.75">
      <c r="A152" s="35" t="s">
        <v>54</v>
      </c>
      <c r="E152" s="39" t="s">
        <v>55</v>
      </c>
    </row>
    <row r="153" spans="1:5" ht="12.75">
      <c r="A153" s="35" t="s">
        <v>56</v>
      </c>
      <c r="E153" s="40" t="s">
        <v>55</v>
      </c>
    </row>
    <row r="154" spans="1:5" ht="12.75">
      <c r="A154" t="s">
        <v>57</v>
      </c>
      <c r="E154" s="39" t="s">
        <v>74</v>
      </c>
    </row>
    <row r="155" spans="1:16" ht="12.75">
      <c r="A155" t="s">
        <v>49</v>
      </c>
      <c s="34" t="s">
        <v>232</v>
      </c>
      <c s="34" t="s">
        <v>352</v>
      </c>
      <c s="35" t="s">
        <v>47</v>
      </c>
      <c s="6" t="s">
        <v>2111</v>
      </c>
      <c s="36" t="s">
        <v>52</v>
      </c>
      <c s="37">
        <v>1</v>
      </c>
      <c s="36">
        <v>0</v>
      </c>
      <c s="36">
        <f>ROUND(G155*H155,6)</f>
      </c>
      <c r="L155" s="38">
        <v>0</v>
      </c>
      <c s="32">
        <f>ROUND(ROUND(L155,2)*ROUND(G155,3),2)</f>
      </c>
      <c s="36" t="s">
        <v>53</v>
      </c>
      <c>
        <f>(M155*21)/100</f>
      </c>
      <c t="s">
        <v>27</v>
      </c>
    </row>
    <row r="156" spans="1:5" ht="12.75">
      <c r="A156" s="35" t="s">
        <v>54</v>
      </c>
      <c r="E156" s="39" t="s">
        <v>55</v>
      </c>
    </row>
    <row r="157" spans="1:5" ht="12.75">
      <c r="A157" s="35" t="s">
        <v>56</v>
      </c>
      <c r="E157" s="40" t="s">
        <v>55</v>
      </c>
    </row>
    <row r="158" spans="1:5" ht="12.75">
      <c r="A158" t="s">
        <v>57</v>
      </c>
      <c r="E158" s="39" t="s">
        <v>354</v>
      </c>
    </row>
    <row r="159" spans="1:13" ht="12.75">
      <c r="A159" t="s">
        <v>46</v>
      </c>
      <c r="C159" s="31" t="s">
        <v>516</v>
      </c>
      <c r="E159" s="33" t="s">
        <v>517</v>
      </c>
      <c r="J159" s="32">
        <f>0</f>
      </c>
      <c s="32">
        <f>0</f>
      </c>
      <c s="32">
        <f>0+L160+L164+L168+L172+L176+L180+L184+L188</f>
      </c>
      <c s="32">
        <f>0+M160+M164+M168+M172+M176+M180+M184+M188</f>
      </c>
    </row>
    <row r="160" spans="1:16" ht="12.75">
      <c r="A160" t="s">
        <v>49</v>
      </c>
      <c s="34" t="s">
        <v>236</v>
      </c>
      <c s="34" t="s">
        <v>6047</v>
      </c>
      <c s="35" t="s">
        <v>47</v>
      </c>
      <c s="6" t="s">
        <v>6048</v>
      </c>
      <c s="36" t="s">
        <v>52</v>
      </c>
      <c s="37">
        <v>1</v>
      </c>
      <c s="36">
        <v>0</v>
      </c>
      <c s="36">
        <f>ROUND(G160*H160,6)</f>
      </c>
      <c r="L160" s="38">
        <v>0</v>
      </c>
      <c s="32">
        <f>ROUND(ROUND(L160,2)*ROUND(G160,3),2)</f>
      </c>
      <c s="36" t="s">
        <v>73</v>
      </c>
      <c>
        <f>(M160*21)/100</f>
      </c>
      <c t="s">
        <v>27</v>
      </c>
    </row>
    <row r="161" spans="1:5" ht="12.75">
      <c r="A161" s="35" t="s">
        <v>54</v>
      </c>
      <c r="E161" s="39" t="s">
        <v>55</v>
      </c>
    </row>
    <row r="162" spans="1:5" ht="12.75">
      <c r="A162" s="35" t="s">
        <v>56</v>
      </c>
      <c r="E162" s="40" t="s">
        <v>55</v>
      </c>
    </row>
    <row r="163" spans="1:5" ht="12.75">
      <c r="A163" t="s">
        <v>57</v>
      </c>
      <c r="E163" s="39" t="s">
        <v>74</v>
      </c>
    </row>
    <row r="164" spans="1:16" ht="12.75">
      <c r="A164" t="s">
        <v>49</v>
      </c>
      <c s="34" t="s">
        <v>239</v>
      </c>
      <c s="34" t="s">
        <v>6049</v>
      </c>
      <c s="35" t="s">
        <v>47</v>
      </c>
      <c s="6" t="s">
        <v>6050</v>
      </c>
      <c s="36" t="s">
        <v>52</v>
      </c>
      <c s="37">
        <v>14</v>
      </c>
      <c s="36">
        <v>0</v>
      </c>
      <c s="36">
        <f>ROUND(G164*H164,6)</f>
      </c>
      <c r="L164" s="38">
        <v>0</v>
      </c>
      <c s="32">
        <f>ROUND(ROUND(L164,2)*ROUND(G164,3),2)</f>
      </c>
      <c s="36" t="s">
        <v>53</v>
      </c>
      <c>
        <f>(M164*21)/100</f>
      </c>
      <c t="s">
        <v>27</v>
      </c>
    </row>
    <row r="165" spans="1:5" ht="12.75">
      <c r="A165" s="35" t="s">
        <v>54</v>
      </c>
      <c r="E165" s="39" t="s">
        <v>55</v>
      </c>
    </row>
    <row r="166" spans="1:5" ht="12.75">
      <c r="A166" s="35" t="s">
        <v>56</v>
      </c>
      <c r="E166" s="40" t="s">
        <v>55</v>
      </c>
    </row>
    <row r="167" spans="1:5" ht="114.75">
      <c r="A167" t="s">
        <v>57</v>
      </c>
      <c r="E167" s="39" t="s">
        <v>6051</v>
      </c>
    </row>
    <row r="168" spans="1:16" ht="12.75">
      <c r="A168" t="s">
        <v>49</v>
      </c>
      <c s="34" t="s">
        <v>242</v>
      </c>
      <c s="34" t="s">
        <v>6052</v>
      </c>
      <c s="35" t="s">
        <v>47</v>
      </c>
      <c s="6" t="s">
        <v>6053</v>
      </c>
      <c s="36" t="s">
        <v>52</v>
      </c>
      <c s="37">
        <v>14</v>
      </c>
      <c s="36">
        <v>0</v>
      </c>
      <c s="36">
        <f>ROUND(G168*H168,6)</f>
      </c>
      <c r="L168" s="38">
        <v>0</v>
      </c>
      <c s="32">
        <f>ROUND(ROUND(L168,2)*ROUND(G168,3),2)</f>
      </c>
      <c s="36" t="s">
        <v>53</v>
      </c>
      <c>
        <f>(M168*21)/100</f>
      </c>
      <c t="s">
        <v>27</v>
      </c>
    </row>
    <row r="169" spans="1:5" ht="12.75">
      <c r="A169" s="35" t="s">
        <v>54</v>
      </c>
      <c r="E169" s="39" t="s">
        <v>55</v>
      </c>
    </row>
    <row r="170" spans="1:5" ht="12.75">
      <c r="A170" s="35" t="s">
        <v>56</v>
      </c>
      <c r="E170" s="40" t="s">
        <v>55</v>
      </c>
    </row>
    <row r="171" spans="1:5" ht="114.75">
      <c r="A171" t="s">
        <v>57</v>
      </c>
      <c r="E171" s="39" t="s">
        <v>6051</v>
      </c>
    </row>
    <row r="172" spans="1:16" ht="12.75">
      <c r="A172" t="s">
        <v>49</v>
      </c>
      <c s="34" t="s">
        <v>246</v>
      </c>
      <c s="34" t="s">
        <v>6054</v>
      </c>
      <c s="35" t="s">
        <v>47</v>
      </c>
      <c s="6" t="s">
        <v>6055</v>
      </c>
      <c s="36" t="s">
        <v>52</v>
      </c>
      <c s="37">
        <v>3</v>
      </c>
      <c s="36">
        <v>0</v>
      </c>
      <c s="36">
        <f>ROUND(G172*H172,6)</f>
      </c>
      <c r="L172" s="38">
        <v>0</v>
      </c>
      <c s="32">
        <f>ROUND(ROUND(L172,2)*ROUND(G172,3),2)</f>
      </c>
      <c s="36" t="s">
        <v>73</v>
      </c>
      <c>
        <f>(M172*21)/100</f>
      </c>
      <c t="s">
        <v>27</v>
      </c>
    </row>
    <row r="173" spans="1:5" ht="12.75">
      <c r="A173" s="35" t="s">
        <v>54</v>
      </c>
      <c r="E173" s="39" t="s">
        <v>55</v>
      </c>
    </row>
    <row r="174" spans="1:5" ht="12.75">
      <c r="A174" s="35" t="s">
        <v>56</v>
      </c>
      <c r="E174" s="40" t="s">
        <v>55</v>
      </c>
    </row>
    <row r="175" spans="1:5" ht="12.75">
      <c r="A175" t="s">
        <v>57</v>
      </c>
      <c r="E175" s="39" t="s">
        <v>74</v>
      </c>
    </row>
    <row r="176" spans="1:16" ht="12.75">
      <c r="A176" t="s">
        <v>49</v>
      </c>
      <c s="34" t="s">
        <v>250</v>
      </c>
      <c s="34" t="s">
        <v>5069</v>
      </c>
      <c s="35" t="s">
        <v>47</v>
      </c>
      <c s="6" t="s">
        <v>5070</v>
      </c>
      <c s="36" t="s">
        <v>96</v>
      </c>
      <c s="37">
        <v>1</v>
      </c>
      <c s="36">
        <v>0</v>
      </c>
      <c s="36">
        <f>ROUND(G176*H176,6)</f>
      </c>
      <c r="L176" s="38">
        <v>0</v>
      </c>
      <c s="32">
        <f>ROUND(ROUND(L176,2)*ROUND(G176,3),2)</f>
      </c>
      <c s="36" t="s">
        <v>53</v>
      </c>
      <c>
        <f>(M176*21)/100</f>
      </c>
      <c t="s">
        <v>27</v>
      </c>
    </row>
    <row r="177" spans="1:5" ht="12.75">
      <c r="A177" s="35" t="s">
        <v>54</v>
      </c>
      <c r="E177" s="39" t="s">
        <v>55</v>
      </c>
    </row>
    <row r="178" spans="1:5" ht="12.75">
      <c r="A178" s="35" t="s">
        <v>56</v>
      </c>
      <c r="E178" s="40" t="s">
        <v>55</v>
      </c>
    </row>
    <row r="179" spans="1:5" ht="12.75">
      <c r="A179" t="s">
        <v>57</v>
      </c>
      <c r="E179" s="39" t="s">
        <v>5070</v>
      </c>
    </row>
    <row r="180" spans="1:16" ht="25.5">
      <c r="A180" t="s">
        <v>49</v>
      </c>
      <c s="34" t="s">
        <v>255</v>
      </c>
      <c s="34" t="s">
        <v>551</v>
      </c>
      <c s="35" t="s">
        <v>552</v>
      </c>
      <c s="6" t="s">
        <v>553</v>
      </c>
      <c s="36" t="s">
        <v>554</v>
      </c>
      <c s="37">
        <v>47.6</v>
      </c>
      <c s="36">
        <v>0</v>
      </c>
      <c s="36">
        <f>ROUND(G180*H180,6)</f>
      </c>
      <c r="L180" s="38">
        <v>0</v>
      </c>
      <c s="32">
        <f>ROUND(ROUND(L180,2)*ROUND(G180,3),2)</f>
      </c>
      <c s="36" t="s">
        <v>53</v>
      </c>
      <c>
        <f>(M180*21)/100</f>
      </c>
      <c t="s">
        <v>27</v>
      </c>
    </row>
    <row r="181" spans="1:5" ht="25.5">
      <c r="A181" s="35" t="s">
        <v>54</v>
      </c>
      <c r="E181" s="39" t="s">
        <v>555</v>
      </c>
    </row>
    <row r="182" spans="1:5" ht="12.75">
      <c r="A182" s="35" t="s">
        <v>56</v>
      </c>
      <c r="E182" s="40" t="s">
        <v>55</v>
      </c>
    </row>
    <row r="183" spans="1:5" ht="165.75">
      <c r="A183" t="s">
        <v>57</v>
      </c>
      <c r="E183" s="39" t="s">
        <v>556</v>
      </c>
    </row>
    <row r="184" spans="1:16" ht="38.25">
      <c r="A184" t="s">
        <v>49</v>
      </c>
      <c s="34" t="s">
        <v>259</v>
      </c>
      <c s="34" t="s">
        <v>558</v>
      </c>
      <c s="35" t="s">
        <v>559</v>
      </c>
      <c s="6" t="s">
        <v>560</v>
      </c>
      <c s="36" t="s">
        <v>554</v>
      </c>
      <c s="37">
        <v>0.41</v>
      </c>
      <c s="36">
        <v>0</v>
      </c>
      <c s="36">
        <f>ROUND(G184*H184,6)</f>
      </c>
      <c r="L184" s="38">
        <v>0</v>
      </c>
      <c s="32">
        <f>ROUND(ROUND(L184,2)*ROUND(G184,3),2)</f>
      </c>
      <c s="36" t="s">
        <v>53</v>
      </c>
      <c>
        <f>(M184*21)/100</f>
      </c>
      <c t="s">
        <v>27</v>
      </c>
    </row>
    <row r="185" spans="1:5" ht="25.5">
      <c r="A185" s="35" t="s">
        <v>54</v>
      </c>
      <c r="E185" s="39" t="s">
        <v>555</v>
      </c>
    </row>
    <row r="186" spans="1:5" ht="12.75">
      <c r="A186" s="35" t="s">
        <v>56</v>
      </c>
      <c r="E186" s="40" t="s">
        <v>55</v>
      </c>
    </row>
    <row r="187" spans="1:5" ht="165.75">
      <c r="A187" t="s">
        <v>57</v>
      </c>
      <c r="E187" s="39" t="s">
        <v>556</v>
      </c>
    </row>
    <row r="188" spans="1:16" ht="25.5">
      <c r="A188" t="s">
        <v>49</v>
      </c>
      <c s="34" t="s">
        <v>263</v>
      </c>
      <c s="34" t="s">
        <v>2800</v>
      </c>
      <c s="35" t="s">
        <v>2801</v>
      </c>
      <c s="6" t="s">
        <v>2802</v>
      </c>
      <c s="36" t="s">
        <v>554</v>
      </c>
      <c s="37">
        <v>5.894</v>
      </c>
      <c s="36">
        <v>0</v>
      </c>
      <c s="36">
        <f>ROUND(G188*H188,6)</f>
      </c>
      <c r="L188" s="38">
        <v>0</v>
      </c>
      <c s="32">
        <f>ROUND(ROUND(L188,2)*ROUND(G188,3),2)</f>
      </c>
      <c s="36" t="s">
        <v>53</v>
      </c>
      <c>
        <f>(M188*21)/100</f>
      </c>
      <c t="s">
        <v>27</v>
      </c>
    </row>
    <row r="189" spans="1:5" ht="25.5">
      <c r="A189" s="35" t="s">
        <v>54</v>
      </c>
      <c r="E189" s="39" t="s">
        <v>555</v>
      </c>
    </row>
    <row r="190" spans="1:5" ht="12.75">
      <c r="A190" s="35" t="s">
        <v>56</v>
      </c>
      <c r="E190" s="40" t="s">
        <v>55</v>
      </c>
    </row>
    <row r="191" spans="1:5" ht="165.75">
      <c r="A191" t="s">
        <v>57</v>
      </c>
      <c r="E191" s="39" t="s">
        <v>556</v>
      </c>
    </row>
    <row r="192" spans="1:13" ht="12.75">
      <c r="A192" t="s">
        <v>46</v>
      </c>
      <c r="C192" s="31" t="s">
        <v>20</v>
      </c>
      <c r="E192" s="33" t="s">
        <v>578</v>
      </c>
      <c r="J192" s="32">
        <f>0</f>
      </c>
      <c s="32">
        <f>0</f>
      </c>
      <c s="32">
        <f>0+L193+L197+L201+L205+L209+L213+L217</f>
      </c>
      <c s="32">
        <f>0+M193+M197+M201+M205+M209+M213+M217</f>
      </c>
    </row>
    <row r="193" spans="1:16" ht="12.75">
      <c r="A193" t="s">
        <v>49</v>
      </c>
      <c s="34" t="s">
        <v>267</v>
      </c>
      <c s="34" t="s">
        <v>66</v>
      </c>
      <c s="35" t="s">
        <v>47</v>
      </c>
      <c s="6" t="s">
        <v>614</v>
      </c>
      <c s="36" t="s">
        <v>68</v>
      </c>
      <c s="37">
        <v>56</v>
      </c>
      <c s="36">
        <v>0</v>
      </c>
      <c s="36">
        <f>ROUND(G193*H193,6)</f>
      </c>
      <c r="L193" s="38">
        <v>0</v>
      </c>
      <c s="32">
        <f>ROUND(ROUND(L193,2)*ROUND(G193,3),2)</f>
      </c>
      <c s="36" t="s">
        <v>53</v>
      </c>
      <c>
        <f>(M193*21)/100</f>
      </c>
      <c t="s">
        <v>27</v>
      </c>
    </row>
    <row r="194" spans="1:5" ht="12.75">
      <c r="A194" s="35" t="s">
        <v>54</v>
      </c>
      <c r="E194" s="39" t="s">
        <v>55</v>
      </c>
    </row>
    <row r="195" spans="1:5" ht="12.75">
      <c r="A195" s="35" t="s">
        <v>56</v>
      </c>
      <c r="E195" s="40" t="s">
        <v>55</v>
      </c>
    </row>
    <row r="196" spans="1:5" ht="12.75">
      <c r="A196" t="s">
        <v>57</v>
      </c>
      <c r="E196" s="39" t="s">
        <v>69</v>
      </c>
    </row>
    <row r="197" spans="1:16" ht="12.75">
      <c r="A197" t="s">
        <v>49</v>
      </c>
      <c s="34" t="s">
        <v>271</v>
      </c>
      <c s="34" t="s">
        <v>2146</v>
      </c>
      <c s="35" t="s">
        <v>47</v>
      </c>
      <c s="6" t="s">
        <v>2152</v>
      </c>
      <c s="36" t="s">
        <v>52</v>
      </c>
      <c s="37">
        <v>1</v>
      </c>
      <c s="36">
        <v>0</v>
      </c>
      <c s="36">
        <f>ROUND(G197*H197,6)</f>
      </c>
      <c r="L197" s="38">
        <v>0</v>
      </c>
      <c s="32">
        <f>ROUND(ROUND(L197,2)*ROUND(G197,3),2)</f>
      </c>
      <c s="36" t="s">
        <v>53</v>
      </c>
      <c>
        <f>(M197*21)/100</f>
      </c>
      <c t="s">
        <v>27</v>
      </c>
    </row>
    <row r="198" spans="1:5" ht="12.75">
      <c r="A198" s="35" t="s">
        <v>54</v>
      </c>
      <c r="E198" s="39" t="s">
        <v>55</v>
      </c>
    </row>
    <row r="199" spans="1:5" ht="12.75">
      <c r="A199" s="35" t="s">
        <v>56</v>
      </c>
      <c r="E199" s="40" t="s">
        <v>55</v>
      </c>
    </row>
    <row r="200" spans="1:5" ht="12.75">
      <c r="A200" t="s">
        <v>57</v>
      </c>
      <c r="E200" s="39" t="s">
        <v>2152</v>
      </c>
    </row>
    <row r="201" spans="1:16" ht="12.75">
      <c r="A201" t="s">
        <v>49</v>
      </c>
      <c s="34" t="s">
        <v>275</v>
      </c>
      <c s="34" t="s">
        <v>5383</v>
      </c>
      <c s="35" t="s">
        <v>47</v>
      </c>
      <c s="6" t="s">
        <v>5384</v>
      </c>
      <c s="36" t="s">
        <v>52</v>
      </c>
      <c s="37">
        <v>1</v>
      </c>
      <c s="36">
        <v>0</v>
      </c>
      <c s="36">
        <f>ROUND(G201*H201,6)</f>
      </c>
      <c r="L201" s="38">
        <v>0</v>
      </c>
      <c s="32">
        <f>ROUND(ROUND(L201,2)*ROUND(G201,3),2)</f>
      </c>
      <c s="36" t="s">
        <v>73</v>
      </c>
      <c>
        <f>(M201*21)/100</f>
      </c>
      <c t="s">
        <v>27</v>
      </c>
    </row>
    <row r="202" spans="1:5" ht="12.75">
      <c r="A202" s="35" t="s">
        <v>54</v>
      </c>
      <c r="E202" s="39" t="s">
        <v>55</v>
      </c>
    </row>
    <row r="203" spans="1:5" ht="12.75">
      <c r="A203" s="35" t="s">
        <v>56</v>
      </c>
      <c r="E203" s="40" t="s">
        <v>55</v>
      </c>
    </row>
    <row r="204" spans="1:5" ht="12.75">
      <c r="A204" t="s">
        <v>57</v>
      </c>
      <c r="E204" s="39" t="s">
        <v>74</v>
      </c>
    </row>
    <row r="205" spans="1:16" ht="12.75">
      <c r="A205" t="s">
        <v>49</v>
      </c>
      <c s="34" t="s">
        <v>278</v>
      </c>
      <c s="34" t="s">
        <v>5385</v>
      </c>
      <c s="35" t="s">
        <v>47</v>
      </c>
      <c s="6" t="s">
        <v>5386</v>
      </c>
      <c s="36" t="s">
        <v>52</v>
      </c>
      <c s="37">
        <v>1</v>
      </c>
      <c s="36">
        <v>0</v>
      </c>
      <c s="36">
        <f>ROUND(G205*H205,6)</f>
      </c>
      <c r="L205" s="38">
        <v>0</v>
      </c>
      <c s="32">
        <f>ROUND(ROUND(L205,2)*ROUND(G205,3),2)</f>
      </c>
      <c s="36" t="s">
        <v>53</v>
      </c>
      <c>
        <f>(M205*21)/100</f>
      </c>
      <c t="s">
        <v>27</v>
      </c>
    </row>
    <row r="206" spans="1:5" ht="12.75">
      <c r="A206" s="35" t="s">
        <v>54</v>
      </c>
      <c r="E206" s="39" t="s">
        <v>55</v>
      </c>
    </row>
    <row r="207" spans="1:5" ht="12.75">
      <c r="A207" s="35" t="s">
        <v>56</v>
      </c>
      <c r="E207" s="40" t="s">
        <v>55</v>
      </c>
    </row>
    <row r="208" spans="1:5" ht="12.75">
      <c r="A208" t="s">
        <v>57</v>
      </c>
      <c r="E208" s="39" t="s">
        <v>6056</v>
      </c>
    </row>
    <row r="209" spans="1:16" ht="12.75">
      <c r="A209" t="s">
        <v>49</v>
      </c>
      <c s="34" t="s">
        <v>281</v>
      </c>
      <c s="34" t="s">
        <v>2112</v>
      </c>
      <c s="35" t="s">
        <v>47</v>
      </c>
      <c s="6" t="s">
        <v>2113</v>
      </c>
      <c s="36" t="s">
        <v>68</v>
      </c>
      <c s="37">
        <v>8</v>
      </c>
      <c s="36">
        <v>0</v>
      </c>
      <c s="36">
        <f>ROUND(G209*H209,6)</f>
      </c>
      <c r="L209" s="38">
        <v>0</v>
      </c>
      <c s="32">
        <f>ROUND(ROUND(L209,2)*ROUND(G209,3),2)</f>
      </c>
      <c s="36" t="s">
        <v>73</v>
      </c>
      <c>
        <f>(M209*21)/100</f>
      </c>
      <c t="s">
        <v>27</v>
      </c>
    </row>
    <row r="210" spans="1:5" ht="12.75">
      <c r="A210" s="35" t="s">
        <v>54</v>
      </c>
      <c r="E210" s="39" t="s">
        <v>55</v>
      </c>
    </row>
    <row r="211" spans="1:5" ht="12.75">
      <c r="A211" s="35" t="s">
        <v>56</v>
      </c>
      <c r="E211" s="40" t="s">
        <v>55</v>
      </c>
    </row>
    <row r="212" spans="1:5" ht="12.75">
      <c r="A212" t="s">
        <v>57</v>
      </c>
      <c r="E212" s="39" t="s">
        <v>74</v>
      </c>
    </row>
    <row r="213" spans="1:16" ht="12.75">
      <c r="A213" t="s">
        <v>49</v>
      </c>
      <c s="34" t="s">
        <v>286</v>
      </c>
      <c s="34" t="s">
        <v>76</v>
      </c>
      <c s="35" t="s">
        <v>47</v>
      </c>
      <c s="6" t="s">
        <v>77</v>
      </c>
      <c s="36" t="s">
        <v>52</v>
      </c>
      <c s="37">
        <v>1</v>
      </c>
      <c s="36">
        <v>0</v>
      </c>
      <c s="36">
        <f>ROUND(G213*H213,6)</f>
      </c>
      <c r="L213" s="38">
        <v>0</v>
      </c>
      <c s="32">
        <f>ROUND(ROUND(L213,2)*ROUND(G213,3),2)</f>
      </c>
      <c s="36" t="s">
        <v>53</v>
      </c>
      <c>
        <f>(M213*21)/100</f>
      </c>
      <c t="s">
        <v>27</v>
      </c>
    </row>
    <row r="214" spans="1:5" ht="12.75">
      <c r="A214" s="35" t="s">
        <v>54</v>
      </c>
      <c r="E214" s="39" t="s">
        <v>55</v>
      </c>
    </row>
    <row r="215" spans="1:5" ht="12.75">
      <c r="A215" s="35" t="s">
        <v>56</v>
      </c>
      <c r="E215" s="40" t="s">
        <v>55</v>
      </c>
    </row>
    <row r="216" spans="1:5" ht="25.5">
      <c r="A216" t="s">
        <v>57</v>
      </c>
      <c r="E216" s="39" t="s">
        <v>78</v>
      </c>
    </row>
    <row r="217" spans="1:16" ht="12.75">
      <c r="A217" t="s">
        <v>49</v>
      </c>
      <c s="34" t="s">
        <v>290</v>
      </c>
      <c s="34" t="s">
        <v>71</v>
      </c>
      <c s="35" t="s">
        <v>47</v>
      </c>
      <c s="6" t="s">
        <v>72</v>
      </c>
      <c s="36" t="s">
        <v>68</v>
      </c>
      <c s="37">
        <v>24</v>
      </c>
      <c s="36">
        <v>0</v>
      </c>
      <c s="36">
        <f>ROUND(G217*H217,6)</f>
      </c>
      <c r="L217" s="38">
        <v>0</v>
      </c>
      <c s="32">
        <f>ROUND(ROUND(L217,2)*ROUND(G217,3),2)</f>
      </c>
      <c s="36" t="s">
        <v>73</v>
      </c>
      <c>
        <f>(M217*21)/100</f>
      </c>
      <c t="s">
        <v>27</v>
      </c>
    </row>
    <row r="218" spans="1:5" ht="12.75">
      <c r="A218" s="35" t="s">
        <v>54</v>
      </c>
      <c r="E218" s="39" t="s">
        <v>55</v>
      </c>
    </row>
    <row r="219" spans="1:5" ht="12.75">
      <c r="A219" s="35" t="s">
        <v>56</v>
      </c>
      <c r="E219" s="40" t="s">
        <v>55</v>
      </c>
    </row>
    <row r="220" spans="1:5" ht="12.75">
      <c r="A220" t="s">
        <v>57</v>
      </c>
      <c r="E220" s="39" t="s">
        <v>74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0.xml><?xml version="1.0" encoding="utf-8"?>
<worksheet xmlns="http://schemas.openxmlformats.org/spreadsheetml/2006/main" xmlns:r="http://schemas.openxmlformats.org/officeDocument/2006/relationships">
  <dimension ref="A1:T15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5941</v>
      </c>
      <c s="41">
        <f>Rekapitulace!C139</f>
      </c>
      <c s="20" t="s">
        <v>0</v>
      </c>
      <c t="s">
        <v>23</v>
      </c>
      <c t="s">
        <v>27</v>
      </c>
    </row>
    <row r="4" spans="1:16" ht="32" customHeight="1">
      <c r="A4" s="24" t="s">
        <v>20</v>
      </c>
      <c s="25" t="s">
        <v>28</v>
      </c>
      <c s="27" t="s">
        <v>5941</v>
      </c>
      <c r="E4" s="26" t="s">
        <v>5942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COUNTIFS(L8:L148,"=0",A8:A148,"P")+COUNTIFS(L8:L148,"",A8:A148,"P")+SUM(Q8:Q148)</f>
      </c>
    </row>
    <row r="8" spans="1:13" ht="25.5">
      <c r="A8" t="s">
        <v>44</v>
      </c>
      <c r="C8" s="28" t="s">
        <v>6059</v>
      </c>
      <c r="E8" s="30" t="s">
        <v>6058</v>
      </c>
      <c r="J8" s="29">
        <f>0+J9+J62+J135</f>
      </c>
      <c s="29">
        <f>0+K9+K62+K135</f>
      </c>
      <c s="29">
        <f>0+L9+L62+L135</f>
      </c>
      <c s="29">
        <f>0+M9+M62+M135</f>
      </c>
    </row>
    <row r="9" spans="1:13" ht="12.75">
      <c r="A9" t="s">
        <v>46</v>
      </c>
      <c r="C9" s="31" t="s">
        <v>47</v>
      </c>
      <c r="E9" s="33" t="s">
        <v>86</v>
      </c>
      <c r="J9" s="32">
        <f>0</f>
      </c>
      <c s="32">
        <f>0</f>
      </c>
      <c s="32">
        <f>0+L10+L14+L18+L22+L26+L30+L34+L38+L42+L46+L50+L54+L58</f>
      </c>
      <c s="32">
        <f>0+M10+M14+M18+M22+M26+M30+M34+M38+M42+M46+M50+M54+M58</f>
      </c>
    </row>
    <row r="10" spans="1:16" ht="25.5">
      <c r="A10" t="s">
        <v>49</v>
      </c>
      <c s="34" t="s">
        <v>47</v>
      </c>
      <c s="34" t="s">
        <v>2605</v>
      </c>
      <c s="35" t="s">
        <v>47</v>
      </c>
      <c s="6" t="s">
        <v>2606</v>
      </c>
      <c s="36" t="s">
        <v>89</v>
      </c>
      <c s="37">
        <v>0.03</v>
      </c>
      <c s="36">
        <v>0</v>
      </c>
      <c s="36">
        <f>ROUND(G10*H10,6)</f>
      </c>
      <c r="L10" s="38">
        <v>0</v>
      </c>
      <c s="32">
        <f>ROUND(ROUND(L10,2)*ROUND(G10,3),2)</f>
      </c>
      <c s="36" t="s">
        <v>53</v>
      </c>
      <c>
        <f>(M10*21)/100</f>
      </c>
      <c t="s">
        <v>27</v>
      </c>
    </row>
    <row r="11" spans="1:5" ht="12.75">
      <c r="A11" s="35" t="s">
        <v>54</v>
      </c>
      <c r="E11" s="39" t="s">
        <v>55</v>
      </c>
    </row>
    <row r="12" spans="1:5" ht="12.75">
      <c r="A12" s="35" t="s">
        <v>56</v>
      </c>
      <c r="E12" s="40" t="s">
        <v>55</v>
      </c>
    </row>
    <row r="13" spans="1:5" ht="63.75">
      <c r="A13" t="s">
        <v>57</v>
      </c>
      <c r="E13" s="39" t="s">
        <v>90</v>
      </c>
    </row>
    <row r="14" spans="1:16" ht="12.75">
      <c r="A14" t="s">
        <v>49</v>
      </c>
      <c s="34" t="s">
        <v>27</v>
      </c>
      <c s="34" t="s">
        <v>91</v>
      </c>
      <c s="35" t="s">
        <v>47</v>
      </c>
      <c s="6" t="s">
        <v>92</v>
      </c>
      <c s="36" t="s">
        <v>52</v>
      </c>
      <c s="37">
        <v>1</v>
      </c>
      <c s="36">
        <v>0</v>
      </c>
      <c s="36">
        <f>ROUND(G14*H14,6)</f>
      </c>
      <c r="L14" s="38">
        <v>0</v>
      </c>
      <c s="32">
        <f>ROUND(ROUND(L14,2)*ROUND(G14,3),2)</f>
      </c>
      <c s="36" t="s">
        <v>53</v>
      </c>
      <c>
        <f>(M14*21)/100</f>
      </c>
      <c t="s">
        <v>27</v>
      </c>
    </row>
    <row r="15" spans="1:5" ht="12.75">
      <c r="A15" s="35" t="s">
        <v>54</v>
      </c>
      <c r="E15" s="39" t="s">
        <v>55</v>
      </c>
    </row>
    <row r="16" spans="1:5" ht="12.75">
      <c r="A16" s="35" t="s">
        <v>56</v>
      </c>
      <c r="E16" s="40" t="s">
        <v>55</v>
      </c>
    </row>
    <row r="17" spans="1:5" ht="12.75">
      <c r="A17" t="s">
        <v>57</v>
      </c>
      <c r="E17" s="39" t="s">
        <v>93</v>
      </c>
    </row>
    <row r="18" spans="1:16" ht="12.75">
      <c r="A18" t="s">
        <v>49</v>
      </c>
      <c s="34" t="s">
        <v>26</v>
      </c>
      <c s="34" t="s">
        <v>94</v>
      </c>
      <c s="35" t="s">
        <v>47</v>
      </c>
      <c s="6" t="s">
        <v>95</v>
      </c>
      <c s="36" t="s">
        <v>96</v>
      </c>
      <c s="37">
        <v>4</v>
      </c>
      <c s="36">
        <v>0</v>
      </c>
      <c s="36">
        <f>ROUND(G18*H18,6)</f>
      </c>
      <c r="L18" s="38">
        <v>0</v>
      </c>
      <c s="32">
        <f>ROUND(ROUND(L18,2)*ROUND(G18,3),2)</f>
      </c>
      <c s="36" t="s">
        <v>53</v>
      </c>
      <c>
        <f>(M18*21)/100</f>
      </c>
      <c t="s">
        <v>27</v>
      </c>
    </row>
    <row r="19" spans="1:5" ht="12.75">
      <c r="A19" s="35" t="s">
        <v>54</v>
      </c>
      <c r="E19" s="39" t="s">
        <v>55</v>
      </c>
    </row>
    <row r="20" spans="1:5" ht="12.75">
      <c r="A20" s="35" t="s">
        <v>56</v>
      </c>
      <c r="E20" s="40" t="s">
        <v>55</v>
      </c>
    </row>
    <row r="21" spans="1:5" ht="12.75">
      <c r="A21" t="s">
        <v>57</v>
      </c>
      <c r="E21" s="39" t="s">
        <v>97</v>
      </c>
    </row>
    <row r="22" spans="1:16" ht="12.75">
      <c r="A22" t="s">
        <v>49</v>
      </c>
      <c s="34" t="s">
        <v>65</v>
      </c>
      <c s="34" t="s">
        <v>115</v>
      </c>
      <c s="35" t="s">
        <v>47</v>
      </c>
      <c s="6" t="s">
        <v>116</v>
      </c>
      <c s="36" t="s">
        <v>108</v>
      </c>
      <c s="37">
        <v>33</v>
      </c>
      <c s="36">
        <v>0</v>
      </c>
      <c s="36">
        <f>ROUND(G22*H22,6)</f>
      </c>
      <c r="L22" s="38">
        <v>0</v>
      </c>
      <c s="32">
        <f>ROUND(ROUND(L22,2)*ROUND(G22,3),2)</f>
      </c>
      <c s="36" t="s">
        <v>53</v>
      </c>
      <c>
        <f>(M22*21)/100</f>
      </c>
      <c t="s">
        <v>27</v>
      </c>
    </row>
    <row r="23" spans="1:5" ht="12.75">
      <c r="A23" s="35" t="s">
        <v>54</v>
      </c>
      <c r="E23" s="39" t="s">
        <v>55</v>
      </c>
    </row>
    <row r="24" spans="1:5" ht="12.75">
      <c r="A24" s="35" t="s">
        <v>56</v>
      </c>
      <c r="E24" s="40" t="s">
        <v>6060</v>
      </c>
    </row>
    <row r="25" spans="1:5" ht="216.75">
      <c r="A25" t="s">
        <v>57</v>
      </c>
      <c r="E25" s="39" t="s">
        <v>118</v>
      </c>
    </row>
    <row r="26" spans="1:16" ht="12.75">
      <c r="A26" t="s">
        <v>49</v>
      </c>
      <c s="34" t="s">
        <v>70</v>
      </c>
      <c s="34" t="s">
        <v>120</v>
      </c>
      <c s="35" t="s">
        <v>47</v>
      </c>
      <c s="6" t="s">
        <v>121</v>
      </c>
      <c s="36" t="s">
        <v>108</v>
      </c>
      <c s="37">
        <v>8.4</v>
      </c>
      <c s="36">
        <v>0</v>
      </c>
      <c s="36">
        <f>ROUND(G26*H26,6)</f>
      </c>
      <c r="L26" s="38">
        <v>0</v>
      </c>
      <c s="32">
        <f>ROUND(ROUND(L26,2)*ROUND(G26,3),2)</f>
      </c>
      <c s="36" t="s">
        <v>53</v>
      </c>
      <c>
        <f>(M26*21)/100</f>
      </c>
      <c t="s">
        <v>27</v>
      </c>
    </row>
    <row r="27" spans="1:5" ht="12.75">
      <c r="A27" s="35" t="s">
        <v>54</v>
      </c>
      <c r="E27" s="39" t="s">
        <v>55</v>
      </c>
    </row>
    <row r="28" spans="1:5" ht="12.75">
      <c r="A28" s="35" t="s">
        <v>56</v>
      </c>
      <c r="E28" s="40" t="s">
        <v>6061</v>
      </c>
    </row>
    <row r="29" spans="1:5" ht="216.75">
      <c r="A29" t="s">
        <v>57</v>
      </c>
      <c r="E29" s="39" t="s">
        <v>118</v>
      </c>
    </row>
    <row r="30" spans="1:16" ht="12.75">
      <c r="A30" t="s">
        <v>49</v>
      </c>
      <c s="34" t="s">
        <v>75</v>
      </c>
      <c s="34" t="s">
        <v>856</v>
      </c>
      <c s="35" t="s">
        <v>47</v>
      </c>
      <c s="6" t="s">
        <v>125</v>
      </c>
      <c s="36" t="s">
        <v>104</v>
      </c>
      <c s="37">
        <v>18</v>
      </c>
      <c s="36">
        <v>0</v>
      </c>
      <c s="36">
        <f>ROUND(G30*H30,6)</f>
      </c>
      <c r="L30" s="38">
        <v>0</v>
      </c>
      <c s="32">
        <f>ROUND(ROUND(L30,2)*ROUND(G30,3),2)</f>
      </c>
      <c s="36" t="s">
        <v>73</v>
      </c>
      <c>
        <f>(M30*21)/100</f>
      </c>
      <c t="s">
        <v>27</v>
      </c>
    </row>
    <row r="31" spans="1:5" ht="12.75">
      <c r="A31" s="35" t="s">
        <v>54</v>
      </c>
      <c r="E31" s="39" t="s">
        <v>55</v>
      </c>
    </row>
    <row r="32" spans="1:5" ht="12.75">
      <c r="A32" s="35" t="s">
        <v>56</v>
      </c>
      <c r="E32" s="40" t="s">
        <v>55</v>
      </c>
    </row>
    <row r="33" spans="1:5" ht="12.75">
      <c r="A33" t="s">
        <v>57</v>
      </c>
      <c r="E33" s="39" t="s">
        <v>74</v>
      </c>
    </row>
    <row r="34" spans="1:16" ht="25.5">
      <c r="A34" t="s">
        <v>49</v>
      </c>
      <c s="34" t="s">
        <v>110</v>
      </c>
      <c s="34" t="s">
        <v>128</v>
      </c>
      <c s="35" t="s">
        <v>47</v>
      </c>
      <c s="6" t="s">
        <v>129</v>
      </c>
      <c s="36" t="s">
        <v>104</v>
      </c>
      <c s="37">
        <v>30</v>
      </c>
      <c s="36">
        <v>0</v>
      </c>
      <c s="36">
        <f>ROUND(G34*H34,6)</f>
      </c>
      <c r="L34" s="38">
        <v>0</v>
      </c>
      <c s="32">
        <f>ROUND(ROUND(L34,2)*ROUND(G34,3),2)</f>
      </c>
      <c s="36" t="s">
        <v>53</v>
      </c>
      <c>
        <f>(M34*21)/100</f>
      </c>
      <c t="s">
        <v>27</v>
      </c>
    </row>
    <row r="35" spans="1:5" ht="12.75">
      <c r="A35" s="35" t="s">
        <v>54</v>
      </c>
      <c r="E35" s="39" t="s">
        <v>55</v>
      </c>
    </row>
    <row r="36" spans="1:5" ht="12.75">
      <c r="A36" s="35" t="s">
        <v>56</v>
      </c>
      <c r="E36" s="40" t="s">
        <v>55</v>
      </c>
    </row>
    <row r="37" spans="1:5" ht="25.5">
      <c r="A37" t="s">
        <v>57</v>
      </c>
      <c r="E37" s="39" t="s">
        <v>130</v>
      </c>
    </row>
    <row r="38" spans="1:16" ht="12.75">
      <c r="A38" t="s">
        <v>49</v>
      </c>
      <c s="34" t="s">
        <v>114</v>
      </c>
      <c s="34" t="s">
        <v>132</v>
      </c>
      <c s="35" t="s">
        <v>47</v>
      </c>
      <c s="6" t="s">
        <v>133</v>
      </c>
      <c s="36" t="s">
        <v>104</v>
      </c>
      <c s="37">
        <v>30</v>
      </c>
      <c s="36">
        <v>0</v>
      </c>
      <c s="36">
        <f>ROUND(G38*H38,6)</f>
      </c>
      <c r="L38" s="38">
        <v>0</v>
      </c>
      <c s="32">
        <f>ROUND(ROUND(L38,2)*ROUND(G38,3),2)</f>
      </c>
      <c s="36" t="s">
        <v>73</v>
      </c>
      <c>
        <f>(M38*21)/100</f>
      </c>
      <c t="s">
        <v>27</v>
      </c>
    </row>
    <row r="39" spans="1:5" ht="12.75">
      <c r="A39" s="35" t="s">
        <v>54</v>
      </c>
      <c r="E39" s="39" t="s">
        <v>55</v>
      </c>
    </row>
    <row r="40" spans="1:5" ht="12.75">
      <c r="A40" s="35" t="s">
        <v>56</v>
      </c>
      <c r="E40" s="40" t="s">
        <v>55</v>
      </c>
    </row>
    <row r="41" spans="1:5" ht="25.5">
      <c r="A41" t="s">
        <v>57</v>
      </c>
      <c r="E41" s="39" t="s">
        <v>134</v>
      </c>
    </row>
    <row r="42" spans="1:16" ht="12.75">
      <c r="A42" t="s">
        <v>49</v>
      </c>
      <c s="34" t="s">
        <v>119</v>
      </c>
      <c s="34" t="s">
        <v>136</v>
      </c>
      <c s="35" t="s">
        <v>47</v>
      </c>
      <c s="6" t="s">
        <v>137</v>
      </c>
      <c s="36" t="s">
        <v>108</v>
      </c>
      <c s="37">
        <v>39.35</v>
      </c>
      <c s="36">
        <v>0</v>
      </c>
      <c s="36">
        <f>ROUND(G42*H42,6)</f>
      </c>
      <c r="L42" s="38">
        <v>0</v>
      </c>
      <c s="32">
        <f>ROUND(ROUND(L42,2)*ROUND(G42,3),2)</f>
      </c>
      <c s="36" t="s">
        <v>53</v>
      </c>
      <c>
        <f>(M42*21)/100</f>
      </c>
      <c t="s">
        <v>27</v>
      </c>
    </row>
    <row r="43" spans="1:5" ht="12.75">
      <c r="A43" s="35" t="s">
        <v>54</v>
      </c>
      <c r="E43" s="39" t="s">
        <v>55</v>
      </c>
    </row>
    <row r="44" spans="1:5" ht="12.75">
      <c r="A44" s="35" t="s">
        <v>56</v>
      </c>
      <c r="E44" s="40" t="s">
        <v>6062</v>
      </c>
    </row>
    <row r="45" spans="1:5" ht="153">
      <c r="A45" t="s">
        <v>57</v>
      </c>
      <c r="E45" s="39" t="s">
        <v>139</v>
      </c>
    </row>
    <row r="46" spans="1:16" ht="12.75">
      <c r="A46" t="s">
        <v>49</v>
      </c>
      <c s="34" t="s">
        <v>123</v>
      </c>
      <c s="34" t="s">
        <v>141</v>
      </c>
      <c s="35" t="s">
        <v>47</v>
      </c>
      <c s="6" t="s">
        <v>142</v>
      </c>
      <c s="36" t="s">
        <v>100</v>
      </c>
      <c s="37">
        <v>10.5</v>
      </c>
      <c s="36">
        <v>0</v>
      </c>
      <c s="36">
        <f>ROUND(G46*H46,6)</f>
      </c>
      <c r="L46" s="38">
        <v>0</v>
      </c>
      <c s="32">
        <f>ROUND(ROUND(L46,2)*ROUND(G46,3),2)</f>
      </c>
      <c s="36" t="s">
        <v>73</v>
      </c>
      <c>
        <f>(M46*21)/100</f>
      </c>
      <c t="s">
        <v>27</v>
      </c>
    </row>
    <row r="47" spans="1:5" ht="12.75">
      <c r="A47" s="35" t="s">
        <v>54</v>
      </c>
      <c r="E47" s="39" t="s">
        <v>55</v>
      </c>
    </row>
    <row r="48" spans="1:5" ht="12.75">
      <c r="A48" s="35" t="s">
        <v>56</v>
      </c>
      <c r="E48" s="40" t="s">
        <v>6063</v>
      </c>
    </row>
    <row r="49" spans="1:5" ht="12.75">
      <c r="A49" t="s">
        <v>57</v>
      </c>
      <c r="E49" s="39" t="s">
        <v>144</v>
      </c>
    </row>
    <row r="50" spans="1:16" ht="12.75">
      <c r="A50" t="s">
        <v>49</v>
      </c>
      <c s="34" t="s">
        <v>127</v>
      </c>
      <c s="34" t="s">
        <v>6064</v>
      </c>
      <c s="35" t="s">
        <v>47</v>
      </c>
      <c s="6" t="s">
        <v>2364</v>
      </c>
      <c s="36" t="s">
        <v>104</v>
      </c>
      <c s="37">
        <v>50</v>
      </c>
      <c s="36">
        <v>0</v>
      </c>
      <c s="36">
        <f>ROUND(G50*H50,6)</f>
      </c>
      <c r="L50" s="38">
        <v>0</v>
      </c>
      <c s="32">
        <f>ROUND(ROUND(L50,2)*ROUND(G50,3),2)</f>
      </c>
      <c s="36" t="s">
        <v>53</v>
      </c>
      <c>
        <f>(M50*21)/100</f>
      </c>
      <c t="s">
        <v>27</v>
      </c>
    </row>
    <row r="51" spans="1:5" ht="12.75">
      <c r="A51" s="35" t="s">
        <v>54</v>
      </c>
      <c r="E51" s="39" t="s">
        <v>55</v>
      </c>
    </row>
    <row r="52" spans="1:5" ht="12.75">
      <c r="A52" s="35" t="s">
        <v>56</v>
      </c>
      <c r="E52" s="40" t="s">
        <v>55</v>
      </c>
    </row>
    <row r="53" spans="1:5" ht="38.25">
      <c r="A53" t="s">
        <v>57</v>
      </c>
      <c r="E53" s="39" t="s">
        <v>6065</v>
      </c>
    </row>
    <row r="54" spans="1:16" ht="25.5">
      <c r="A54" t="s">
        <v>49</v>
      </c>
      <c s="34" t="s">
        <v>131</v>
      </c>
      <c s="34" t="s">
        <v>146</v>
      </c>
      <c s="35" t="s">
        <v>47</v>
      </c>
      <c s="6" t="s">
        <v>147</v>
      </c>
      <c s="36" t="s">
        <v>52</v>
      </c>
      <c s="37">
        <v>5</v>
      </c>
      <c s="36">
        <v>0</v>
      </c>
      <c s="36">
        <f>ROUND(G54*H54,6)</f>
      </c>
      <c r="L54" s="38">
        <v>0</v>
      </c>
      <c s="32">
        <f>ROUND(ROUND(L54,2)*ROUND(G54,3),2)</f>
      </c>
      <c s="36" t="s">
        <v>73</v>
      </c>
      <c>
        <f>(M54*21)/100</f>
      </c>
      <c t="s">
        <v>27</v>
      </c>
    </row>
    <row r="55" spans="1:5" ht="12.75">
      <c r="A55" s="35" t="s">
        <v>54</v>
      </c>
      <c r="E55" s="39" t="s">
        <v>55</v>
      </c>
    </row>
    <row r="56" spans="1:5" ht="12.75">
      <c r="A56" s="35" t="s">
        <v>56</v>
      </c>
      <c r="E56" s="40" t="s">
        <v>55</v>
      </c>
    </row>
    <row r="57" spans="1:5" ht="38.25">
      <c r="A57" t="s">
        <v>57</v>
      </c>
      <c r="E57" s="39" t="s">
        <v>148</v>
      </c>
    </row>
    <row r="58" spans="1:16" ht="25.5">
      <c r="A58" t="s">
        <v>49</v>
      </c>
      <c s="34" t="s">
        <v>135</v>
      </c>
      <c s="34" t="s">
        <v>571</v>
      </c>
      <c s="35" t="s">
        <v>572</v>
      </c>
      <c s="6" t="s">
        <v>573</v>
      </c>
      <c s="36" t="s">
        <v>554</v>
      </c>
      <c s="37">
        <v>4.1</v>
      </c>
      <c s="36">
        <v>0</v>
      </c>
      <c s="36">
        <f>ROUND(G58*H58,6)</f>
      </c>
      <c r="L58" s="38">
        <v>0</v>
      </c>
      <c s="32">
        <f>ROUND(ROUND(L58,2)*ROUND(G58,3),2)</f>
      </c>
      <c s="36" t="s">
        <v>53</v>
      </c>
      <c>
        <f>(M58*21)/100</f>
      </c>
      <c t="s">
        <v>27</v>
      </c>
    </row>
    <row r="59" spans="1:5" ht="25.5">
      <c r="A59" s="35" t="s">
        <v>54</v>
      </c>
      <c r="E59" s="39" t="s">
        <v>555</v>
      </c>
    </row>
    <row r="60" spans="1:5" ht="12.75">
      <c r="A60" s="35" t="s">
        <v>56</v>
      </c>
      <c r="E60" s="40" t="s">
        <v>55</v>
      </c>
    </row>
    <row r="61" spans="1:5" ht="165.75">
      <c r="A61" t="s">
        <v>57</v>
      </c>
      <c r="E61" s="39" t="s">
        <v>556</v>
      </c>
    </row>
    <row r="62" spans="1:13" ht="12.75">
      <c r="A62" t="s">
        <v>46</v>
      </c>
      <c r="C62" s="31" t="s">
        <v>26</v>
      </c>
      <c r="E62" s="33" t="s">
        <v>2054</v>
      </c>
      <c r="J62" s="32">
        <f>0</f>
      </c>
      <c s="32">
        <f>0</f>
      </c>
      <c s="32">
        <f>0+L63+L67+L71+L75+L79+L83+L87+L91+L95+L99+L103+L107+L111+L115+L119+L123+L127+L131</f>
      </c>
      <c s="32">
        <f>0+M63+M67+M71+M75+M79+M83+M87+M91+M95+M99+M103+M107+M111+M115+M119+M123+M127+M131</f>
      </c>
    </row>
    <row r="63" spans="1:16" ht="12.75">
      <c r="A63" t="s">
        <v>49</v>
      </c>
      <c s="34" t="s">
        <v>140</v>
      </c>
      <c s="34" t="s">
        <v>727</v>
      </c>
      <c s="35" t="s">
        <v>47</v>
      </c>
      <c s="6" t="s">
        <v>728</v>
      </c>
      <c s="36" t="s">
        <v>52</v>
      </c>
      <c s="37">
        <v>1</v>
      </c>
      <c s="36">
        <v>0</v>
      </c>
      <c s="36">
        <f>ROUND(G63*H63,6)</f>
      </c>
      <c r="L63" s="38">
        <v>0</v>
      </c>
      <c s="32">
        <f>ROUND(ROUND(L63,2)*ROUND(G63,3),2)</f>
      </c>
      <c s="36" t="s">
        <v>73</v>
      </c>
      <c>
        <f>(M63*21)/100</f>
      </c>
      <c t="s">
        <v>27</v>
      </c>
    </row>
    <row r="64" spans="1:5" ht="12.75">
      <c r="A64" s="35" t="s">
        <v>54</v>
      </c>
      <c r="E64" s="39" t="s">
        <v>55</v>
      </c>
    </row>
    <row r="65" spans="1:5" ht="12.75">
      <c r="A65" s="35" t="s">
        <v>56</v>
      </c>
      <c r="E65" s="40" t="s">
        <v>55</v>
      </c>
    </row>
    <row r="66" spans="1:5" ht="12.75">
      <c r="A66" t="s">
        <v>57</v>
      </c>
      <c r="E66" s="39" t="s">
        <v>74</v>
      </c>
    </row>
    <row r="67" spans="1:16" ht="12.75">
      <c r="A67" t="s">
        <v>49</v>
      </c>
      <c s="34" t="s">
        <v>145</v>
      </c>
      <c s="34" t="s">
        <v>321</v>
      </c>
      <c s="35" t="s">
        <v>47</v>
      </c>
      <c s="6" t="s">
        <v>322</v>
      </c>
      <c s="36" t="s">
        <v>104</v>
      </c>
      <c s="37">
        <v>10</v>
      </c>
      <c s="36">
        <v>0</v>
      </c>
      <c s="36">
        <f>ROUND(G67*H67,6)</f>
      </c>
      <c r="L67" s="38">
        <v>0</v>
      </c>
      <c s="32">
        <f>ROUND(ROUND(L67,2)*ROUND(G67,3),2)</f>
      </c>
      <c s="36" t="s">
        <v>53</v>
      </c>
      <c>
        <f>(M67*21)/100</f>
      </c>
      <c t="s">
        <v>27</v>
      </c>
    </row>
    <row r="68" spans="1:5" ht="12.75">
      <c r="A68" s="35" t="s">
        <v>54</v>
      </c>
      <c r="E68" s="39" t="s">
        <v>55</v>
      </c>
    </row>
    <row r="69" spans="1:5" ht="12.75">
      <c r="A69" s="35" t="s">
        <v>56</v>
      </c>
      <c r="E69" s="40" t="s">
        <v>55</v>
      </c>
    </row>
    <row r="70" spans="1:5" ht="38.25">
      <c r="A70" t="s">
        <v>57</v>
      </c>
      <c r="E70" s="39" t="s">
        <v>628</v>
      </c>
    </row>
    <row r="71" spans="1:16" ht="12.75">
      <c r="A71" t="s">
        <v>49</v>
      </c>
      <c s="34" t="s">
        <v>149</v>
      </c>
      <c s="34" t="s">
        <v>6066</v>
      </c>
      <c s="35" t="s">
        <v>47</v>
      </c>
      <c s="6" t="s">
        <v>6067</v>
      </c>
      <c s="36" t="s">
        <v>104</v>
      </c>
      <c s="37">
        <v>89</v>
      </c>
      <c s="36">
        <v>0</v>
      </c>
      <c s="36">
        <f>ROUND(G71*H71,6)</f>
      </c>
      <c r="L71" s="38">
        <v>0</v>
      </c>
      <c s="32">
        <f>ROUND(ROUND(L71,2)*ROUND(G71,3),2)</f>
      </c>
      <c s="36" t="s">
        <v>73</v>
      </c>
      <c>
        <f>(M71*21)/100</f>
      </c>
      <c t="s">
        <v>27</v>
      </c>
    </row>
    <row r="72" spans="1:5" ht="12.75">
      <c r="A72" s="35" t="s">
        <v>54</v>
      </c>
      <c r="E72" s="39" t="s">
        <v>55</v>
      </c>
    </row>
    <row r="73" spans="1:5" ht="12.75">
      <c r="A73" s="35" t="s">
        <v>56</v>
      </c>
      <c r="E73" s="40" t="s">
        <v>55</v>
      </c>
    </row>
    <row r="74" spans="1:5" ht="38.25">
      <c r="A74" t="s">
        <v>57</v>
      </c>
      <c r="E74" s="39" t="s">
        <v>628</v>
      </c>
    </row>
    <row r="75" spans="1:16" ht="25.5">
      <c r="A75" t="s">
        <v>49</v>
      </c>
      <c s="34" t="s">
        <v>153</v>
      </c>
      <c s="34" t="s">
        <v>325</v>
      </c>
      <c s="35" t="s">
        <v>47</v>
      </c>
      <c s="6" t="s">
        <v>326</v>
      </c>
      <c s="36" t="s">
        <v>52</v>
      </c>
      <c s="37">
        <v>2</v>
      </c>
      <c s="36">
        <v>0</v>
      </c>
      <c s="36">
        <f>ROUND(G75*H75,6)</f>
      </c>
      <c r="L75" s="38">
        <v>0</v>
      </c>
      <c s="32">
        <f>ROUND(ROUND(L75,2)*ROUND(G75,3),2)</f>
      </c>
      <c s="36" t="s">
        <v>73</v>
      </c>
      <c>
        <f>(M75*21)/100</f>
      </c>
      <c t="s">
        <v>27</v>
      </c>
    </row>
    <row r="76" spans="1:5" ht="12.75">
      <c r="A76" s="35" t="s">
        <v>54</v>
      </c>
      <c r="E76" s="39" t="s">
        <v>55</v>
      </c>
    </row>
    <row r="77" spans="1:5" ht="12.75">
      <c r="A77" s="35" t="s">
        <v>56</v>
      </c>
      <c r="E77" s="40" t="s">
        <v>55</v>
      </c>
    </row>
    <row r="78" spans="1:5" ht="12.75">
      <c r="A78" t="s">
        <v>57</v>
      </c>
      <c r="E78" s="39" t="s">
        <v>74</v>
      </c>
    </row>
    <row r="79" spans="1:16" ht="25.5">
      <c r="A79" t="s">
        <v>49</v>
      </c>
      <c s="34" t="s">
        <v>157</v>
      </c>
      <c s="34" t="s">
        <v>5766</v>
      </c>
      <c s="35" t="s">
        <v>47</v>
      </c>
      <c s="6" t="s">
        <v>5767</v>
      </c>
      <c s="36" t="s">
        <v>52</v>
      </c>
      <c s="37">
        <v>2</v>
      </c>
      <c s="36">
        <v>0</v>
      </c>
      <c s="36">
        <f>ROUND(G79*H79,6)</f>
      </c>
      <c r="L79" s="38">
        <v>0</v>
      </c>
      <c s="32">
        <f>ROUND(ROUND(L79,2)*ROUND(G79,3),2)</f>
      </c>
      <c s="36" t="s">
        <v>73</v>
      </c>
      <c>
        <f>(M79*21)/100</f>
      </c>
      <c t="s">
        <v>27</v>
      </c>
    </row>
    <row r="80" spans="1:5" ht="12.75">
      <c r="A80" s="35" t="s">
        <v>54</v>
      </c>
      <c r="E80" s="39" t="s">
        <v>55</v>
      </c>
    </row>
    <row r="81" spans="1:5" ht="12.75">
      <c r="A81" s="35" t="s">
        <v>56</v>
      </c>
      <c r="E81" s="40" t="s">
        <v>55</v>
      </c>
    </row>
    <row r="82" spans="1:5" ht="25.5">
      <c r="A82" t="s">
        <v>57</v>
      </c>
      <c r="E82" s="39" t="s">
        <v>6068</v>
      </c>
    </row>
    <row r="83" spans="1:16" ht="12.75">
      <c r="A83" t="s">
        <v>49</v>
      </c>
      <c s="34" t="s">
        <v>161</v>
      </c>
      <c s="34" t="s">
        <v>1018</v>
      </c>
      <c s="35" t="s">
        <v>47</v>
      </c>
      <c s="6" t="s">
        <v>1723</v>
      </c>
      <c s="36" t="s">
        <v>52</v>
      </c>
      <c s="37">
        <v>1</v>
      </c>
      <c s="36">
        <v>0</v>
      </c>
      <c s="36">
        <f>ROUND(G83*H83,6)</f>
      </c>
      <c r="L83" s="38">
        <v>0</v>
      </c>
      <c s="32">
        <f>ROUND(ROUND(L83,2)*ROUND(G83,3),2)</f>
      </c>
      <c s="36" t="s">
        <v>53</v>
      </c>
      <c>
        <f>(M83*21)/100</f>
      </c>
      <c t="s">
        <v>27</v>
      </c>
    </row>
    <row r="84" spans="1:5" ht="12.75">
      <c r="A84" s="35" t="s">
        <v>54</v>
      </c>
      <c r="E84" s="39" t="s">
        <v>55</v>
      </c>
    </row>
    <row r="85" spans="1:5" ht="12.75">
      <c r="A85" s="35" t="s">
        <v>56</v>
      </c>
      <c r="E85" s="40" t="s">
        <v>55</v>
      </c>
    </row>
    <row r="86" spans="1:5" ht="76.5">
      <c r="A86" t="s">
        <v>57</v>
      </c>
      <c r="E86" s="39" t="s">
        <v>1724</v>
      </c>
    </row>
    <row r="87" spans="1:16" ht="12.75">
      <c r="A87" t="s">
        <v>49</v>
      </c>
      <c s="34" t="s">
        <v>165</v>
      </c>
      <c s="34" t="s">
        <v>6069</v>
      </c>
      <c s="35" t="s">
        <v>47</v>
      </c>
      <c s="6" t="s">
        <v>2664</v>
      </c>
      <c s="36" t="s">
        <v>52</v>
      </c>
      <c s="37">
        <v>2</v>
      </c>
      <c s="36">
        <v>0</v>
      </c>
      <c s="36">
        <f>ROUND(G87*H87,6)</f>
      </c>
      <c r="L87" s="38">
        <v>0</v>
      </c>
      <c s="32">
        <f>ROUND(ROUND(L87,2)*ROUND(G87,3),2)</f>
      </c>
      <c s="36" t="s">
        <v>73</v>
      </c>
      <c>
        <f>(M87*21)/100</f>
      </c>
      <c t="s">
        <v>27</v>
      </c>
    </row>
    <row r="88" spans="1:5" ht="12.75">
      <c r="A88" s="35" t="s">
        <v>54</v>
      </c>
      <c r="E88" s="39" t="s">
        <v>55</v>
      </c>
    </row>
    <row r="89" spans="1:5" ht="12.75">
      <c r="A89" s="35" t="s">
        <v>56</v>
      </c>
      <c r="E89" s="40" t="s">
        <v>55</v>
      </c>
    </row>
    <row r="90" spans="1:5" ht="76.5">
      <c r="A90" t="s">
        <v>57</v>
      </c>
      <c r="E90" s="39" t="s">
        <v>2057</v>
      </c>
    </row>
    <row r="91" spans="1:16" ht="12.75">
      <c r="A91" t="s">
        <v>49</v>
      </c>
      <c s="34" t="s">
        <v>168</v>
      </c>
      <c s="34" t="s">
        <v>6070</v>
      </c>
      <c s="35" t="s">
        <v>47</v>
      </c>
      <c s="6" t="s">
        <v>6071</v>
      </c>
      <c s="36" t="s">
        <v>52</v>
      </c>
      <c s="37">
        <v>1</v>
      </c>
      <c s="36">
        <v>0</v>
      </c>
      <c s="36">
        <f>ROUND(G91*H91,6)</f>
      </c>
      <c r="L91" s="38">
        <v>0</v>
      </c>
      <c s="32">
        <f>ROUND(ROUND(L91,2)*ROUND(G91,3),2)</f>
      </c>
      <c s="36" t="s">
        <v>73</v>
      </c>
      <c>
        <f>(M91*21)/100</f>
      </c>
      <c t="s">
        <v>27</v>
      </c>
    </row>
    <row r="92" spans="1:5" ht="12.75">
      <c r="A92" s="35" t="s">
        <v>54</v>
      </c>
      <c r="E92" s="39" t="s">
        <v>55</v>
      </c>
    </row>
    <row r="93" spans="1:5" ht="12.75">
      <c r="A93" s="35" t="s">
        <v>56</v>
      </c>
      <c r="E93" s="40" t="s">
        <v>55</v>
      </c>
    </row>
    <row r="94" spans="1:5" ht="12.75">
      <c r="A94" t="s">
        <v>57</v>
      </c>
      <c r="E94" s="39" t="s">
        <v>74</v>
      </c>
    </row>
    <row r="95" spans="1:16" ht="12.75">
      <c r="A95" t="s">
        <v>49</v>
      </c>
      <c s="34" t="s">
        <v>171</v>
      </c>
      <c s="34" t="s">
        <v>6072</v>
      </c>
      <c s="35" t="s">
        <v>47</v>
      </c>
      <c s="6" t="s">
        <v>6073</v>
      </c>
      <c s="36" t="s">
        <v>52</v>
      </c>
      <c s="37">
        <v>1</v>
      </c>
      <c s="36">
        <v>0</v>
      </c>
      <c s="36">
        <f>ROUND(G95*H95,6)</f>
      </c>
      <c r="L95" s="38">
        <v>0</v>
      </c>
      <c s="32">
        <f>ROUND(ROUND(L95,2)*ROUND(G95,3),2)</f>
      </c>
      <c s="36" t="s">
        <v>73</v>
      </c>
      <c>
        <f>(M95*21)/100</f>
      </c>
      <c t="s">
        <v>27</v>
      </c>
    </row>
    <row r="96" spans="1:5" ht="12.75">
      <c r="A96" s="35" t="s">
        <v>54</v>
      </c>
      <c r="E96" s="39" t="s">
        <v>55</v>
      </c>
    </row>
    <row r="97" spans="1:5" ht="12.75">
      <c r="A97" s="35" t="s">
        <v>56</v>
      </c>
      <c r="E97" s="40" t="s">
        <v>55</v>
      </c>
    </row>
    <row r="98" spans="1:5" ht="12.75">
      <c r="A98" t="s">
        <v>57</v>
      </c>
      <c r="E98" s="39" t="s">
        <v>74</v>
      </c>
    </row>
    <row r="99" spans="1:16" ht="12.75">
      <c r="A99" t="s">
        <v>49</v>
      </c>
      <c s="34" t="s">
        <v>174</v>
      </c>
      <c s="34" t="s">
        <v>2423</v>
      </c>
      <c s="35" t="s">
        <v>47</v>
      </c>
      <c s="6" t="s">
        <v>6074</v>
      </c>
      <c s="36" t="s">
        <v>52</v>
      </c>
      <c s="37">
        <v>1</v>
      </c>
      <c s="36">
        <v>0</v>
      </c>
      <c s="36">
        <f>ROUND(G99*H99,6)</f>
      </c>
      <c r="L99" s="38">
        <v>0</v>
      </c>
      <c s="32">
        <f>ROUND(ROUND(L99,2)*ROUND(G99,3),2)</f>
      </c>
      <c s="36" t="s">
        <v>53</v>
      </c>
      <c>
        <f>(M99*21)/100</f>
      </c>
      <c t="s">
        <v>27</v>
      </c>
    </row>
    <row r="100" spans="1:5" ht="12.75">
      <c r="A100" s="35" t="s">
        <v>54</v>
      </c>
      <c r="E100" s="39" t="s">
        <v>55</v>
      </c>
    </row>
    <row r="101" spans="1:5" ht="12.75">
      <c r="A101" s="35" t="s">
        <v>56</v>
      </c>
      <c r="E101" s="40" t="s">
        <v>55</v>
      </c>
    </row>
    <row r="102" spans="1:5" ht="12.75">
      <c r="A102" t="s">
        <v>57</v>
      </c>
      <c r="E102" s="39" t="s">
        <v>74</v>
      </c>
    </row>
    <row r="103" spans="1:16" ht="12.75">
      <c r="A103" t="s">
        <v>49</v>
      </c>
      <c s="34" t="s">
        <v>177</v>
      </c>
      <c s="34" t="s">
        <v>2073</v>
      </c>
      <c s="35" t="s">
        <v>47</v>
      </c>
      <c s="6" t="s">
        <v>2074</v>
      </c>
      <c s="36" t="s">
        <v>52</v>
      </c>
      <c s="37">
        <v>3</v>
      </c>
      <c s="36">
        <v>0</v>
      </c>
      <c s="36">
        <f>ROUND(G103*H103,6)</f>
      </c>
      <c r="L103" s="38">
        <v>0</v>
      </c>
      <c s="32">
        <f>ROUND(ROUND(L103,2)*ROUND(G103,3),2)</f>
      </c>
      <c s="36" t="s">
        <v>53</v>
      </c>
      <c>
        <f>(M103*21)/100</f>
      </c>
      <c t="s">
        <v>27</v>
      </c>
    </row>
    <row r="104" spans="1:5" ht="12.75">
      <c r="A104" s="35" t="s">
        <v>54</v>
      </c>
      <c r="E104" s="39" t="s">
        <v>55</v>
      </c>
    </row>
    <row r="105" spans="1:5" ht="12.75">
      <c r="A105" s="35" t="s">
        <v>56</v>
      </c>
      <c r="E105" s="40" t="s">
        <v>55</v>
      </c>
    </row>
    <row r="106" spans="1:5" ht="38.25">
      <c r="A106" t="s">
        <v>57</v>
      </c>
      <c r="E106" s="39" t="s">
        <v>2075</v>
      </c>
    </row>
    <row r="107" spans="1:16" ht="12.75">
      <c r="A107" t="s">
        <v>49</v>
      </c>
      <c s="34" t="s">
        <v>180</v>
      </c>
      <c s="34" t="s">
        <v>2109</v>
      </c>
      <c s="35" t="s">
        <v>47</v>
      </c>
      <c s="6" t="s">
        <v>2110</v>
      </c>
      <c s="36" t="s">
        <v>68</v>
      </c>
      <c s="37">
        <v>8</v>
      </c>
      <c s="36">
        <v>0</v>
      </c>
      <c s="36">
        <f>ROUND(G107*H107,6)</f>
      </c>
      <c r="L107" s="38">
        <v>0</v>
      </c>
      <c s="32">
        <f>ROUND(ROUND(L107,2)*ROUND(G107,3),2)</f>
      </c>
      <c s="36" t="s">
        <v>73</v>
      </c>
      <c>
        <f>(M107*21)/100</f>
      </c>
      <c t="s">
        <v>27</v>
      </c>
    </row>
    <row r="108" spans="1:5" ht="12.75">
      <c r="A108" s="35" t="s">
        <v>54</v>
      </c>
      <c r="E108" s="39" t="s">
        <v>55</v>
      </c>
    </row>
    <row r="109" spans="1:5" ht="12.75">
      <c r="A109" s="35" t="s">
        <v>56</v>
      </c>
      <c r="E109" s="40" t="s">
        <v>55</v>
      </c>
    </row>
    <row r="110" spans="1:5" ht="12.75">
      <c r="A110" t="s">
        <v>57</v>
      </c>
      <c r="E110" s="39" t="s">
        <v>74</v>
      </c>
    </row>
    <row r="111" spans="1:16" ht="12.75">
      <c r="A111" t="s">
        <v>49</v>
      </c>
      <c s="34" t="s">
        <v>183</v>
      </c>
      <c s="34" t="s">
        <v>5995</v>
      </c>
      <c s="35" t="s">
        <v>47</v>
      </c>
      <c s="6" t="s">
        <v>5996</v>
      </c>
      <c s="36" t="s">
        <v>52</v>
      </c>
      <c s="37">
        <v>2</v>
      </c>
      <c s="36">
        <v>0</v>
      </c>
      <c s="36">
        <f>ROUND(G111*H111,6)</f>
      </c>
      <c r="L111" s="38">
        <v>0</v>
      </c>
      <c s="32">
        <f>ROUND(ROUND(L111,2)*ROUND(G111,3),2)</f>
      </c>
      <c s="36" t="s">
        <v>73</v>
      </c>
      <c>
        <f>(M111*21)/100</f>
      </c>
      <c t="s">
        <v>27</v>
      </c>
    </row>
    <row r="112" spans="1:5" ht="12.75">
      <c r="A112" s="35" t="s">
        <v>54</v>
      </c>
      <c r="E112" s="39" t="s">
        <v>55</v>
      </c>
    </row>
    <row r="113" spans="1:5" ht="12.75">
      <c r="A113" s="35" t="s">
        <v>56</v>
      </c>
      <c r="E113" s="40" t="s">
        <v>55</v>
      </c>
    </row>
    <row r="114" spans="1:5" ht="12.75">
      <c r="A114" t="s">
        <v>57</v>
      </c>
      <c r="E114" s="39" t="s">
        <v>74</v>
      </c>
    </row>
    <row r="115" spans="1:16" ht="12.75">
      <c r="A115" t="s">
        <v>49</v>
      </c>
      <c s="34" t="s">
        <v>187</v>
      </c>
      <c s="34" t="s">
        <v>1725</v>
      </c>
      <c s="35" t="s">
        <v>47</v>
      </c>
      <c s="6" t="s">
        <v>1726</v>
      </c>
      <c s="36" t="s">
        <v>52</v>
      </c>
      <c s="37">
        <v>1</v>
      </c>
      <c s="36">
        <v>0</v>
      </c>
      <c s="36">
        <f>ROUND(G115*H115,6)</f>
      </c>
      <c r="L115" s="38">
        <v>0</v>
      </c>
      <c s="32">
        <f>ROUND(ROUND(L115,2)*ROUND(G115,3),2)</f>
      </c>
      <c s="36" t="s">
        <v>73</v>
      </c>
      <c>
        <f>(M115*21)/100</f>
      </c>
      <c t="s">
        <v>27</v>
      </c>
    </row>
    <row r="116" spans="1:5" ht="12.75">
      <c r="A116" s="35" t="s">
        <v>54</v>
      </c>
      <c r="E116" s="39" t="s">
        <v>55</v>
      </c>
    </row>
    <row r="117" spans="1:5" ht="12.75">
      <c r="A117" s="35" t="s">
        <v>56</v>
      </c>
      <c r="E117" s="40" t="s">
        <v>55</v>
      </c>
    </row>
    <row r="118" spans="1:5" ht="12.75">
      <c r="A118" t="s">
        <v>57</v>
      </c>
      <c r="E118" s="39" t="s">
        <v>74</v>
      </c>
    </row>
    <row r="119" spans="1:16" ht="12.75">
      <c r="A119" t="s">
        <v>49</v>
      </c>
      <c s="34" t="s">
        <v>191</v>
      </c>
      <c s="34" t="s">
        <v>188</v>
      </c>
      <c s="35" t="s">
        <v>47</v>
      </c>
      <c s="6" t="s">
        <v>5997</v>
      </c>
      <c s="36" t="s">
        <v>52</v>
      </c>
      <c s="37">
        <v>5</v>
      </c>
      <c s="36">
        <v>0</v>
      </c>
      <c s="36">
        <f>ROUND(G119*H119,6)</f>
      </c>
      <c r="L119" s="38">
        <v>0</v>
      </c>
      <c s="32">
        <f>ROUND(ROUND(L119,2)*ROUND(G119,3),2)</f>
      </c>
      <c s="36" t="s">
        <v>53</v>
      </c>
      <c>
        <f>(M119*21)/100</f>
      </c>
      <c t="s">
        <v>27</v>
      </c>
    </row>
    <row r="120" spans="1:5" ht="12.75">
      <c r="A120" s="35" t="s">
        <v>54</v>
      </c>
      <c r="E120" s="39" t="s">
        <v>55</v>
      </c>
    </row>
    <row r="121" spans="1:5" ht="12.75">
      <c r="A121" s="35" t="s">
        <v>56</v>
      </c>
      <c r="E121" s="40" t="s">
        <v>55</v>
      </c>
    </row>
    <row r="122" spans="1:5" ht="12.75">
      <c r="A122" t="s">
        <v>57</v>
      </c>
      <c r="E122" s="39" t="s">
        <v>5998</v>
      </c>
    </row>
    <row r="123" spans="1:16" ht="12.75">
      <c r="A123" t="s">
        <v>49</v>
      </c>
      <c s="34" t="s">
        <v>195</v>
      </c>
      <c s="34" t="s">
        <v>5999</v>
      </c>
      <c s="35" t="s">
        <v>47</v>
      </c>
      <c s="6" t="s">
        <v>346</v>
      </c>
      <c s="36" t="s">
        <v>104</v>
      </c>
      <c s="37">
        <v>15</v>
      </c>
      <c s="36">
        <v>0</v>
      </c>
      <c s="36">
        <f>ROUND(G123*H123,6)</f>
      </c>
      <c r="L123" s="38">
        <v>0</v>
      </c>
      <c s="32">
        <f>ROUND(ROUND(L123,2)*ROUND(G123,3),2)</f>
      </c>
      <c s="36" t="s">
        <v>73</v>
      </c>
      <c>
        <f>(M123*21)/100</f>
      </c>
      <c t="s">
        <v>27</v>
      </c>
    </row>
    <row r="124" spans="1:5" ht="12.75">
      <c r="A124" s="35" t="s">
        <v>54</v>
      </c>
      <c r="E124" s="39" t="s">
        <v>55</v>
      </c>
    </row>
    <row r="125" spans="1:5" ht="12.75">
      <c r="A125" s="35" t="s">
        <v>56</v>
      </c>
      <c r="E125" s="40" t="s">
        <v>55</v>
      </c>
    </row>
    <row r="126" spans="1:5" ht="51">
      <c r="A126" t="s">
        <v>57</v>
      </c>
      <c r="E126" s="39" t="s">
        <v>347</v>
      </c>
    </row>
    <row r="127" spans="1:16" ht="12.75">
      <c r="A127" t="s">
        <v>49</v>
      </c>
      <c s="34" t="s">
        <v>200</v>
      </c>
      <c s="34" t="s">
        <v>349</v>
      </c>
      <c s="35" t="s">
        <v>47</v>
      </c>
      <c s="6" t="s">
        <v>350</v>
      </c>
      <c s="36" t="s">
        <v>52</v>
      </c>
      <c s="37">
        <v>3</v>
      </c>
      <c s="36">
        <v>0</v>
      </c>
      <c s="36">
        <f>ROUND(G127*H127,6)</f>
      </c>
      <c r="L127" s="38">
        <v>0</v>
      </c>
      <c s="32">
        <f>ROUND(ROUND(L127,2)*ROUND(G127,3),2)</f>
      </c>
      <c s="36" t="s">
        <v>73</v>
      </c>
      <c>
        <f>(M127*21)/100</f>
      </c>
      <c t="s">
        <v>27</v>
      </c>
    </row>
    <row r="128" spans="1:5" ht="12.75">
      <c r="A128" s="35" t="s">
        <v>54</v>
      </c>
      <c r="E128" s="39" t="s">
        <v>55</v>
      </c>
    </row>
    <row r="129" spans="1:5" ht="12.75">
      <c r="A129" s="35" t="s">
        <v>56</v>
      </c>
      <c r="E129" s="40" t="s">
        <v>55</v>
      </c>
    </row>
    <row r="130" spans="1:5" ht="12.75">
      <c r="A130" t="s">
        <v>57</v>
      </c>
      <c r="E130" s="39" t="s">
        <v>74</v>
      </c>
    </row>
    <row r="131" spans="1:16" ht="12.75">
      <c r="A131" t="s">
        <v>49</v>
      </c>
      <c s="34" t="s">
        <v>206</v>
      </c>
      <c s="34" t="s">
        <v>352</v>
      </c>
      <c s="35" t="s">
        <v>47</v>
      </c>
      <c s="6" t="s">
        <v>2111</v>
      </c>
      <c s="36" t="s">
        <v>52</v>
      </c>
      <c s="37">
        <v>1</v>
      </c>
      <c s="36">
        <v>0</v>
      </c>
      <c s="36">
        <f>ROUND(G131*H131,6)</f>
      </c>
      <c r="L131" s="38">
        <v>0</v>
      </c>
      <c s="32">
        <f>ROUND(ROUND(L131,2)*ROUND(G131,3),2)</f>
      </c>
      <c s="36" t="s">
        <v>53</v>
      </c>
      <c>
        <f>(M131*21)/100</f>
      </c>
      <c t="s">
        <v>27</v>
      </c>
    </row>
    <row r="132" spans="1:5" ht="12.75">
      <c r="A132" s="35" t="s">
        <v>54</v>
      </c>
      <c r="E132" s="39" t="s">
        <v>55</v>
      </c>
    </row>
    <row r="133" spans="1:5" ht="12.75">
      <c r="A133" s="35" t="s">
        <v>56</v>
      </c>
      <c r="E133" s="40" t="s">
        <v>55</v>
      </c>
    </row>
    <row r="134" spans="1:5" ht="12.75">
      <c r="A134" t="s">
        <v>57</v>
      </c>
      <c r="E134" s="39" t="s">
        <v>354</v>
      </c>
    </row>
    <row r="135" spans="1:13" ht="12.75">
      <c r="A135" t="s">
        <v>46</v>
      </c>
      <c r="C135" s="31" t="s">
        <v>20</v>
      </c>
      <c r="E135" s="33" t="s">
        <v>578</v>
      </c>
      <c r="J135" s="32">
        <f>0</f>
      </c>
      <c s="32">
        <f>0</f>
      </c>
      <c s="32">
        <f>0+L136+L140+L144+L148</f>
      </c>
      <c s="32">
        <f>0+M136+M140+M144+M148</f>
      </c>
    </row>
    <row r="136" spans="1:16" ht="12.75">
      <c r="A136" t="s">
        <v>49</v>
      </c>
      <c s="34" t="s">
        <v>210</v>
      </c>
      <c s="34" t="s">
        <v>66</v>
      </c>
      <c s="35" t="s">
        <v>47</v>
      </c>
      <c s="6" t="s">
        <v>614</v>
      </c>
      <c s="36" t="s">
        <v>68</v>
      </c>
      <c s="37">
        <v>16</v>
      </c>
      <c s="36">
        <v>0</v>
      </c>
      <c s="36">
        <f>ROUND(G136*H136,6)</f>
      </c>
      <c r="L136" s="38">
        <v>0</v>
      </c>
      <c s="32">
        <f>ROUND(ROUND(L136,2)*ROUND(G136,3),2)</f>
      </c>
      <c s="36" t="s">
        <v>53</v>
      </c>
      <c>
        <f>(M136*21)/100</f>
      </c>
      <c t="s">
        <v>27</v>
      </c>
    </row>
    <row r="137" spans="1:5" ht="12.75">
      <c r="A137" s="35" t="s">
        <v>54</v>
      </c>
      <c r="E137" s="39" t="s">
        <v>55</v>
      </c>
    </row>
    <row r="138" spans="1:5" ht="12.75">
      <c r="A138" s="35" t="s">
        <v>56</v>
      </c>
      <c r="E138" s="40" t="s">
        <v>55</v>
      </c>
    </row>
    <row r="139" spans="1:5" ht="12.75">
      <c r="A139" t="s">
        <v>57</v>
      </c>
      <c r="E139" s="39" t="s">
        <v>69</v>
      </c>
    </row>
    <row r="140" spans="1:16" ht="12.75">
      <c r="A140" t="s">
        <v>49</v>
      </c>
      <c s="34" t="s">
        <v>214</v>
      </c>
      <c s="34" t="s">
        <v>76</v>
      </c>
      <c s="35" t="s">
        <v>47</v>
      </c>
      <c s="6" t="s">
        <v>77</v>
      </c>
      <c s="36" t="s">
        <v>52</v>
      </c>
      <c s="37">
        <v>1</v>
      </c>
      <c s="36">
        <v>0</v>
      </c>
      <c s="36">
        <f>ROUND(G140*H140,6)</f>
      </c>
      <c r="L140" s="38">
        <v>0</v>
      </c>
      <c s="32">
        <f>ROUND(ROUND(L140,2)*ROUND(G140,3),2)</f>
      </c>
      <c s="36" t="s">
        <v>53</v>
      </c>
      <c>
        <f>(M140*21)/100</f>
      </c>
      <c t="s">
        <v>27</v>
      </c>
    </row>
    <row r="141" spans="1:5" ht="12.75">
      <c r="A141" s="35" t="s">
        <v>54</v>
      </c>
      <c r="E141" s="39" t="s">
        <v>55</v>
      </c>
    </row>
    <row r="142" spans="1:5" ht="12.75">
      <c r="A142" s="35" t="s">
        <v>56</v>
      </c>
      <c r="E142" s="40" t="s">
        <v>55</v>
      </c>
    </row>
    <row r="143" spans="1:5" ht="25.5">
      <c r="A143" t="s">
        <v>57</v>
      </c>
      <c r="E143" s="39" t="s">
        <v>78</v>
      </c>
    </row>
    <row r="144" spans="1:16" ht="12.75">
      <c r="A144" t="s">
        <v>49</v>
      </c>
      <c s="34" t="s">
        <v>218</v>
      </c>
      <c s="34" t="s">
        <v>71</v>
      </c>
      <c s="35" t="s">
        <v>47</v>
      </c>
      <c s="6" t="s">
        <v>72</v>
      </c>
      <c s="36" t="s">
        <v>68</v>
      </c>
      <c s="37">
        <v>18</v>
      </c>
      <c s="36">
        <v>0</v>
      </c>
      <c s="36">
        <f>ROUND(G144*H144,6)</f>
      </c>
      <c r="L144" s="38">
        <v>0</v>
      </c>
      <c s="32">
        <f>ROUND(ROUND(L144,2)*ROUND(G144,3),2)</f>
      </c>
      <c s="36" t="s">
        <v>73</v>
      </c>
      <c>
        <f>(M144*21)/100</f>
      </c>
      <c t="s">
        <v>27</v>
      </c>
    </row>
    <row r="145" spans="1:5" ht="12.75">
      <c r="A145" s="35" t="s">
        <v>54</v>
      </c>
      <c r="E145" s="39" t="s">
        <v>55</v>
      </c>
    </row>
    <row r="146" spans="1:5" ht="12.75">
      <c r="A146" s="35" t="s">
        <v>56</v>
      </c>
      <c r="E146" s="40" t="s">
        <v>55</v>
      </c>
    </row>
    <row r="147" spans="1:5" ht="12.75">
      <c r="A147" t="s">
        <v>57</v>
      </c>
      <c r="E147" s="39" t="s">
        <v>74</v>
      </c>
    </row>
    <row r="148" spans="1:16" ht="12.75">
      <c r="A148" t="s">
        <v>49</v>
      </c>
      <c s="34" t="s">
        <v>221</v>
      </c>
      <c s="34" t="s">
        <v>912</v>
      </c>
      <c s="35" t="s">
        <v>47</v>
      </c>
      <c s="6" t="s">
        <v>913</v>
      </c>
      <c s="36" t="s">
        <v>68</v>
      </c>
      <c s="37">
        <v>16</v>
      </c>
      <c s="36">
        <v>0</v>
      </c>
      <c s="36">
        <f>ROUND(G148*H148,6)</f>
      </c>
      <c r="L148" s="38">
        <v>0</v>
      </c>
      <c s="32">
        <f>ROUND(ROUND(L148,2)*ROUND(G148,3),2)</f>
      </c>
      <c s="36" t="s">
        <v>53</v>
      </c>
      <c>
        <f>(M148*21)/100</f>
      </c>
      <c t="s">
        <v>27</v>
      </c>
    </row>
    <row r="149" spans="1:5" ht="12.75">
      <c r="A149" s="35" t="s">
        <v>54</v>
      </c>
      <c r="E149" s="39" t="s">
        <v>55</v>
      </c>
    </row>
    <row r="150" spans="1:5" ht="12.75">
      <c r="A150" s="35" t="s">
        <v>56</v>
      </c>
      <c r="E150" s="40" t="s">
        <v>55</v>
      </c>
    </row>
    <row r="151" spans="1:5" ht="63.75">
      <c r="A151" t="s">
        <v>57</v>
      </c>
      <c r="E151" s="39" t="s">
        <v>914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1.xml><?xml version="1.0" encoding="utf-8"?>
<worksheet xmlns="http://schemas.openxmlformats.org/spreadsheetml/2006/main" xmlns:r="http://schemas.openxmlformats.org/officeDocument/2006/relationships">
  <dimension ref="A1:T13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5941</v>
      </c>
      <c s="41">
        <f>Rekapitulace!C139</f>
      </c>
      <c s="20" t="s">
        <v>0</v>
      </c>
      <c t="s">
        <v>23</v>
      </c>
      <c t="s">
        <v>27</v>
      </c>
    </row>
    <row r="4" spans="1:16" ht="32" customHeight="1">
      <c r="A4" s="24" t="s">
        <v>20</v>
      </c>
      <c s="25" t="s">
        <v>28</v>
      </c>
      <c s="27" t="s">
        <v>5941</v>
      </c>
      <c r="E4" s="26" t="s">
        <v>5942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COUNTIFS(L8:L128,"=0",A8:A128,"P")+COUNTIFS(L8:L128,"",A8:A128,"P")+SUM(Q8:Q128)</f>
      </c>
    </row>
    <row r="8" spans="1:13" ht="12.75">
      <c r="A8" t="s">
        <v>44</v>
      </c>
      <c r="C8" s="28" t="s">
        <v>6077</v>
      </c>
      <c r="E8" s="30" t="s">
        <v>6076</v>
      </c>
      <c r="J8" s="29">
        <f>0+J9+J62+J115</f>
      </c>
      <c s="29">
        <f>0+K9+K62+K115</f>
      </c>
      <c s="29">
        <f>0+L9+L62+L115</f>
      </c>
      <c s="29">
        <f>0+M9+M62+M115</f>
      </c>
    </row>
    <row r="9" spans="1:13" ht="12.75">
      <c r="A9" t="s">
        <v>46</v>
      </c>
      <c r="C9" s="31" t="s">
        <v>47</v>
      </c>
      <c r="E9" s="33" t="s">
        <v>86</v>
      </c>
      <c r="J9" s="32">
        <f>0</f>
      </c>
      <c s="32">
        <f>0</f>
      </c>
      <c s="32">
        <f>0+L10+L14+L18+L22+L26+L30+L34+L38+L42+L46+L50+L54+L58</f>
      </c>
      <c s="32">
        <f>0+M10+M14+M18+M22+M26+M30+M34+M38+M42+M46+M50+M54+M58</f>
      </c>
    </row>
    <row r="10" spans="1:16" ht="25.5">
      <c r="A10" t="s">
        <v>49</v>
      </c>
      <c s="34" t="s">
        <v>47</v>
      </c>
      <c s="34" t="s">
        <v>2605</v>
      </c>
      <c s="35" t="s">
        <v>47</v>
      </c>
      <c s="6" t="s">
        <v>2606</v>
      </c>
      <c s="36" t="s">
        <v>89</v>
      </c>
      <c s="37">
        <v>0.003</v>
      </c>
      <c s="36">
        <v>0</v>
      </c>
      <c s="36">
        <f>ROUND(G10*H10,6)</f>
      </c>
      <c r="L10" s="38">
        <v>0</v>
      </c>
      <c s="32">
        <f>ROUND(ROUND(L10,2)*ROUND(G10,3),2)</f>
      </c>
      <c s="36" t="s">
        <v>53</v>
      </c>
      <c>
        <f>(M10*21)/100</f>
      </c>
      <c t="s">
        <v>27</v>
      </c>
    </row>
    <row r="11" spans="1:5" ht="12.75">
      <c r="A11" s="35" t="s">
        <v>54</v>
      </c>
      <c r="E11" s="39" t="s">
        <v>55</v>
      </c>
    </row>
    <row r="12" spans="1:5" ht="12.75">
      <c r="A12" s="35" t="s">
        <v>56</v>
      </c>
      <c r="E12" s="40" t="s">
        <v>55</v>
      </c>
    </row>
    <row r="13" spans="1:5" ht="63.75">
      <c r="A13" t="s">
        <v>57</v>
      </c>
      <c r="E13" s="39" t="s">
        <v>90</v>
      </c>
    </row>
    <row r="14" spans="1:16" ht="12.75">
      <c r="A14" t="s">
        <v>49</v>
      </c>
      <c s="34" t="s">
        <v>27</v>
      </c>
      <c s="34" t="s">
        <v>91</v>
      </c>
      <c s="35" t="s">
        <v>47</v>
      </c>
      <c s="6" t="s">
        <v>92</v>
      </c>
      <c s="36" t="s">
        <v>52</v>
      </c>
      <c s="37">
        <v>1</v>
      </c>
      <c s="36">
        <v>0</v>
      </c>
      <c s="36">
        <f>ROUND(G14*H14,6)</f>
      </c>
      <c r="L14" s="38">
        <v>0</v>
      </c>
      <c s="32">
        <f>ROUND(ROUND(L14,2)*ROUND(G14,3),2)</f>
      </c>
      <c s="36" t="s">
        <v>53</v>
      </c>
      <c>
        <f>(M14*21)/100</f>
      </c>
      <c t="s">
        <v>27</v>
      </c>
    </row>
    <row r="15" spans="1:5" ht="12.75">
      <c r="A15" s="35" t="s">
        <v>54</v>
      </c>
      <c r="E15" s="39" t="s">
        <v>55</v>
      </c>
    </row>
    <row r="16" spans="1:5" ht="12.75">
      <c r="A16" s="35" t="s">
        <v>56</v>
      </c>
      <c r="E16" s="40" t="s">
        <v>55</v>
      </c>
    </row>
    <row r="17" spans="1:5" ht="12.75">
      <c r="A17" t="s">
        <v>57</v>
      </c>
      <c r="E17" s="39" t="s">
        <v>93</v>
      </c>
    </row>
    <row r="18" spans="1:16" ht="12.75">
      <c r="A18" t="s">
        <v>49</v>
      </c>
      <c s="34" t="s">
        <v>26</v>
      </c>
      <c s="34" t="s">
        <v>94</v>
      </c>
      <c s="35" t="s">
        <v>47</v>
      </c>
      <c s="6" t="s">
        <v>95</v>
      </c>
      <c s="36" t="s">
        <v>96</v>
      </c>
      <c s="37">
        <v>5</v>
      </c>
      <c s="36">
        <v>0</v>
      </c>
      <c s="36">
        <f>ROUND(G18*H18,6)</f>
      </c>
      <c r="L18" s="38">
        <v>0</v>
      </c>
      <c s="32">
        <f>ROUND(ROUND(L18,2)*ROUND(G18,3),2)</f>
      </c>
      <c s="36" t="s">
        <v>53</v>
      </c>
      <c>
        <f>(M18*21)/100</f>
      </c>
      <c t="s">
        <v>27</v>
      </c>
    </row>
    <row r="19" spans="1:5" ht="12.75">
      <c r="A19" s="35" t="s">
        <v>54</v>
      </c>
      <c r="E19" s="39" t="s">
        <v>55</v>
      </c>
    </row>
    <row r="20" spans="1:5" ht="12.75">
      <c r="A20" s="35" t="s">
        <v>56</v>
      </c>
      <c r="E20" s="40" t="s">
        <v>55</v>
      </c>
    </row>
    <row r="21" spans="1:5" ht="12.75">
      <c r="A21" t="s">
        <v>57</v>
      </c>
      <c r="E21" s="39" t="s">
        <v>97</v>
      </c>
    </row>
    <row r="22" spans="1:16" ht="12.75">
      <c r="A22" t="s">
        <v>49</v>
      </c>
      <c s="34" t="s">
        <v>65</v>
      </c>
      <c s="34" t="s">
        <v>115</v>
      </c>
      <c s="35" t="s">
        <v>47</v>
      </c>
      <c s="6" t="s">
        <v>116</v>
      </c>
      <c s="36" t="s">
        <v>108</v>
      </c>
      <c s="37">
        <v>1</v>
      </c>
      <c s="36">
        <v>0</v>
      </c>
      <c s="36">
        <f>ROUND(G22*H22,6)</f>
      </c>
      <c r="L22" s="38">
        <v>0</v>
      </c>
      <c s="32">
        <f>ROUND(ROUND(L22,2)*ROUND(G22,3),2)</f>
      </c>
      <c s="36" t="s">
        <v>53</v>
      </c>
      <c>
        <f>(M22*21)/100</f>
      </c>
      <c t="s">
        <v>27</v>
      </c>
    </row>
    <row r="23" spans="1:5" ht="12.75">
      <c r="A23" s="35" t="s">
        <v>54</v>
      </c>
      <c r="E23" s="39" t="s">
        <v>55</v>
      </c>
    </row>
    <row r="24" spans="1:5" ht="12.75">
      <c r="A24" s="35" t="s">
        <v>56</v>
      </c>
      <c r="E24" s="40" t="s">
        <v>55</v>
      </c>
    </row>
    <row r="25" spans="1:5" ht="216.75">
      <c r="A25" t="s">
        <v>57</v>
      </c>
      <c r="E25" s="39" t="s">
        <v>118</v>
      </c>
    </row>
    <row r="26" spans="1:16" ht="12.75">
      <c r="A26" t="s">
        <v>49</v>
      </c>
      <c s="34" t="s">
        <v>70</v>
      </c>
      <c s="34" t="s">
        <v>120</v>
      </c>
      <c s="35" t="s">
        <v>47</v>
      </c>
      <c s="6" t="s">
        <v>121</v>
      </c>
      <c s="36" t="s">
        <v>108</v>
      </c>
      <c s="37">
        <v>0.84</v>
      </c>
      <c s="36">
        <v>0</v>
      </c>
      <c s="36">
        <f>ROUND(G26*H26,6)</f>
      </c>
      <c r="L26" s="38">
        <v>0</v>
      </c>
      <c s="32">
        <f>ROUND(ROUND(L26,2)*ROUND(G26,3),2)</f>
      </c>
      <c s="36" t="s">
        <v>53</v>
      </c>
      <c>
        <f>(M26*21)/100</f>
      </c>
      <c t="s">
        <v>27</v>
      </c>
    </row>
    <row r="27" spans="1:5" ht="12.75">
      <c r="A27" s="35" t="s">
        <v>54</v>
      </c>
      <c r="E27" s="39" t="s">
        <v>55</v>
      </c>
    </row>
    <row r="28" spans="1:5" ht="12.75">
      <c r="A28" s="35" t="s">
        <v>56</v>
      </c>
      <c r="E28" s="40" t="s">
        <v>5081</v>
      </c>
    </row>
    <row r="29" spans="1:5" ht="216.75">
      <c r="A29" t="s">
        <v>57</v>
      </c>
      <c r="E29" s="39" t="s">
        <v>118</v>
      </c>
    </row>
    <row r="30" spans="1:16" ht="25.5">
      <c r="A30" t="s">
        <v>49</v>
      </c>
      <c s="34" t="s">
        <v>75</v>
      </c>
      <c s="34" t="s">
        <v>128</v>
      </c>
      <c s="35" t="s">
        <v>47</v>
      </c>
      <c s="6" t="s">
        <v>129</v>
      </c>
      <c s="36" t="s">
        <v>104</v>
      </c>
      <c s="37">
        <v>3</v>
      </c>
      <c s="36">
        <v>0</v>
      </c>
      <c s="36">
        <f>ROUND(G30*H30,6)</f>
      </c>
      <c r="L30" s="38">
        <v>0</v>
      </c>
      <c s="32">
        <f>ROUND(ROUND(L30,2)*ROUND(G30,3),2)</f>
      </c>
      <c s="36" t="s">
        <v>53</v>
      </c>
      <c>
        <f>(M30*21)/100</f>
      </c>
      <c t="s">
        <v>27</v>
      </c>
    </row>
    <row r="31" spans="1:5" ht="12.75">
      <c r="A31" s="35" t="s">
        <v>54</v>
      </c>
      <c r="E31" s="39" t="s">
        <v>55</v>
      </c>
    </row>
    <row r="32" spans="1:5" ht="12.75">
      <c r="A32" s="35" t="s">
        <v>56</v>
      </c>
      <c r="E32" s="40" t="s">
        <v>55</v>
      </c>
    </row>
    <row r="33" spans="1:5" ht="25.5">
      <c r="A33" t="s">
        <v>57</v>
      </c>
      <c r="E33" s="39" t="s">
        <v>130</v>
      </c>
    </row>
    <row r="34" spans="1:16" ht="12.75">
      <c r="A34" t="s">
        <v>49</v>
      </c>
      <c s="34" t="s">
        <v>110</v>
      </c>
      <c s="34" t="s">
        <v>132</v>
      </c>
      <c s="35" t="s">
        <v>47</v>
      </c>
      <c s="6" t="s">
        <v>133</v>
      </c>
      <c s="36" t="s">
        <v>104</v>
      </c>
      <c s="37">
        <v>3</v>
      </c>
      <c s="36">
        <v>0</v>
      </c>
      <c s="36">
        <f>ROUND(G34*H34,6)</f>
      </c>
      <c r="L34" s="38">
        <v>0</v>
      </c>
      <c s="32">
        <f>ROUND(ROUND(L34,2)*ROUND(G34,3),2)</f>
      </c>
      <c s="36" t="s">
        <v>73</v>
      </c>
      <c>
        <f>(M34*21)/100</f>
      </c>
      <c t="s">
        <v>27</v>
      </c>
    </row>
    <row r="35" spans="1:5" ht="12.75">
      <c r="A35" s="35" t="s">
        <v>54</v>
      </c>
      <c r="E35" s="39" t="s">
        <v>55</v>
      </c>
    </row>
    <row r="36" spans="1:5" ht="12.75">
      <c r="A36" s="35" t="s">
        <v>56</v>
      </c>
      <c r="E36" s="40" t="s">
        <v>55</v>
      </c>
    </row>
    <row r="37" spans="1:5" ht="25.5">
      <c r="A37" t="s">
        <v>57</v>
      </c>
      <c r="E37" s="39" t="s">
        <v>134</v>
      </c>
    </row>
    <row r="38" spans="1:16" ht="12.75">
      <c r="A38" t="s">
        <v>49</v>
      </c>
      <c s="34" t="s">
        <v>114</v>
      </c>
      <c s="34" t="s">
        <v>136</v>
      </c>
      <c s="35" t="s">
        <v>47</v>
      </c>
      <c s="6" t="s">
        <v>137</v>
      </c>
      <c s="36" t="s">
        <v>108</v>
      </c>
      <c s="37">
        <v>0.735</v>
      </c>
      <c s="36">
        <v>0</v>
      </c>
      <c s="36">
        <f>ROUND(G38*H38,6)</f>
      </c>
      <c r="L38" s="38">
        <v>0</v>
      </c>
      <c s="32">
        <f>ROUND(ROUND(L38,2)*ROUND(G38,3),2)</f>
      </c>
      <c s="36" t="s">
        <v>53</v>
      </c>
      <c>
        <f>(M38*21)/100</f>
      </c>
      <c t="s">
        <v>27</v>
      </c>
    </row>
    <row r="39" spans="1:5" ht="12.75">
      <c r="A39" s="35" t="s">
        <v>54</v>
      </c>
      <c r="E39" s="39" t="s">
        <v>55</v>
      </c>
    </row>
    <row r="40" spans="1:5" ht="12.75">
      <c r="A40" s="35" t="s">
        <v>56</v>
      </c>
      <c r="E40" s="40" t="s">
        <v>6078</v>
      </c>
    </row>
    <row r="41" spans="1:5" ht="153">
      <c r="A41" t="s">
        <v>57</v>
      </c>
      <c r="E41" s="39" t="s">
        <v>139</v>
      </c>
    </row>
    <row r="42" spans="1:16" ht="12.75">
      <c r="A42" t="s">
        <v>49</v>
      </c>
      <c s="34" t="s">
        <v>119</v>
      </c>
      <c s="34" t="s">
        <v>141</v>
      </c>
      <c s="35" t="s">
        <v>47</v>
      </c>
      <c s="6" t="s">
        <v>142</v>
      </c>
      <c s="36" t="s">
        <v>100</v>
      </c>
      <c s="37">
        <v>1.05</v>
      </c>
      <c s="36">
        <v>0</v>
      </c>
      <c s="36">
        <f>ROUND(G42*H42,6)</f>
      </c>
      <c r="L42" s="38">
        <v>0</v>
      </c>
      <c s="32">
        <f>ROUND(ROUND(L42,2)*ROUND(G42,3),2)</f>
      </c>
      <c s="36" t="s">
        <v>73</v>
      </c>
      <c>
        <f>(M42*21)/100</f>
      </c>
      <c t="s">
        <v>27</v>
      </c>
    </row>
    <row r="43" spans="1:5" ht="12.75">
      <c r="A43" s="35" t="s">
        <v>54</v>
      </c>
      <c r="E43" s="39" t="s">
        <v>55</v>
      </c>
    </row>
    <row r="44" spans="1:5" ht="12.75">
      <c r="A44" s="35" t="s">
        <v>56</v>
      </c>
      <c r="E44" s="40" t="s">
        <v>5082</v>
      </c>
    </row>
    <row r="45" spans="1:5" ht="12.75">
      <c r="A45" t="s">
        <v>57</v>
      </c>
      <c r="E45" s="39" t="s">
        <v>144</v>
      </c>
    </row>
    <row r="46" spans="1:16" ht="12.75">
      <c r="A46" t="s">
        <v>49</v>
      </c>
      <c s="34" t="s">
        <v>135</v>
      </c>
      <c s="34" t="s">
        <v>6064</v>
      </c>
      <c s="35" t="s">
        <v>47</v>
      </c>
      <c s="6" t="s">
        <v>2364</v>
      </c>
      <c s="36" t="s">
        <v>104</v>
      </c>
      <c s="37">
        <v>260</v>
      </c>
      <c s="36">
        <v>0</v>
      </c>
      <c s="36">
        <f>ROUND(G46*H46,6)</f>
      </c>
      <c r="L46" s="38">
        <v>0</v>
      </c>
      <c s="32">
        <f>ROUND(ROUND(L46,2)*ROUND(G46,3),2)</f>
      </c>
      <c s="36" t="s">
        <v>53</v>
      </c>
      <c>
        <f>(M46*21)/100</f>
      </c>
      <c t="s">
        <v>27</v>
      </c>
    </row>
    <row r="47" spans="1:5" ht="12.75">
      <c r="A47" s="35" t="s">
        <v>54</v>
      </c>
      <c r="E47" s="39" t="s">
        <v>55</v>
      </c>
    </row>
    <row r="48" spans="1:5" ht="12.75">
      <c r="A48" s="35" t="s">
        <v>56</v>
      </c>
      <c r="E48" s="40" t="s">
        <v>55</v>
      </c>
    </row>
    <row r="49" spans="1:5" ht="38.25">
      <c r="A49" t="s">
        <v>57</v>
      </c>
      <c r="E49" s="39" t="s">
        <v>6065</v>
      </c>
    </row>
    <row r="50" spans="1:16" ht="25.5">
      <c r="A50" t="s">
        <v>49</v>
      </c>
      <c s="34" t="s">
        <v>140</v>
      </c>
      <c s="34" t="s">
        <v>146</v>
      </c>
      <c s="35" t="s">
        <v>47</v>
      </c>
      <c s="6" t="s">
        <v>147</v>
      </c>
      <c s="36" t="s">
        <v>52</v>
      </c>
      <c s="37">
        <v>5</v>
      </c>
      <c s="36">
        <v>0</v>
      </c>
      <c s="36">
        <f>ROUND(G50*H50,6)</f>
      </c>
      <c r="L50" s="38">
        <v>0</v>
      </c>
      <c s="32">
        <f>ROUND(ROUND(L50,2)*ROUND(G50,3),2)</f>
      </c>
      <c s="36" t="s">
        <v>73</v>
      </c>
      <c>
        <f>(M50*21)/100</f>
      </c>
      <c t="s">
        <v>27</v>
      </c>
    </row>
    <row r="51" spans="1:5" ht="12.75">
      <c r="A51" s="35" t="s">
        <v>54</v>
      </c>
      <c r="E51" s="39" t="s">
        <v>55</v>
      </c>
    </row>
    <row r="52" spans="1:5" ht="12.75">
      <c r="A52" s="35" t="s">
        <v>56</v>
      </c>
      <c r="E52" s="40" t="s">
        <v>55</v>
      </c>
    </row>
    <row r="53" spans="1:5" ht="38.25">
      <c r="A53" t="s">
        <v>57</v>
      </c>
      <c r="E53" s="39" t="s">
        <v>148</v>
      </c>
    </row>
    <row r="54" spans="1:16" ht="12.75">
      <c r="A54" t="s">
        <v>49</v>
      </c>
      <c s="34" t="s">
        <v>145</v>
      </c>
      <c s="34" t="s">
        <v>196</v>
      </c>
      <c s="35" t="s">
        <v>47</v>
      </c>
      <c s="6" t="s">
        <v>197</v>
      </c>
      <c s="36" t="s">
        <v>52</v>
      </c>
      <c s="37">
        <v>1</v>
      </c>
      <c s="36">
        <v>0</v>
      </c>
      <c s="36">
        <f>ROUND(G54*H54,6)</f>
      </c>
      <c r="L54" s="38">
        <v>0</v>
      </c>
      <c s="32">
        <f>ROUND(ROUND(L54,2)*ROUND(G54,3),2)</f>
      </c>
      <c s="36" t="s">
        <v>53</v>
      </c>
      <c>
        <f>(M54*21)/100</f>
      </c>
      <c t="s">
        <v>27</v>
      </c>
    </row>
    <row r="55" spans="1:5" ht="12.75">
      <c r="A55" s="35" t="s">
        <v>54</v>
      </c>
      <c r="E55" s="39" t="s">
        <v>55</v>
      </c>
    </row>
    <row r="56" spans="1:5" ht="12.75">
      <c r="A56" s="35" t="s">
        <v>56</v>
      </c>
      <c r="E56" s="40" t="s">
        <v>55</v>
      </c>
    </row>
    <row r="57" spans="1:5" ht="38.25">
      <c r="A57" t="s">
        <v>57</v>
      </c>
      <c r="E57" s="39" t="s">
        <v>198</v>
      </c>
    </row>
    <row r="58" spans="1:16" ht="25.5">
      <c r="A58" t="s">
        <v>49</v>
      </c>
      <c s="34" t="s">
        <v>149</v>
      </c>
      <c s="34" t="s">
        <v>571</v>
      </c>
      <c s="35" t="s">
        <v>572</v>
      </c>
      <c s="6" t="s">
        <v>573</v>
      </c>
      <c s="36" t="s">
        <v>554</v>
      </c>
      <c s="37">
        <v>0.21</v>
      </c>
      <c s="36">
        <v>0</v>
      </c>
      <c s="36">
        <f>ROUND(G58*H58,6)</f>
      </c>
      <c r="L58" s="38">
        <v>0</v>
      </c>
      <c s="32">
        <f>ROUND(ROUND(L58,2)*ROUND(G58,3),2)</f>
      </c>
      <c s="36" t="s">
        <v>53</v>
      </c>
      <c>
        <f>(M58*21)/100</f>
      </c>
      <c t="s">
        <v>27</v>
      </c>
    </row>
    <row r="59" spans="1:5" ht="25.5">
      <c r="A59" s="35" t="s">
        <v>54</v>
      </c>
      <c r="E59" s="39" t="s">
        <v>555</v>
      </c>
    </row>
    <row r="60" spans="1:5" ht="12.75">
      <c r="A60" s="35" t="s">
        <v>56</v>
      </c>
      <c r="E60" s="40" t="s">
        <v>55</v>
      </c>
    </row>
    <row r="61" spans="1:5" ht="165.75">
      <c r="A61" t="s">
        <v>57</v>
      </c>
      <c r="E61" s="39" t="s">
        <v>556</v>
      </c>
    </row>
    <row r="62" spans="1:13" ht="12.75">
      <c r="A62" t="s">
        <v>46</v>
      </c>
      <c r="C62" s="31" t="s">
        <v>26</v>
      </c>
      <c r="E62" s="33" t="s">
        <v>2054</v>
      </c>
      <c r="J62" s="32">
        <f>0</f>
      </c>
      <c s="32">
        <f>0</f>
      </c>
      <c s="32">
        <f>0+L63+L67+L71+L75+L79+L83+L87+L91+L95+L99+L103+L107+L111</f>
      </c>
      <c s="32">
        <f>0+M63+M67+M71+M75+M79+M83+M87+M91+M95+M99+M103+M107+M111</f>
      </c>
    </row>
    <row r="63" spans="1:16" ht="12.75">
      <c r="A63" t="s">
        <v>49</v>
      </c>
      <c s="34" t="s">
        <v>153</v>
      </c>
      <c s="34" t="s">
        <v>727</v>
      </c>
      <c s="35" t="s">
        <v>47</v>
      </c>
      <c s="6" t="s">
        <v>728</v>
      </c>
      <c s="36" t="s">
        <v>52</v>
      </c>
      <c s="37">
        <v>1</v>
      </c>
      <c s="36">
        <v>0</v>
      </c>
      <c s="36">
        <f>ROUND(G63*H63,6)</f>
      </c>
      <c r="L63" s="38">
        <v>0</v>
      </c>
      <c s="32">
        <f>ROUND(ROUND(L63,2)*ROUND(G63,3),2)</f>
      </c>
      <c s="36" t="s">
        <v>73</v>
      </c>
      <c>
        <f>(M63*21)/100</f>
      </c>
      <c t="s">
        <v>27</v>
      </c>
    </row>
    <row r="64" spans="1:5" ht="12.75">
      <c r="A64" s="35" t="s">
        <v>54</v>
      </c>
      <c r="E64" s="39" t="s">
        <v>55</v>
      </c>
    </row>
    <row r="65" spans="1:5" ht="12.75">
      <c r="A65" s="35" t="s">
        <v>56</v>
      </c>
      <c r="E65" s="40" t="s">
        <v>55</v>
      </c>
    </row>
    <row r="66" spans="1:5" ht="12.75">
      <c r="A66" t="s">
        <v>57</v>
      </c>
      <c r="E66" s="39" t="s">
        <v>74</v>
      </c>
    </row>
    <row r="67" spans="1:16" ht="12.75">
      <c r="A67" t="s">
        <v>49</v>
      </c>
      <c s="34" t="s">
        <v>157</v>
      </c>
      <c s="34" t="s">
        <v>321</v>
      </c>
      <c s="35" t="s">
        <v>47</v>
      </c>
      <c s="6" t="s">
        <v>322</v>
      </c>
      <c s="36" t="s">
        <v>104</v>
      </c>
      <c s="37">
        <v>270</v>
      </c>
      <c s="36">
        <v>0</v>
      </c>
      <c s="36">
        <f>ROUND(G67*H67,6)</f>
      </c>
      <c r="L67" s="38">
        <v>0</v>
      </c>
      <c s="32">
        <f>ROUND(ROUND(L67,2)*ROUND(G67,3),2)</f>
      </c>
      <c s="36" t="s">
        <v>53</v>
      </c>
      <c>
        <f>(M67*21)/100</f>
      </c>
      <c t="s">
        <v>27</v>
      </c>
    </row>
    <row r="68" spans="1:5" ht="12.75">
      <c r="A68" s="35" t="s">
        <v>54</v>
      </c>
      <c r="E68" s="39" t="s">
        <v>55</v>
      </c>
    </row>
    <row r="69" spans="1:5" ht="12.75">
      <c r="A69" s="35" t="s">
        <v>56</v>
      </c>
      <c r="E69" s="40" t="s">
        <v>55</v>
      </c>
    </row>
    <row r="70" spans="1:5" ht="38.25">
      <c r="A70" t="s">
        <v>57</v>
      </c>
      <c r="E70" s="39" t="s">
        <v>628</v>
      </c>
    </row>
    <row r="71" spans="1:16" ht="25.5">
      <c r="A71" t="s">
        <v>49</v>
      </c>
      <c s="34" t="s">
        <v>161</v>
      </c>
      <c s="34" t="s">
        <v>325</v>
      </c>
      <c s="35" t="s">
        <v>47</v>
      </c>
      <c s="6" t="s">
        <v>326</v>
      </c>
      <c s="36" t="s">
        <v>52</v>
      </c>
      <c s="37">
        <v>4</v>
      </c>
      <c s="36">
        <v>0</v>
      </c>
      <c s="36">
        <f>ROUND(G71*H71,6)</f>
      </c>
      <c r="L71" s="38">
        <v>0</v>
      </c>
      <c s="32">
        <f>ROUND(ROUND(L71,2)*ROUND(G71,3),2)</f>
      </c>
      <c s="36" t="s">
        <v>73</v>
      </c>
      <c>
        <f>(M71*21)/100</f>
      </c>
      <c t="s">
        <v>27</v>
      </c>
    </row>
    <row r="72" spans="1:5" ht="12.75">
      <c r="A72" s="35" t="s">
        <v>54</v>
      </c>
      <c r="E72" s="39" t="s">
        <v>55</v>
      </c>
    </row>
    <row r="73" spans="1:5" ht="12.75">
      <c r="A73" s="35" t="s">
        <v>56</v>
      </c>
      <c r="E73" s="40" t="s">
        <v>55</v>
      </c>
    </row>
    <row r="74" spans="1:5" ht="12.75">
      <c r="A74" t="s">
        <v>57</v>
      </c>
      <c r="E74" s="39" t="s">
        <v>74</v>
      </c>
    </row>
    <row r="75" spans="1:16" ht="25.5">
      <c r="A75" t="s">
        <v>49</v>
      </c>
      <c s="34" t="s">
        <v>165</v>
      </c>
      <c s="34" t="s">
        <v>6079</v>
      </c>
      <c s="35" t="s">
        <v>47</v>
      </c>
      <c s="6" t="s">
        <v>6080</v>
      </c>
      <c s="36" t="s">
        <v>52</v>
      </c>
      <c s="37">
        <v>1</v>
      </c>
      <c s="36">
        <v>0</v>
      </c>
      <c s="36">
        <f>ROUND(G75*H75,6)</f>
      </c>
      <c r="L75" s="38">
        <v>0</v>
      </c>
      <c s="32">
        <f>ROUND(ROUND(L75,2)*ROUND(G75,3),2)</f>
      </c>
      <c s="36" t="s">
        <v>53</v>
      </c>
      <c>
        <f>(M75*21)/100</f>
      </c>
      <c t="s">
        <v>27</v>
      </c>
    </row>
    <row r="76" spans="1:5" ht="12.75">
      <c r="A76" s="35" t="s">
        <v>54</v>
      </c>
      <c r="E76" s="39" t="s">
        <v>55</v>
      </c>
    </row>
    <row r="77" spans="1:5" ht="12.75">
      <c r="A77" s="35" t="s">
        <v>56</v>
      </c>
      <c r="E77" s="40" t="s">
        <v>55</v>
      </c>
    </row>
    <row r="78" spans="1:5" ht="25.5">
      <c r="A78" t="s">
        <v>57</v>
      </c>
      <c r="E78" s="39" t="s">
        <v>6081</v>
      </c>
    </row>
    <row r="79" spans="1:16" ht="12.75">
      <c r="A79" t="s">
        <v>49</v>
      </c>
      <c s="34" t="s">
        <v>168</v>
      </c>
      <c s="34" t="s">
        <v>1018</v>
      </c>
      <c s="35" t="s">
        <v>47</v>
      </c>
      <c s="6" t="s">
        <v>1723</v>
      </c>
      <c s="36" t="s">
        <v>52</v>
      </c>
      <c s="37">
        <v>1</v>
      </c>
      <c s="36">
        <v>0</v>
      </c>
      <c s="36">
        <f>ROUND(G79*H79,6)</f>
      </c>
      <c r="L79" s="38">
        <v>0</v>
      </c>
      <c s="32">
        <f>ROUND(ROUND(L79,2)*ROUND(G79,3),2)</f>
      </c>
      <c s="36" t="s">
        <v>53</v>
      </c>
      <c>
        <f>(M79*21)/100</f>
      </c>
      <c t="s">
        <v>27</v>
      </c>
    </row>
    <row r="80" spans="1:5" ht="12.75">
      <c r="A80" s="35" t="s">
        <v>54</v>
      </c>
      <c r="E80" s="39" t="s">
        <v>55</v>
      </c>
    </row>
    <row r="81" spans="1:5" ht="12.75">
      <c r="A81" s="35" t="s">
        <v>56</v>
      </c>
      <c r="E81" s="40" t="s">
        <v>55</v>
      </c>
    </row>
    <row r="82" spans="1:5" ht="76.5">
      <c r="A82" t="s">
        <v>57</v>
      </c>
      <c r="E82" s="39" t="s">
        <v>1724</v>
      </c>
    </row>
    <row r="83" spans="1:16" ht="12.75">
      <c r="A83" t="s">
        <v>49</v>
      </c>
      <c s="34" t="s">
        <v>171</v>
      </c>
      <c s="34" t="s">
        <v>6069</v>
      </c>
      <c s="35" t="s">
        <v>47</v>
      </c>
      <c s="6" t="s">
        <v>2664</v>
      </c>
      <c s="36" t="s">
        <v>52</v>
      </c>
      <c s="37">
        <v>1</v>
      </c>
      <c s="36">
        <v>0</v>
      </c>
      <c s="36">
        <f>ROUND(G83*H83,6)</f>
      </c>
      <c r="L83" s="38">
        <v>0</v>
      </c>
      <c s="32">
        <f>ROUND(ROUND(L83,2)*ROUND(G83,3),2)</f>
      </c>
      <c s="36" t="s">
        <v>73</v>
      </c>
      <c>
        <f>(M83*21)/100</f>
      </c>
      <c t="s">
        <v>27</v>
      </c>
    </row>
    <row r="84" spans="1:5" ht="12.75">
      <c r="A84" s="35" t="s">
        <v>54</v>
      </c>
      <c r="E84" s="39" t="s">
        <v>55</v>
      </c>
    </row>
    <row r="85" spans="1:5" ht="12.75">
      <c r="A85" s="35" t="s">
        <v>56</v>
      </c>
      <c r="E85" s="40" t="s">
        <v>55</v>
      </c>
    </row>
    <row r="86" spans="1:5" ht="76.5">
      <c r="A86" t="s">
        <v>57</v>
      </c>
      <c r="E86" s="39" t="s">
        <v>2057</v>
      </c>
    </row>
    <row r="87" spans="1:16" ht="12.75">
      <c r="A87" t="s">
        <v>49</v>
      </c>
      <c s="34" t="s">
        <v>174</v>
      </c>
      <c s="34" t="s">
        <v>6072</v>
      </c>
      <c s="35" t="s">
        <v>47</v>
      </c>
      <c s="6" t="s">
        <v>6073</v>
      </c>
      <c s="36" t="s">
        <v>52</v>
      </c>
      <c s="37">
        <v>1</v>
      </c>
      <c s="36">
        <v>0</v>
      </c>
      <c s="36">
        <f>ROUND(G87*H87,6)</f>
      </c>
      <c r="L87" s="38">
        <v>0</v>
      </c>
      <c s="32">
        <f>ROUND(ROUND(L87,2)*ROUND(G87,3),2)</f>
      </c>
      <c s="36" t="s">
        <v>73</v>
      </c>
      <c>
        <f>(M87*21)/100</f>
      </c>
      <c t="s">
        <v>27</v>
      </c>
    </row>
    <row r="88" spans="1:5" ht="12.75">
      <c r="A88" s="35" t="s">
        <v>54</v>
      </c>
      <c r="E88" s="39" t="s">
        <v>55</v>
      </c>
    </row>
    <row r="89" spans="1:5" ht="12.75">
      <c r="A89" s="35" t="s">
        <v>56</v>
      </c>
      <c r="E89" s="40" t="s">
        <v>55</v>
      </c>
    </row>
    <row r="90" spans="1:5" ht="12.75">
      <c r="A90" t="s">
        <v>57</v>
      </c>
      <c r="E90" s="39" t="s">
        <v>74</v>
      </c>
    </row>
    <row r="91" spans="1:16" ht="12.75">
      <c r="A91" t="s">
        <v>49</v>
      </c>
      <c s="34" t="s">
        <v>177</v>
      </c>
      <c s="34" t="s">
        <v>2423</v>
      </c>
      <c s="35" t="s">
        <v>47</v>
      </c>
      <c s="6" t="s">
        <v>6074</v>
      </c>
      <c s="36" t="s">
        <v>52</v>
      </c>
      <c s="37">
        <v>1</v>
      </c>
      <c s="36">
        <v>0</v>
      </c>
      <c s="36">
        <f>ROUND(G91*H91,6)</f>
      </c>
      <c r="L91" s="38">
        <v>0</v>
      </c>
      <c s="32">
        <f>ROUND(ROUND(L91,2)*ROUND(G91,3),2)</f>
      </c>
      <c s="36" t="s">
        <v>53</v>
      </c>
      <c>
        <f>(M91*21)/100</f>
      </c>
      <c t="s">
        <v>27</v>
      </c>
    </row>
    <row r="92" spans="1:5" ht="12.75">
      <c r="A92" s="35" t="s">
        <v>54</v>
      </c>
      <c r="E92" s="39" t="s">
        <v>55</v>
      </c>
    </row>
    <row r="93" spans="1:5" ht="12.75">
      <c r="A93" s="35" t="s">
        <v>56</v>
      </c>
      <c r="E93" s="40" t="s">
        <v>55</v>
      </c>
    </row>
    <row r="94" spans="1:5" ht="12.75">
      <c r="A94" t="s">
        <v>57</v>
      </c>
      <c r="E94" s="39" t="s">
        <v>74</v>
      </c>
    </row>
    <row r="95" spans="1:16" ht="12.75">
      <c r="A95" t="s">
        <v>49</v>
      </c>
      <c s="34" t="s">
        <v>180</v>
      </c>
      <c s="34" t="s">
        <v>2109</v>
      </c>
      <c s="35" t="s">
        <v>47</v>
      </c>
      <c s="6" t="s">
        <v>2110</v>
      </c>
      <c s="36" t="s">
        <v>68</v>
      </c>
      <c s="37">
        <v>12</v>
      </c>
      <c s="36">
        <v>0</v>
      </c>
      <c s="36">
        <f>ROUND(G95*H95,6)</f>
      </c>
      <c r="L95" s="38">
        <v>0</v>
      </c>
      <c s="32">
        <f>ROUND(ROUND(L95,2)*ROUND(G95,3),2)</f>
      </c>
      <c s="36" t="s">
        <v>73</v>
      </c>
      <c>
        <f>(M95*21)/100</f>
      </c>
      <c t="s">
        <v>27</v>
      </c>
    </row>
    <row r="96" spans="1:5" ht="12.75">
      <c r="A96" s="35" t="s">
        <v>54</v>
      </c>
      <c r="E96" s="39" t="s">
        <v>55</v>
      </c>
    </row>
    <row r="97" spans="1:5" ht="12.75">
      <c r="A97" s="35" t="s">
        <v>56</v>
      </c>
      <c r="E97" s="40" t="s">
        <v>55</v>
      </c>
    </row>
    <row r="98" spans="1:5" ht="12.75">
      <c r="A98" t="s">
        <v>57</v>
      </c>
      <c r="E98" s="39" t="s">
        <v>74</v>
      </c>
    </row>
    <row r="99" spans="1:16" ht="12.75">
      <c r="A99" t="s">
        <v>49</v>
      </c>
      <c s="34" t="s">
        <v>183</v>
      </c>
      <c s="34" t="s">
        <v>5995</v>
      </c>
      <c s="35" t="s">
        <v>47</v>
      </c>
      <c s="6" t="s">
        <v>5996</v>
      </c>
      <c s="36" t="s">
        <v>52</v>
      </c>
      <c s="37">
        <v>2</v>
      </c>
      <c s="36">
        <v>0</v>
      </c>
      <c s="36">
        <f>ROUND(G99*H99,6)</f>
      </c>
      <c r="L99" s="38">
        <v>0</v>
      </c>
      <c s="32">
        <f>ROUND(ROUND(L99,2)*ROUND(G99,3),2)</f>
      </c>
      <c s="36" t="s">
        <v>73</v>
      </c>
      <c>
        <f>(M99*21)/100</f>
      </c>
      <c t="s">
        <v>27</v>
      </c>
    </row>
    <row r="100" spans="1:5" ht="12.75">
      <c r="A100" s="35" t="s">
        <v>54</v>
      </c>
      <c r="E100" s="39" t="s">
        <v>55</v>
      </c>
    </row>
    <row r="101" spans="1:5" ht="12.75">
      <c r="A101" s="35" t="s">
        <v>56</v>
      </c>
      <c r="E101" s="40" t="s">
        <v>55</v>
      </c>
    </row>
    <row r="102" spans="1:5" ht="12.75">
      <c r="A102" t="s">
        <v>57</v>
      </c>
      <c r="E102" s="39" t="s">
        <v>74</v>
      </c>
    </row>
    <row r="103" spans="1:16" ht="12.75">
      <c r="A103" t="s">
        <v>49</v>
      </c>
      <c s="34" t="s">
        <v>187</v>
      </c>
      <c s="34" t="s">
        <v>5999</v>
      </c>
      <c s="35" t="s">
        <v>47</v>
      </c>
      <c s="6" t="s">
        <v>346</v>
      </c>
      <c s="36" t="s">
        <v>104</v>
      </c>
      <c s="37">
        <v>15</v>
      </c>
      <c s="36">
        <v>0</v>
      </c>
      <c s="36">
        <f>ROUND(G103*H103,6)</f>
      </c>
      <c r="L103" s="38">
        <v>0</v>
      </c>
      <c s="32">
        <f>ROUND(ROUND(L103,2)*ROUND(G103,3),2)</f>
      </c>
      <c s="36" t="s">
        <v>73</v>
      </c>
      <c>
        <f>(M103*21)/100</f>
      </c>
      <c t="s">
        <v>27</v>
      </c>
    </row>
    <row r="104" spans="1:5" ht="12.75">
      <c r="A104" s="35" t="s">
        <v>54</v>
      </c>
      <c r="E104" s="39" t="s">
        <v>55</v>
      </c>
    </row>
    <row r="105" spans="1:5" ht="12.75">
      <c r="A105" s="35" t="s">
        <v>56</v>
      </c>
      <c r="E105" s="40" t="s">
        <v>55</v>
      </c>
    </row>
    <row r="106" spans="1:5" ht="51">
      <c r="A106" t="s">
        <v>57</v>
      </c>
      <c r="E106" s="39" t="s">
        <v>347</v>
      </c>
    </row>
    <row r="107" spans="1:16" ht="12.75">
      <c r="A107" t="s">
        <v>49</v>
      </c>
      <c s="34" t="s">
        <v>191</v>
      </c>
      <c s="34" t="s">
        <v>6082</v>
      </c>
      <c s="35" t="s">
        <v>47</v>
      </c>
      <c s="6" t="s">
        <v>350</v>
      </c>
      <c s="36" t="s">
        <v>52</v>
      </c>
      <c s="37">
        <v>3</v>
      </c>
      <c s="36">
        <v>0</v>
      </c>
      <c s="36">
        <f>ROUND(G107*H107,6)</f>
      </c>
      <c r="L107" s="38">
        <v>0</v>
      </c>
      <c s="32">
        <f>ROUND(ROUND(L107,2)*ROUND(G107,3),2)</f>
      </c>
      <c s="36" t="s">
        <v>53</v>
      </c>
      <c>
        <f>(M107*21)/100</f>
      </c>
      <c t="s">
        <v>27</v>
      </c>
    </row>
    <row r="108" spans="1:5" ht="12.75">
      <c r="A108" s="35" t="s">
        <v>54</v>
      </c>
      <c r="E108" s="39" t="s">
        <v>55</v>
      </c>
    </row>
    <row r="109" spans="1:5" ht="12.75">
      <c r="A109" s="35" t="s">
        <v>56</v>
      </c>
      <c r="E109" s="40" t="s">
        <v>55</v>
      </c>
    </row>
    <row r="110" spans="1:5" ht="12.75">
      <c r="A110" t="s">
        <v>57</v>
      </c>
      <c r="E110" s="39" t="s">
        <v>74</v>
      </c>
    </row>
    <row r="111" spans="1:16" ht="12.75">
      <c r="A111" t="s">
        <v>49</v>
      </c>
      <c s="34" t="s">
        <v>195</v>
      </c>
      <c s="34" t="s">
        <v>352</v>
      </c>
      <c s="35" t="s">
        <v>47</v>
      </c>
      <c s="6" t="s">
        <v>2111</v>
      </c>
      <c s="36" t="s">
        <v>52</v>
      </c>
      <c s="37">
        <v>1</v>
      </c>
      <c s="36">
        <v>0</v>
      </c>
      <c s="36">
        <f>ROUND(G111*H111,6)</f>
      </c>
      <c r="L111" s="38">
        <v>0</v>
      </c>
      <c s="32">
        <f>ROUND(ROUND(L111,2)*ROUND(G111,3),2)</f>
      </c>
      <c s="36" t="s">
        <v>53</v>
      </c>
      <c>
        <f>(M111*21)/100</f>
      </c>
      <c t="s">
        <v>27</v>
      </c>
    </row>
    <row r="112" spans="1:5" ht="12.75">
      <c r="A112" s="35" t="s">
        <v>54</v>
      </c>
      <c r="E112" s="39" t="s">
        <v>55</v>
      </c>
    </row>
    <row r="113" spans="1:5" ht="12.75">
      <c r="A113" s="35" t="s">
        <v>56</v>
      </c>
      <c r="E113" s="40" t="s">
        <v>55</v>
      </c>
    </row>
    <row r="114" spans="1:5" ht="12.75">
      <c r="A114" t="s">
        <v>57</v>
      </c>
      <c r="E114" s="39" t="s">
        <v>354</v>
      </c>
    </row>
    <row r="115" spans="1:13" ht="12.75">
      <c r="A115" t="s">
        <v>46</v>
      </c>
      <c r="C115" s="31" t="s">
        <v>20</v>
      </c>
      <c r="E115" s="33" t="s">
        <v>578</v>
      </c>
      <c r="J115" s="32">
        <f>0</f>
      </c>
      <c s="32">
        <f>0</f>
      </c>
      <c s="32">
        <f>0+L116+L120+L124+L128</f>
      </c>
      <c s="32">
        <f>0+M116+M120+M124+M128</f>
      </c>
    </row>
    <row r="116" spans="1:16" ht="12.75">
      <c r="A116" t="s">
        <v>49</v>
      </c>
      <c s="34" t="s">
        <v>200</v>
      </c>
      <c s="34" t="s">
        <v>66</v>
      </c>
      <c s="35" t="s">
        <v>47</v>
      </c>
      <c s="6" t="s">
        <v>614</v>
      </c>
      <c s="36" t="s">
        <v>68</v>
      </c>
      <c s="37">
        <v>16</v>
      </c>
      <c s="36">
        <v>0</v>
      </c>
      <c s="36">
        <f>ROUND(G116*H116,6)</f>
      </c>
      <c r="L116" s="38">
        <v>0</v>
      </c>
      <c s="32">
        <f>ROUND(ROUND(L116,2)*ROUND(G116,3),2)</f>
      </c>
      <c s="36" t="s">
        <v>53</v>
      </c>
      <c>
        <f>(M116*21)/100</f>
      </c>
      <c t="s">
        <v>27</v>
      </c>
    </row>
    <row r="117" spans="1:5" ht="12.75">
      <c r="A117" s="35" t="s">
        <v>54</v>
      </c>
      <c r="E117" s="39" t="s">
        <v>55</v>
      </c>
    </row>
    <row r="118" spans="1:5" ht="12.75">
      <c r="A118" s="35" t="s">
        <v>56</v>
      </c>
      <c r="E118" s="40" t="s">
        <v>55</v>
      </c>
    </row>
    <row r="119" spans="1:5" ht="12.75">
      <c r="A119" t="s">
        <v>57</v>
      </c>
      <c r="E119" s="39" t="s">
        <v>69</v>
      </c>
    </row>
    <row r="120" spans="1:16" ht="12.75">
      <c r="A120" t="s">
        <v>49</v>
      </c>
      <c s="34" t="s">
        <v>206</v>
      </c>
      <c s="34" t="s">
        <v>76</v>
      </c>
      <c s="35" t="s">
        <v>47</v>
      </c>
      <c s="6" t="s">
        <v>77</v>
      </c>
      <c s="36" t="s">
        <v>52</v>
      </c>
      <c s="37">
        <v>1</v>
      </c>
      <c s="36">
        <v>0</v>
      </c>
      <c s="36">
        <f>ROUND(G120*H120,6)</f>
      </c>
      <c r="L120" s="38">
        <v>0</v>
      </c>
      <c s="32">
        <f>ROUND(ROUND(L120,2)*ROUND(G120,3),2)</f>
      </c>
      <c s="36" t="s">
        <v>53</v>
      </c>
      <c>
        <f>(M120*21)/100</f>
      </c>
      <c t="s">
        <v>27</v>
      </c>
    </row>
    <row r="121" spans="1:5" ht="12.75">
      <c r="A121" s="35" t="s">
        <v>54</v>
      </c>
      <c r="E121" s="39" t="s">
        <v>55</v>
      </c>
    </row>
    <row r="122" spans="1:5" ht="12.75">
      <c r="A122" s="35" t="s">
        <v>56</v>
      </c>
      <c r="E122" s="40" t="s">
        <v>55</v>
      </c>
    </row>
    <row r="123" spans="1:5" ht="25.5">
      <c r="A123" t="s">
        <v>57</v>
      </c>
      <c r="E123" s="39" t="s">
        <v>78</v>
      </c>
    </row>
    <row r="124" spans="1:16" ht="12.75">
      <c r="A124" t="s">
        <v>49</v>
      </c>
      <c s="34" t="s">
        <v>210</v>
      </c>
      <c s="34" t="s">
        <v>71</v>
      </c>
      <c s="35" t="s">
        <v>47</v>
      </c>
      <c s="6" t="s">
        <v>72</v>
      </c>
      <c s="36" t="s">
        <v>68</v>
      </c>
      <c s="37">
        <v>18</v>
      </c>
      <c s="36">
        <v>0</v>
      </c>
      <c s="36">
        <f>ROUND(G124*H124,6)</f>
      </c>
      <c r="L124" s="38">
        <v>0</v>
      </c>
      <c s="32">
        <f>ROUND(ROUND(L124,2)*ROUND(G124,3),2)</f>
      </c>
      <c s="36" t="s">
        <v>73</v>
      </c>
      <c>
        <f>(M124*21)/100</f>
      </c>
      <c t="s">
        <v>27</v>
      </c>
    </row>
    <row r="125" spans="1:5" ht="12.75">
      <c r="A125" s="35" t="s">
        <v>54</v>
      </c>
      <c r="E125" s="39" t="s">
        <v>55</v>
      </c>
    </row>
    <row r="126" spans="1:5" ht="12.75">
      <c r="A126" s="35" t="s">
        <v>56</v>
      </c>
      <c r="E126" s="40" t="s">
        <v>55</v>
      </c>
    </row>
    <row r="127" spans="1:5" ht="12.75">
      <c r="A127" t="s">
        <v>57</v>
      </c>
      <c r="E127" s="39" t="s">
        <v>74</v>
      </c>
    </row>
    <row r="128" spans="1:16" ht="12.75">
      <c r="A128" t="s">
        <v>49</v>
      </c>
      <c s="34" t="s">
        <v>214</v>
      </c>
      <c s="34" t="s">
        <v>912</v>
      </c>
      <c s="35" t="s">
        <v>47</v>
      </c>
      <c s="6" t="s">
        <v>913</v>
      </c>
      <c s="36" t="s">
        <v>68</v>
      </c>
      <c s="37">
        <v>1</v>
      </c>
      <c s="36">
        <v>0</v>
      </c>
      <c s="36">
        <f>ROUND(G128*H128,6)</f>
      </c>
      <c r="L128" s="38">
        <v>0</v>
      </c>
      <c s="32">
        <f>ROUND(ROUND(L128,2)*ROUND(G128,3),2)</f>
      </c>
      <c s="36" t="s">
        <v>53</v>
      </c>
      <c>
        <f>(M128*21)/100</f>
      </c>
      <c t="s">
        <v>27</v>
      </c>
    </row>
    <row r="129" spans="1:5" ht="12.75">
      <c r="A129" s="35" t="s">
        <v>54</v>
      </c>
      <c r="E129" s="39" t="s">
        <v>55</v>
      </c>
    </row>
    <row r="130" spans="1:5" ht="12.75">
      <c r="A130" s="35" t="s">
        <v>56</v>
      </c>
      <c r="E130" s="40" t="s">
        <v>55</v>
      </c>
    </row>
    <row r="131" spans="1:5" ht="63.75">
      <c r="A131" t="s">
        <v>57</v>
      </c>
      <c r="E131" s="39" t="s">
        <v>914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2.xml><?xml version="1.0" encoding="utf-8"?>
<worksheet xmlns="http://schemas.openxmlformats.org/spreadsheetml/2006/main" xmlns:r="http://schemas.openxmlformats.org/officeDocument/2006/relationships">
  <dimension ref="A1:T17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5941</v>
      </c>
      <c s="41">
        <f>Rekapitulace!C139</f>
      </c>
      <c s="20" t="s">
        <v>0</v>
      </c>
      <c t="s">
        <v>23</v>
      </c>
      <c t="s">
        <v>27</v>
      </c>
    </row>
    <row r="4" spans="1:16" ht="32" customHeight="1">
      <c r="A4" s="24" t="s">
        <v>20</v>
      </c>
      <c s="25" t="s">
        <v>28</v>
      </c>
      <c s="27" t="s">
        <v>5941</v>
      </c>
      <c r="E4" s="26" t="s">
        <v>5942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COUNTIFS(L8:L172,"=0",A8:A172,"P")+COUNTIFS(L8:L172,"",A8:A172,"P")+SUM(Q8:Q172)</f>
      </c>
    </row>
    <row r="8" spans="1:13" ht="12.75">
      <c r="A8" t="s">
        <v>44</v>
      </c>
      <c r="C8" s="28" t="s">
        <v>6085</v>
      </c>
      <c r="E8" s="30" t="s">
        <v>6084</v>
      </c>
      <c r="J8" s="29">
        <f>0+J9+J90+J147</f>
      </c>
      <c s="29">
        <f>0+K9+K90+K147</f>
      </c>
      <c s="29">
        <f>0+L9+L90+L147</f>
      </c>
      <c s="29">
        <f>0+M9+M90+M147</f>
      </c>
    </row>
    <row r="9" spans="1:13" ht="12.75">
      <c r="A9" t="s">
        <v>46</v>
      </c>
      <c r="C9" s="31" t="s">
        <v>47</v>
      </c>
      <c r="E9" s="33" t="s">
        <v>86</v>
      </c>
      <c r="J9" s="32">
        <f>0</f>
      </c>
      <c s="32">
        <f>0</f>
      </c>
      <c s="32">
        <f>0+L10+L14+L18+L22+L26+L30+L34+L38+L42+L46+L50+L54+L58+L62+L66+L70+L74+L78+L82+L86</f>
      </c>
      <c s="32">
        <f>0+M10+M14+M18+M22+M26+M30+M34+M38+M42+M46+M50+M54+M58+M62+M66+M70+M74+M78+M82+M86</f>
      </c>
    </row>
    <row r="10" spans="1:16" ht="25.5">
      <c r="A10" t="s">
        <v>49</v>
      </c>
      <c s="34" t="s">
        <v>47</v>
      </c>
      <c s="34" t="s">
        <v>2605</v>
      </c>
      <c s="35" t="s">
        <v>47</v>
      </c>
      <c s="6" t="s">
        <v>2606</v>
      </c>
      <c s="36" t="s">
        <v>89</v>
      </c>
      <c s="37">
        <v>0.244</v>
      </c>
      <c s="36">
        <v>0</v>
      </c>
      <c s="36">
        <f>ROUND(G10*H10,6)</f>
      </c>
      <c r="L10" s="38">
        <v>0</v>
      </c>
      <c s="32">
        <f>ROUND(ROUND(L10,2)*ROUND(G10,3),2)</f>
      </c>
      <c s="36" t="s">
        <v>53</v>
      </c>
      <c>
        <f>(M10*21)/100</f>
      </c>
      <c t="s">
        <v>27</v>
      </c>
    </row>
    <row r="11" spans="1:5" ht="12.75">
      <c r="A11" s="35" t="s">
        <v>54</v>
      </c>
      <c r="E11" s="39" t="s">
        <v>55</v>
      </c>
    </row>
    <row r="12" spans="1:5" ht="12.75">
      <c r="A12" s="35" t="s">
        <v>56</v>
      </c>
      <c r="E12" s="40" t="s">
        <v>55</v>
      </c>
    </row>
    <row r="13" spans="1:5" ht="63.75">
      <c r="A13" t="s">
        <v>57</v>
      </c>
      <c r="E13" s="39" t="s">
        <v>90</v>
      </c>
    </row>
    <row r="14" spans="1:16" ht="12.75">
      <c r="A14" t="s">
        <v>49</v>
      </c>
      <c s="34" t="s">
        <v>27</v>
      </c>
      <c s="34" t="s">
        <v>91</v>
      </c>
      <c s="35" t="s">
        <v>47</v>
      </c>
      <c s="6" t="s">
        <v>92</v>
      </c>
      <c s="36" t="s">
        <v>52</v>
      </c>
      <c s="37">
        <v>1</v>
      </c>
      <c s="36">
        <v>0</v>
      </c>
      <c s="36">
        <f>ROUND(G14*H14,6)</f>
      </c>
      <c r="L14" s="38">
        <v>0</v>
      </c>
      <c s="32">
        <f>ROUND(ROUND(L14,2)*ROUND(G14,3),2)</f>
      </c>
      <c s="36" t="s">
        <v>53</v>
      </c>
      <c>
        <f>(M14*21)/100</f>
      </c>
      <c t="s">
        <v>27</v>
      </c>
    </row>
    <row r="15" spans="1:5" ht="12.75">
      <c r="A15" s="35" t="s">
        <v>54</v>
      </c>
      <c r="E15" s="39" t="s">
        <v>55</v>
      </c>
    </row>
    <row r="16" spans="1:5" ht="12.75">
      <c r="A16" s="35" t="s">
        <v>56</v>
      </c>
      <c r="E16" s="40" t="s">
        <v>55</v>
      </c>
    </row>
    <row r="17" spans="1:5" ht="12.75">
      <c r="A17" t="s">
        <v>57</v>
      </c>
      <c r="E17" s="39" t="s">
        <v>93</v>
      </c>
    </row>
    <row r="18" spans="1:16" ht="12.75">
      <c r="A18" t="s">
        <v>49</v>
      </c>
      <c s="34" t="s">
        <v>26</v>
      </c>
      <c s="34" t="s">
        <v>94</v>
      </c>
      <c s="35" t="s">
        <v>47</v>
      </c>
      <c s="6" t="s">
        <v>95</v>
      </c>
      <c s="36" t="s">
        <v>96</v>
      </c>
      <c s="37">
        <v>1</v>
      </c>
      <c s="36">
        <v>0</v>
      </c>
      <c s="36">
        <f>ROUND(G18*H18,6)</f>
      </c>
      <c r="L18" s="38">
        <v>0</v>
      </c>
      <c s="32">
        <f>ROUND(ROUND(L18,2)*ROUND(G18,3),2)</f>
      </c>
      <c s="36" t="s">
        <v>53</v>
      </c>
      <c>
        <f>(M18*21)/100</f>
      </c>
      <c t="s">
        <v>27</v>
      </c>
    </row>
    <row r="19" spans="1:5" ht="12.75">
      <c r="A19" s="35" t="s">
        <v>54</v>
      </c>
      <c r="E19" s="39" t="s">
        <v>55</v>
      </c>
    </row>
    <row r="20" spans="1:5" ht="12.75">
      <c r="A20" s="35" t="s">
        <v>56</v>
      </c>
      <c r="E20" s="40" t="s">
        <v>55</v>
      </c>
    </row>
    <row r="21" spans="1:5" ht="12.75">
      <c r="A21" t="s">
        <v>57</v>
      </c>
      <c r="E21" s="39" t="s">
        <v>97</v>
      </c>
    </row>
    <row r="22" spans="1:16" ht="12.75">
      <c r="A22" t="s">
        <v>49</v>
      </c>
      <c s="34" t="s">
        <v>65</v>
      </c>
      <c s="34" t="s">
        <v>115</v>
      </c>
      <c s="35" t="s">
        <v>47</v>
      </c>
      <c s="6" t="s">
        <v>116</v>
      </c>
      <c s="36" t="s">
        <v>108</v>
      </c>
      <c s="37">
        <v>20.8</v>
      </c>
      <c s="36">
        <v>0</v>
      </c>
      <c s="36">
        <f>ROUND(G22*H22,6)</f>
      </c>
      <c r="L22" s="38">
        <v>0</v>
      </c>
      <c s="32">
        <f>ROUND(ROUND(L22,2)*ROUND(G22,3),2)</f>
      </c>
      <c s="36" t="s">
        <v>53</v>
      </c>
      <c>
        <f>(M22*21)/100</f>
      </c>
      <c t="s">
        <v>27</v>
      </c>
    </row>
    <row r="23" spans="1:5" ht="12.75">
      <c r="A23" s="35" t="s">
        <v>54</v>
      </c>
      <c r="E23" s="39" t="s">
        <v>55</v>
      </c>
    </row>
    <row r="24" spans="1:5" ht="12.75">
      <c r="A24" s="35" t="s">
        <v>56</v>
      </c>
      <c r="E24" s="40" t="s">
        <v>6086</v>
      </c>
    </row>
    <row r="25" spans="1:5" ht="216.75">
      <c r="A25" t="s">
        <v>57</v>
      </c>
      <c r="E25" s="39" t="s">
        <v>118</v>
      </c>
    </row>
    <row r="26" spans="1:16" ht="12.75">
      <c r="A26" t="s">
        <v>49</v>
      </c>
      <c s="34" t="s">
        <v>70</v>
      </c>
      <c s="34" t="s">
        <v>120</v>
      </c>
      <c s="35" t="s">
        <v>47</v>
      </c>
      <c s="6" t="s">
        <v>121</v>
      </c>
      <c s="36" t="s">
        <v>108</v>
      </c>
      <c s="37">
        <v>70.32</v>
      </c>
      <c s="36">
        <v>0</v>
      </c>
      <c s="36">
        <f>ROUND(G26*H26,6)</f>
      </c>
      <c r="L26" s="38">
        <v>0</v>
      </c>
      <c s="32">
        <f>ROUND(ROUND(L26,2)*ROUND(G26,3),2)</f>
      </c>
      <c s="36" t="s">
        <v>53</v>
      </c>
      <c>
        <f>(M26*21)/100</f>
      </c>
      <c t="s">
        <v>27</v>
      </c>
    </row>
    <row r="27" spans="1:5" ht="12.75">
      <c r="A27" s="35" t="s">
        <v>54</v>
      </c>
      <c r="E27" s="39" t="s">
        <v>55</v>
      </c>
    </row>
    <row r="28" spans="1:5" ht="12.75">
      <c r="A28" s="35" t="s">
        <v>56</v>
      </c>
      <c r="E28" s="40" t="s">
        <v>6087</v>
      </c>
    </row>
    <row r="29" spans="1:5" ht="216.75">
      <c r="A29" t="s">
        <v>57</v>
      </c>
      <c r="E29" s="39" t="s">
        <v>118</v>
      </c>
    </row>
    <row r="30" spans="1:16" ht="12.75">
      <c r="A30" t="s">
        <v>49</v>
      </c>
      <c s="34" t="s">
        <v>75</v>
      </c>
      <c s="34" t="s">
        <v>1714</v>
      </c>
      <c s="35" t="s">
        <v>47</v>
      </c>
      <c s="6" t="s">
        <v>924</v>
      </c>
      <c s="36" t="s">
        <v>104</v>
      </c>
      <c s="37">
        <v>7</v>
      </c>
      <c s="36">
        <v>0</v>
      </c>
      <c s="36">
        <f>ROUND(G30*H30,6)</f>
      </c>
      <c r="L30" s="38">
        <v>0</v>
      </c>
      <c s="32">
        <f>ROUND(ROUND(L30,2)*ROUND(G30,3),2)</f>
      </c>
      <c s="36" t="s">
        <v>53</v>
      </c>
      <c>
        <f>(M30*21)/100</f>
      </c>
      <c t="s">
        <v>27</v>
      </c>
    </row>
    <row r="31" spans="1:5" ht="12.75">
      <c r="A31" s="35" t="s">
        <v>54</v>
      </c>
      <c r="E31" s="39" t="s">
        <v>55</v>
      </c>
    </row>
    <row r="32" spans="1:5" ht="12.75">
      <c r="A32" s="35" t="s">
        <v>56</v>
      </c>
      <c r="E32" s="40" t="s">
        <v>55</v>
      </c>
    </row>
    <row r="33" spans="1:5" ht="25.5">
      <c r="A33" t="s">
        <v>57</v>
      </c>
      <c r="E33" s="39" t="s">
        <v>126</v>
      </c>
    </row>
    <row r="34" spans="1:16" ht="25.5">
      <c r="A34" t="s">
        <v>49</v>
      </c>
      <c s="34" t="s">
        <v>110</v>
      </c>
      <c s="34" t="s">
        <v>128</v>
      </c>
      <c s="35" t="s">
        <v>47</v>
      </c>
      <c s="6" t="s">
        <v>129</v>
      </c>
      <c s="36" t="s">
        <v>104</v>
      </c>
      <c s="37">
        <v>244</v>
      </c>
      <c s="36">
        <v>0</v>
      </c>
      <c s="36">
        <f>ROUND(G34*H34,6)</f>
      </c>
      <c r="L34" s="38">
        <v>0</v>
      </c>
      <c s="32">
        <f>ROUND(ROUND(L34,2)*ROUND(G34,3),2)</f>
      </c>
      <c s="36" t="s">
        <v>53</v>
      </c>
      <c>
        <f>(M34*21)/100</f>
      </c>
      <c t="s">
        <v>27</v>
      </c>
    </row>
    <row r="35" spans="1:5" ht="12.75">
      <c r="A35" s="35" t="s">
        <v>54</v>
      </c>
      <c r="E35" s="39" t="s">
        <v>55</v>
      </c>
    </row>
    <row r="36" spans="1:5" ht="12.75">
      <c r="A36" s="35" t="s">
        <v>56</v>
      </c>
      <c r="E36" s="40" t="s">
        <v>55</v>
      </c>
    </row>
    <row r="37" spans="1:5" ht="25.5">
      <c r="A37" t="s">
        <v>57</v>
      </c>
      <c r="E37" s="39" t="s">
        <v>130</v>
      </c>
    </row>
    <row r="38" spans="1:16" ht="12.75">
      <c r="A38" t="s">
        <v>49</v>
      </c>
      <c s="34" t="s">
        <v>114</v>
      </c>
      <c s="34" t="s">
        <v>132</v>
      </c>
      <c s="35" t="s">
        <v>47</v>
      </c>
      <c s="6" t="s">
        <v>133</v>
      </c>
      <c s="36" t="s">
        <v>104</v>
      </c>
      <c s="37">
        <v>244</v>
      </c>
      <c s="36">
        <v>0</v>
      </c>
      <c s="36">
        <f>ROUND(G38*H38,6)</f>
      </c>
      <c r="L38" s="38">
        <v>0</v>
      </c>
      <c s="32">
        <f>ROUND(ROUND(L38,2)*ROUND(G38,3),2)</f>
      </c>
      <c s="36" t="s">
        <v>73</v>
      </c>
      <c>
        <f>(M38*21)/100</f>
      </c>
      <c t="s">
        <v>27</v>
      </c>
    </row>
    <row r="39" spans="1:5" ht="12.75">
      <c r="A39" s="35" t="s">
        <v>54</v>
      </c>
      <c r="E39" s="39" t="s">
        <v>55</v>
      </c>
    </row>
    <row r="40" spans="1:5" ht="12.75">
      <c r="A40" s="35" t="s">
        <v>56</v>
      </c>
      <c r="E40" s="40" t="s">
        <v>55</v>
      </c>
    </row>
    <row r="41" spans="1:5" ht="25.5">
      <c r="A41" t="s">
        <v>57</v>
      </c>
      <c r="E41" s="39" t="s">
        <v>134</v>
      </c>
    </row>
    <row r="42" spans="1:16" ht="12.75">
      <c r="A42" t="s">
        <v>49</v>
      </c>
      <c s="34" t="s">
        <v>119</v>
      </c>
      <c s="34" t="s">
        <v>136</v>
      </c>
      <c s="35" t="s">
        <v>47</v>
      </c>
      <c s="6" t="s">
        <v>137</v>
      </c>
      <c s="36" t="s">
        <v>108</v>
      </c>
      <c s="37">
        <v>77.66</v>
      </c>
      <c s="36">
        <v>0</v>
      </c>
      <c s="36">
        <f>ROUND(G42*H42,6)</f>
      </c>
      <c r="L42" s="38">
        <v>0</v>
      </c>
      <c s="32">
        <f>ROUND(ROUND(L42,2)*ROUND(G42,3),2)</f>
      </c>
      <c s="36" t="s">
        <v>53</v>
      </c>
      <c>
        <f>(M42*21)/100</f>
      </c>
      <c t="s">
        <v>27</v>
      </c>
    </row>
    <row r="43" spans="1:5" ht="12.75">
      <c r="A43" s="35" t="s">
        <v>54</v>
      </c>
      <c r="E43" s="39" t="s">
        <v>55</v>
      </c>
    </row>
    <row r="44" spans="1:5" ht="12.75">
      <c r="A44" s="35" t="s">
        <v>56</v>
      </c>
      <c r="E44" s="40" t="s">
        <v>6088</v>
      </c>
    </row>
    <row r="45" spans="1:5" ht="153">
      <c r="A45" t="s">
        <v>57</v>
      </c>
      <c r="E45" s="39" t="s">
        <v>139</v>
      </c>
    </row>
    <row r="46" spans="1:16" ht="12.75">
      <c r="A46" t="s">
        <v>49</v>
      </c>
      <c s="34" t="s">
        <v>123</v>
      </c>
      <c s="34" t="s">
        <v>141</v>
      </c>
      <c s="35" t="s">
        <v>47</v>
      </c>
      <c s="6" t="s">
        <v>142</v>
      </c>
      <c s="36" t="s">
        <v>100</v>
      </c>
      <c s="37">
        <v>94.6</v>
      </c>
      <c s="36">
        <v>0</v>
      </c>
      <c s="36">
        <f>ROUND(G46*H46,6)</f>
      </c>
      <c r="L46" s="38">
        <v>0</v>
      </c>
      <c s="32">
        <f>ROUND(ROUND(L46,2)*ROUND(G46,3),2)</f>
      </c>
      <c s="36" t="s">
        <v>73</v>
      </c>
      <c>
        <f>(M46*21)/100</f>
      </c>
      <c t="s">
        <v>27</v>
      </c>
    </row>
    <row r="47" spans="1:5" ht="12.75">
      <c r="A47" s="35" t="s">
        <v>54</v>
      </c>
      <c r="E47" s="39" t="s">
        <v>55</v>
      </c>
    </row>
    <row r="48" spans="1:5" ht="12.75">
      <c r="A48" s="35" t="s">
        <v>56</v>
      </c>
      <c r="E48" s="40" t="s">
        <v>6089</v>
      </c>
    </row>
    <row r="49" spans="1:5" ht="12.75">
      <c r="A49" t="s">
        <v>57</v>
      </c>
      <c r="E49" s="39" t="s">
        <v>144</v>
      </c>
    </row>
    <row r="50" spans="1:16" ht="25.5">
      <c r="A50" t="s">
        <v>49</v>
      </c>
      <c s="34" t="s">
        <v>127</v>
      </c>
      <c s="34" t="s">
        <v>146</v>
      </c>
      <c s="35" t="s">
        <v>47</v>
      </c>
      <c s="6" t="s">
        <v>147</v>
      </c>
      <c s="36" t="s">
        <v>52</v>
      </c>
      <c s="37">
        <v>14</v>
      </c>
      <c s="36">
        <v>0</v>
      </c>
      <c s="36">
        <f>ROUND(G50*H50,6)</f>
      </c>
      <c r="L50" s="38">
        <v>0</v>
      </c>
      <c s="32">
        <f>ROUND(ROUND(L50,2)*ROUND(G50,3),2)</f>
      </c>
      <c s="36" t="s">
        <v>73</v>
      </c>
      <c>
        <f>(M50*21)/100</f>
      </c>
      <c t="s">
        <v>27</v>
      </c>
    </row>
    <row r="51" spans="1:5" ht="12.75">
      <c r="A51" s="35" t="s">
        <v>54</v>
      </c>
      <c r="E51" s="39" t="s">
        <v>55</v>
      </c>
    </row>
    <row r="52" spans="1:5" ht="12.75">
      <c r="A52" s="35" t="s">
        <v>56</v>
      </c>
      <c r="E52" s="40" t="s">
        <v>55</v>
      </c>
    </row>
    <row r="53" spans="1:5" ht="38.25">
      <c r="A53" t="s">
        <v>57</v>
      </c>
      <c r="E53" s="39" t="s">
        <v>148</v>
      </c>
    </row>
    <row r="54" spans="1:16" ht="12.75">
      <c r="A54" t="s">
        <v>49</v>
      </c>
      <c s="34" t="s">
        <v>131</v>
      </c>
      <c s="34" t="s">
        <v>175</v>
      </c>
      <c s="35" t="s">
        <v>47</v>
      </c>
      <c s="6" t="s">
        <v>176</v>
      </c>
      <c s="36" t="s">
        <v>104</v>
      </c>
      <c s="37">
        <v>280</v>
      </c>
      <c s="36">
        <v>0</v>
      </c>
      <c s="36">
        <f>ROUND(G54*H54,6)</f>
      </c>
      <c r="L54" s="38">
        <v>0</v>
      </c>
      <c s="32">
        <f>ROUND(ROUND(L54,2)*ROUND(G54,3),2)</f>
      </c>
      <c s="36" t="s">
        <v>73</v>
      </c>
      <c>
        <f>(M54*21)/100</f>
      </c>
      <c t="s">
        <v>27</v>
      </c>
    </row>
    <row r="55" spans="1:5" ht="12.75">
      <c r="A55" s="35" t="s">
        <v>54</v>
      </c>
      <c r="E55" s="39" t="s">
        <v>55</v>
      </c>
    </row>
    <row r="56" spans="1:5" ht="12.75">
      <c r="A56" s="35" t="s">
        <v>56</v>
      </c>
      <c r="E56" s="40" t="s">
        <v>55</v>
      </c>
    </row>
    <row r="57" spans="1:5" ht="12.75">
      <c r="A57" t="s">
        <v>57</v>
      </c>
      <c r="E57" s="39" t="s">
        <v>74</v>
      </c>
    </row>
    <row r="58" spans="1:16" ht="12.75">
      <c r="A58" t="s">
        <v>49</v>
      </c>
      <c s="34" t="s">
        <v>135</v>
      </c>
      <c s="34" t="s">
        <v>178</v>
      </c>
      <c s="35" t="s">
        <v>47</v>
      </c>
      <c s="6" t="s">
        <v>179</v>
      </c>
      <c s="36" t="s">
        <v>104</v>
      </c>
      <c s="37">
        <v>4</v>
      </c>
      <c s="36">
        <v>0</v>
      </c>
      <c s="36">
        <f>ROUND(G58*H58,6)</f>
      </c>
      <c r="L58" s="38">
        <v>0</v>
      </c>
      <c s="32">
        <f>ROUND(ROUND(L58,2)*ROUND(G58,3),2)</f>
      </c>
      <c s="36" t="s">
        <v>53</v>
      </c>
      <c>
        <f>(M58*21)/100</f>
      </c>
      <c t="s">
        <v>27</v>
      </c>
    </row>
    <row r="59" spans="1:5" ht="12.75">
      <c r="A59" s="35" t="s">
        <v>54</v>
      </c>
      <c r="E59" s="39" t="s">
        <v>55</v>
      </c>
    </row>
    <row r="60" spans="1:5" ht="12.75">
      <c r="A60" s="35" t="s">
        <v>56</v>
      </c>
      <c r="E60" s="40" t="s">
        <v>55</v>
      </c>
    </row>
    <row r="61" spans="1:5" ht="38.25">
      <c r="A61" t="s">
        <v>57</v>
      </c>
      <c r="E61" s="39" t="s">
        <v>1768</v>
      </c>
    </row>
    <row r="62" spans="1:16" ht="12.75">
      <c r="A62" t="s">
        <v>49</v>
      </c>
      <c s="34" t="s">
        <v>140</v>
      </c>
      <c s="34" t="s">
        <v>192</v>
      </c>
      <c s="35" t="s">
        <v>47</v>
      </c>
      <c s="6" t="s">
        <v>193</v>
      </c>
      <c s="36" t="s">
        <v>52</v>
      </c>
      <c s="37">
        <v>2</v>
      </c>
      <c s="36">
        <v>0</v>
      </c>
      <c s="36">
        <f>ROUND(G62*H62,6)</f>
      </c>
      <c r="L62" s="38">
        <v>0</v>
      </c>
      <c s="32">
        <f>ROUND(ROUND(L62,2)*ROUND(G62,3),2)</f>
      </c>
      <c s="36" t="s">
        <v>73</v>
      </c>
      <c>
        <f>(M62*21)/100</f>
      </c>
      <c t="s">
        <v>27</v>
      </c>
    </row>
    <row r="63" spans="1:5" ht="12.75">
      <c r="A63" s="35" t="s">
        <v>54</v>
      </c>
      <c r="E63" s="39" t="s">
        <v>55</v>
      </c>
    </row>
    <row r="64" spans="1:5" ht="12.75">
      <c r="A64" s="35" t="s">
        <v>56</v>
      </c>
      <c r="E64" s="40" t="s">
        <v>55</v>
      </c>
    </row>
    <row r="65" spans="1:5" ht="12.75">
      <c r="A65" t="s">
        <v>57</v>
      </c>
      <c r="E65" s="39" t="s">
        <v>74</v>
      </c>
    </row>
    <row r="66" spans="1:16" ht="12.75">
      <c r="A66" t="s">
        <v>49</v>
      </c>
      <c s="34" t="s">
        <v>145</v>
      </c>
      <c s="34" t="s">
        <v>196</v>
      </c>
      <c s="35" t="s">
        <v>47</v>
      </c>
      <c s="6" t="s">
        <v>197</v>
      </c>
      <c s="36" t="s">
        <v>52</v>
      </c>
      <c s="37">
        <v>1</v>
      </c>
      <c s="36">
        <v>0</v>
      </c>
      <c s="36">
        <f>ROUND(G66*H66,6)</f>
      </c>
      <c r="L66" s="38">
        <v>0</v>
      </c>
      <c s="32">
        <f>ROUND(ROUND(L66,2)*ROUND(G66,3),2)</f>
      </c>
      <c s="36" t="s">
        <v>53</v>
      </c>
      <c>
        <f>(M66*21)/100</f>
      </c>
      <c t="s">
        <v>27</v>
      </c>
    </row>
    <row r="67" spans="1:5" ht="12.75">
      <c r="A67" s="35" t="s">
        <v>54</v>
      </c>
      <c r="E67" s="39" t="s">
        <v>55</v>
      </c>
    </row>
    <row r="68" spans="1:5" ht="12.75">
      <c r="A68" s="35" t="s">
        <v>56</v>
      </c>
      <c r="E68" s="40" t="s">
        <v>55</v>
      </c>
    </row>
    <row r="69" spans="1:5" ht="38.25">
      <c r="A69" t="s">
        <v>57</v>
      </c>
      <c r="E69" s="39" t="s">
        <v>198</v>
      </c>
    </row>
    <row r="70" spans="1:16" ht="12.75">
      <c r="A70" t="s">
        <v>49</v>
      </c>
      <c s="34" t="s">
        <v>149</v>
      </c>
      <c s="34" t="s">
        <v>2435</v>
      </c>
      <c s="35" t="s">
        <v>47</v>
      </c>
      <c s="6" t="s">
        <v>2436</v>
      </c>
      <c s="36" t="s">
        <v>108</v>
      </c>
      <c s="37">
        <v>4.8</v>
      </c>
      <c s="36">
        <v>0</v>
      </c>
      <c s="36">
        <f>ROUND(G70*H70,6)</f>
      </c>
      <c r="L70" s="38">
        <v>0</v>
      </c>
      <c s="32">
        <f>ROUND(ROUND(L70,2)*ROUND(G70,3),2)</f>
      </c>
      <c s="36" t="s">
        <v>73</v>
      </c>
      <c>
        <f>(M70*21)/100</f>
      </c>
      <c t="s">
        <v>27</v>
      </c>
    </row>
    <row r="71" spans="1:5" ht="12.75">
      <c r="A71" s="35" t="s">
        <v>54</v>
      </c>
      <c r="E71" s="39" t="s">
        <v>55</v>
      </c>
    </row>
    <row r="72" spans="1:5" ht="12.75">
      <c r="A72" s="35" t="s">
        <v>56</v>
      </c>
      <c r="E72" s="40" t="s">
        <v>55</v>
      </c>
    </row>
    <row r="73" spans="1:5" ht="12.75">
      <c r="A73" t="s">
        <v>57</v>
      </c>
      <c r="E73" s="39" t="s">
        <v>74</v>
      </c>
    </row>
    <row r="74" spans="1:16" ht="12.75">
      <c r="A74" t="s">
        <v>49</v>
      </c>
      <c s="34" t="s">
        <v>153</v>
      </c>
      <c s="34" t="s">
        <v>6018</v>
      </c>
      <c s="35" t="s">
        <v>47</v>
      </c>
      <c s="6" t="s">
        <v>6019</v>
      </c>
      <c s="36" t="s">
        <v>52</v>
      </c>
      <c s="37">
        <v>6</v>
      </c>
      <c s="36">
        <v>0</v>
      </c>
      <c s="36">
        <f>ROUND(G74*H74,6)</f>
      </c>
      <c r="L74" s="38">
        <v>0</v>
      </c>
      <c s="32">
        <f>ROUND(ROUND(L74,2)*ROUND(G74,3),2)</f>
      </c>
      <c s="36" t="s">
        <v>53</v>
      </c>
      <c>
        <f>(M74*21)/100</f>
      </c>
      <c t="s">
        <v>27</v>
      </c>
    </row>
    <row r="75" spans="1:5" ht="12.75">
      <c r="A75" s="35" t="s">
        <v>54</v>
      </c>
      <c r="E75" s="39" t="s">
        <v>55</v>
      </c>
    </row>
    <row r="76" spans="1:5" ht="12.75">
      <c r="A76" s="35" t="s">
        <v>56</v>
      </c>
      <c r="E76" s="40" t="s">
        <v>55</v>
      </c>
    </row>
    <row r="77" spans="1:5" ht="25.5">
      <c r="A77" t="s">
        <v>57</v>
      </c>
      <c r="E77" s="39" t="s">
        <v>6020</v>
      </c>
    </row>
    <row r="78" spans="1:16" ht="12.75">
      <c r="A78" t="s">
        <v>49</v>
      </c>
      <c s="34" t="s">
        <v>157</v>
      </c>
      <c s="34" t="s">
        <v>6021</v>
      </c>
      <c s="35" t="s">
        <v>47</v>
      </c>
      <c s="6" t="s">
        <v>6022</v>
      </c>
      <c s="36" t="s">
        <v>52</v>
      </c>
      <c s="37">
        <v>6</v>
      </c>
      <c s="36">
        <v>0</v>
      </c>
      <c s="36">
        <f>ROUND(G78*H78,6)</f>
      </c>
      <c r="L78" s="38">
        <v>0</v>
      </c>
      <c s="32">
        <f>ROUND(ROUND(L78,2)*ROUND(G78,3),2)</f>
      </c>
      <c s="36" t="s">
        <v>53</v>
      </c>
      <c>
        <f>(M78*21)/100</f>
      </c>
      <c t="s">
        <v>27</v>
      </c>
    </row>
    <row r="79" spans="1:5" ht="12.75">
      <c r="A79" s="35" t="s">
        <v>54</v>
      </c>
      <c r="E79" s="39" t="s">
        <v>55</v>
      </c>
    </row>
    <row r="80" spans="1:5" ht="12.75">
      <c r="A80" s="35" t="s">
        <v>56</v>
      </c>
      <c r="E80" s="40" t="s">
        <v>55</v>
      </c>
    </row>
    <row r="81" spans="1:5" ht="12.75">
      <c r="A81" t="s">
        <v>57</v>
      </c>
      <c r="E81" s="39" t="s">
        <v>6023</v>
      </c>
    </row>
    <row r="82" spans="1:16" ht="12.75">
      <c r="A82" t="s">
        <v>49</v>
      </c>
      <c s="34" t="s">
        <v>161</v>
      </c>
      <c s="34" t="s">
        <v>188</v>
      </c>
      <c s="35" t="s">
        <v>47</v>
      </c>
      <c s="6" t="s">
        <v>1769</v>
      </c>
      <c s="36" t="s">
        <v>52</v>
      </c>
      <c s="37">
        <v>5</v>
      </c>
      <c s="36">
        <v>0</v>
      </c>
      <c s="36">
        <f>ROUND(G82*H82,6)</f>
      </c>
      <c r="L82" s="38">
        <v>0</v>
      </c>
      <c s="32">
        <f>ROUND(ROUND(L82,2)*ROUND(G82,3),2)</f>
      </c>
      <c s="36" t="s">
        <v>53</v>
      </c>
      <c>
        <f>(M82*21)/100</f>
      </c>
      <c t="s">
        <v>27</v>
      </c>
    </row>
    <row r="83" spans="1:5" ht="12.75">
      <c r="A83" s="35" t="s">
        <v>54</v>
      </c>
      <c r="E83" s="39" t="s">
        <v>55</v>
      </c>
    </row>
    <row r="84" spans="1:5" ht="12.75">
      <c r="A84" s="35" t="s">
        <v>56</v>
      </c>
      <c r="E84" s="40" t="s">
        <v>55</v>
      </c>
    </row>
    <row r="85" spans="1:5" ht="25.5">
      <c r="A85" t="s">
        <v>57</v>
      </c>
      <c r="E85" s="39" t="s">
        <v>6090</v>
      </c>
    </row>
    <row r="86" spans="1:16" ht="25.5">
      <c r="A86" t="s">
        <v>49</v>
      </c>
      <c s="34" t="s">
        <v>165</v>
      </c>
      <c s="34" t="s">
        <v>571</v>
      </c>
      <c s="35" t="s">
        <v>572</v>
      </c>
      <c s="6" t="s">
        <v>573</v>
      </c>
      <c s="36" t="s">
        <v>554</v>
      </c>
      <c s="37">
        <v>26.92</v>
      </c>
      <c s="36">
        <v>0</v>
      </c>
      <c s="36">
        <f>ROUND(G86*H86,6)</f>
      </c>
      <c r="L86" s="38">
        <v>0</v>
      </c>
      <c s="32">
        <f>ROUND(ROUND(L86,2)*ROUND(G86,3),2)</f>
      </c>
      <c s="36" t="s">
        <v>53</v>
      </c>
      <c>
        <f>(M86*21)/100</f>
      </c>
      <c t="s">
        <v>27</v>
      </c>
    </row>
    <row r="87" spans="1:5" ht="25.5">
      <c r="A87" s="35" t="s">
        <v>54</v>
      </c>
      <c r="E87" s="39" t="s">
        <v>555</v>
      </c>
    </row>
    <row r="88" spans="1:5" ht="12.75">
      <c r="A88" s="35" t="s">
        <v>56</v>
      </c>
      <c r="E88" s="40" t="s">
        <v>55</v>
      </c>
    </row>
    <row r="89" spans="1:5" ht="165.75">
      <c r="A89" t="s">
        <v>57</v>
      </c>
      <c r="E89" s="39" t="s">
        <v>556</v>
      </c>
    </row>
    <row r="90" spans="1:13" ht="12.75">
      <c r="A90" t="s">
        <v>46</v>
      </c>
      <c r="C90" s="31" t="s">
        <v>26</v>
      </c>
      <c r="E90" s="33" t="s">
        <v>2054</v>
      </c>
      <c r="J90" s="32">
        <f>0</f>
      </c>
      <c s="32">
        <f>0</f>
      </c>
      <c s="32">
        <f>0+L91+L95+L99+L103+L107+L111+L115+L119+L123+L127+L131+L135+L139+L143</f>
      </c>
      <c s="32">
        <f>0+M91+M95+M99+M103+M107+M111+M115+M119+M123+M127+M131+M135+M139+M143</f>
      </c>
    </row>
    <row r="91" spans="1:16" ht="12.75">
      <c r="A91" t="s">
        <v>49</v>
      </c>
      <c s="34" t="s">
        <v>168</v>
      </c>
      <c s="34" t="s">
        <v>6024</v>
      </c>
      <c s="35" t="s">
        <v>47</v>
      </c>
      <c s="6" t="s">
        <v>6091</v>
      </c>
      <c s="36" t="s">
        <v>52</v>
      </c>
      <c s="37">
        <v>1</v>
      </c>
      <c s="36">
        <v>0</v>
      </c>
      <c s="36">
        <f>ROUND(G91*H91,6)</f>
      </c>
      <c r="L91" s="38">
        <v>0</v>
      </c>
      <c s="32">
        <f>ROUND(ROUND(L91,2)*ROUND(G91,3),2)</f>
      </c>
      <c s="36" t="s">
        <v>53</v>
      </c>
      <c>
        <f>(M91*21)/100</f>
      </c>
      <c t="s">
        <v>27</v>
      </c>
    </row>
    <row r="92" spans="1:5" ht="12.75">
      <c r="A92" s="35" t="s">
        <v>54</v>
      </c>
      <c r="E92" s="39" t="s">
        <v>55</v>
      </c>
    </row>
    <row r="93" spans="1:5" ht="12.75">
      <c r="A93" s="35" t="s">
        <v>56</v>
      </c>
      <c r="E93" s="40" t="s">
        <v>55</v>
      </c>
    </row>
    <row r="94" spans="1:5" ht="25.5">
      <c r="A94" t="s">
        <v>57</v>
      </c>
      <c r="E94" s="39" t="s">
        <v>6092</v>
      </c>
    </row>
    <row r="95" spans="1:16" ht="12.75">
      <c r="A95" t="s">
        <v>49</v>
      </c>
      <c s="34" t="s">
        <v>171</v>
      </c>
      <c s="34" t="s">
        <v>6030</v>
      </c>
      <c s="35" t="s">
        <v>47</v>
      </c>
      <c s="6" t="s">
        <v>6031</v>
      </c>
      <c s="36" t="s">
        <v>52</v>
      </c>
      <c s="37">
        <v>6</v>
      </c>
      <c s="36">
        <v>0</v>
      </c>
      <c s="36">
        <f>ROUND(G95*H95,6)</f>
      </c>
      <c r="L95" s="38">
        <v>0</v>
      </c>
      <c s="32">
        <f>ROUND(ROUND(L95,2)*ROUND(G95,3),2)</f>
      </c>
      <c s="36" t="s">
        <v>53</v>
      </c>
      <c>
        <f>(M95*21)/100</f>
      </c>
      <c t="s">
        <v>27</v>
      </c>
    </row>
    <row r="96" spans="1:5" ht="12.75">
      <c r="A96" s="35" t="s">
        <v>54</v>
      </c>
      <c r="E96" s="39" t="s">
        <v>55</v>
      </c>
    </row>
    <row r="97" spans="1:5" ht="12.75">
      <c r="A97" s="35" t="s">
        <v>56</v>
      </c>
      <c r="E97" s="40" t="s">
        <v>55</v>
      </c>
    </row>
    <row r="98" spans="1:5" ht="102">
      <c r="A98" t="s">
        <v>57</v>
      </c>
      <c r="E98" s="39" t="s">
        <v>6093</v>
      </c>
    </row>
    <row r="99" spans="1:16" ht="12.75">
      <c r="A99" t="s">
        <v>49</v>
      </c>
      <c s="34" t="s">
        <v>174</v>
      </c>
      <c s="34" t="s">
        <v>6035</v>
      </c>
      <c s="35" t="s">
        <v>47</v>
      </c>
      <c s="6" t="s">
        <v>6036</v>
      </c>
      <c s="36" t="s">
        <v>52</v>
      </c>
      <c s="37">
        <v>6</v>
      </c>
      <c s="36">
        <v>0</v>
      </c>
      <c s="36">
        <f>ROUND(G99*H99,6)</f>
      </c>
      <c r="L99" s="38">
        <v>0</v>
      </c>
      <c s="32">
        <f>ROUND(ROUND(L99,2)*ROUND(G99,3),2)</f>
      </c>
      <c s="36" t="s">
        <v>73</v>
      </c>
      <c>
        <f>(M99*21)/100</f>
      </c>
      <c t="s">
        <v>27</v>
      </c>
    </row>
    <row r="100" spans="1:5" ht="12.75">
      <c r="A100" s="35" t="s">
        <v>54</v>
      </c>
      <c r="E100" s="39" t="s">
        <v>55</v>
      </c>
    </row>
    <row r="101" spans="1:5" ht="12.75">
      <c r="A101" s="35" t="s">
        <v>56</v>
      </c>
      <c r="E101" s="40" t="s">
        <v>55</v>
      </c>
    </row>
    <row r="102" spans="1:5" ht="12.75">
      <c r="A102" t="s">
        <v>57</v>
      </c>
      <c r="E102" s="39" t="s">
        <v>74</v>
      </c>
    </row>
    <row r="103" spans="1:16" ht="12.75">
      <c r="A103" t="s">
        <v>49</v>
      </c>
      <c s="34" t="s">
        <v>177</v>
      </c>
      <c s="34" t="s">
        <v>626</v>
      </c>
      <c s="35" t="s">
        <v>47</v>
      </c>
      <c s="6" t="s">
        <v>627</v>
      </c>
      <c s="36" t="s">
        <v>104</v>
      </c>
      <c s="37">
        <v>36</v>
      </c>
      <c s="36">
        <v>0</v>
      </c>
      <c s="36">
        <f>ROUND(G103*H103,6)</f>
      </c>
      <c r="L103" s="38">
        <v>0</v>
      </c>
      <c s="32">
        <f>ROUND(ROUND(L103,2)*ROUND(G103,3),2)</f>
      </c>
      <c s="36" t="s">
        <v>53</v>
      </c>
      <c>
        <f>(M103*21)/100</f>
      </c>
      <c t="s">
        <v>27</v>
      </c>
    </row>
    <row r="104" spans="1:5" ht="12.75">
      <c r="A104" s="35" t="s">
        <v>54</v>
      </c>
      <c r="E104" s="39" t="s">
        <v>55</v>
      </c>
    </row>
    <row r="105" spans="1:5" ht="12.75">
      <c r="A105" s="35" t="s">
        <v>56</v>
      </c>
      <c r="E105" s="40" t="s">
        <v>55</v>
      </c>
    </row>
    <row r="106" spans="1:5" ht="38.25">
      <c r="A106" t="s">
        <v>57</v>
      </c>
      <c r="E106" s="39" t="s">
        <v>628</v>
      </c>
    </row>
    <row r="107" spans="1:16" ht="12.75">
      <c r="A107" t="s">
        <v>49</v>
      </c>
      <c s="34" t="s">
        <v>180</v>
      </c>
      <c s="34" t="s">
        <v>321</v>
      </c>
      <c s="35" t="s">
        <v>47</v>
      </c>
      <c s="6" t="s">
        <v>322</v>
      </c>
      <c s="36" t="s">
        <v>104</v>
      </c>
      <c s="37">
        <v>343</v>
      </c>
      <c s="36">
        <v>0</v>
      </c>
      <c s="36">
        <f>ROUND(G107*H107,6)</f>
      </c>
      <c r="L107" s="38">
        <v>0</v>
      </c>
      <c s="32">
        <f>ROUND(ROUND(L107,2)*ROUND(G107,3),2)</f>
      </c>
      <c s="36" t="s">
        <v>53</v>
      </c>
      <c>
        <f>(M107*21)/100</f>
      </c>
      <c t="s">
        <v>27</v>
      </c>
    </row>
    <row r="108" spans="1:5" ht="12.75">
      <c r="A108" s="35" t="s">
        <v>54</v>
      </c>
      <c r="E108" s="39" t="s">
        <v>55</v>
      </c>
    </row>
    <row r="109" spans="1:5" ht="12.75">
      <c r="A109" s="35" t="s">
        <v>56</v>
      </c>
      <c r="E109" s="40" t="s">
        <v>55</v>
      </c>
    </row>
    <row r="110" spans="1:5" ht="38.25">
      <c r="A110" t="s">
        <v>57</v>
      </c>
      <c r="E110" s="39" t="s">
        <v>628</v>
      </c>
    </row>
    <row r="111" spans="1:16" ht="25.5">
      <c r="A111" t="s">
        <v>49</v>
      </c>
      <c s="34" t="s">
        <v>183</v>
      </c>
      <c s="34" t="s">
        <v>631</v>
      </c>
      <c s="35" t="s">
        <v>47</v>
      </c>
      <c s="6" t="s">
        <v>632</v>
      </c>
      <c s="36" t="s">
        <v>52</v>
      </c>
      <c s="37">
        <v>12</v>
      </c>
      <c s="36">
        <v>0</v>
      </c>
      <c s="36">
        <f>ROUND(G111*H111,6)</f>
      </c>
      <c r="L111" s="38">
        <v>0</v>
      </c>
      <c s="32">
        <f>ROUND(ROUND(L111,2)*ROUND(G111,3),2)</f>
      </c>
      <c s="36" t="s">
        <v>73</v>
      </c>
      <c>
        <f>(M111*21)/100</f>
      </c>
      <c t="s">
        <v>27</v>
      </c>
    </row>
    <row r="112" spans="1:5" ht="12.75">
      <c r="A112" s="35" t="s">
        <v>54</v>
      </c>
      <c r="E112" s="39" t="s">
        <v>55</v>
      </c>
    </row>
    <row r="113" spans="1:5" ht="12.75">
      <c r="A113" s="35" t="s">
        <v>56</v>
      </c>
      <c r="E113" s="40" t="s">
        <v>55</v>
      </c>
    </row>
    <row r="114" spans="1:5" ht="12.75">
      <c r="A114" t="s">
        <v>57</v>
      </c>
      <c r="E114" s="39" t="s">
        <v>74</v>
      </c>
    </row>
    <row r="115" spans="1:16" ht="25.5">
      <c r="A115" t="s">
        <v>49</v>
      </c>
      <c s="34" t="s">
        <v>187</v>
      </c>
      <c s="34" t="s">
        <v>325</v>
      </c>
      <c s="35" t="s">
        <v>47</v>
      </c>
      <c s="6" t="s">
        <v>326</v>
      </c>
      <c s="36" t="s">
        <v>52</v>
      </c>
      <c s="37">
        <v>12</v>
      </c>
      <c s="36">
        <v>0</v>
      </c>
      <c s="36">
        <f>ROUND(G115*H115,6)</f>
      </c>
      <c r="L115" s="38">
        <v>0</v>
      </c>
      <c s="32">
        <f>ROUND(ROUND(L115,2)*ROUND(G115,3),2)</f>
      </c>
      <c s="36" t="s">
        <v>73</v>
      </c>
      <c>
        <f>(M115*21)/100</f>
      </c>
      <c t="s">
        <v>27</v>
      </c>
    </row>
    <row r="116" spans="1:5" ht="12.75">
      <c r="A116" s="35" t="s">
        <v>54</v>
      </c>
      <c r="E116" s="39" t="s">
        <v>55</v>
      </c>
    </row>
    <row r="117" spans="1:5" ht="12.75">
      <c r="A117" s="35" t="s">
        <v>56</v>
      </c>
      <c r="E117" s="40" t="s">
        <v>55</v>
      </c>
    </row>
    <row r="118" spans="1:5" ht="12.75">
      <c r="A118" t="s">
        <v>57</v>
      </c>
      <c r="E118" s="39" t="s">
        <v>74</v>
      </c>
    </row>
    <row r="119" spans="1:16" ht="12.75">
      <c r="A119" t="s">
        <v>49</v>
      </c>
      <c s="34" t="s">
        <v>191</v>
      </c>
      <c s="34" t="s">
        <v>1018</v>
      </c>
      <c s="35" t="s">
        <v>47</v>
      </c>
      <c s="6" t="s">
        <v>1723</v>
      </c>
      <c s="36" t="s">
        <v>52</v>
      </c>
      <c s="37">
        <v>1</v>
      </c>
      <c s="36">
        <v>0</v>
      </c>
      <c s="36">
        <f>ROUND(G119*H119,6)</f>
      </c>
      <c r="L119" s="38">
        <v>0</v>
      </c>
      <c s="32">
        <f>ROUND(ROUND(L119,2)*ROUND(G119,3),2)</f>
      </c>
      <c s="36" t="s">
        <v>53</v>
      </c>
      <c>
        <f>(M119*21)/100</f>
      </c>
      <c t="s">
        <v>27</v>
      </c>
    </row>
    <row r="120" spans="1:5" ht="12.75">
      <c r="A120" s="35" t="s">
        <v>54</v>
      </c>
      <c r="E120" s="39" t="s">
        <v>55</v>
      </c>
    </row>
    <row r="121" spans="1:5" ht="12.75">
      <c r="A121" s="35" t="s">
        <v>56</v>
      </c>
      <c r="E121" s="40" t="s">
        <v>55</v>
      </c>
    </row>
    <row r="122" spans="1:5" ht="76.5">
      <c r="A122" t="s">
        <v>57</v>
      </c>
      <c r="E122" s="39" t="s">
        <v>1724</v>
      </c>
    </row>
    <row r="123" spans="1:16" ht="12.75">
      <c r="A123" t="s">
        <v>49</v>
      </c>
      <c s="34" t="s">
        <v>195</v>
      </c>
      <c s="34" t="s">
        <v>6094</v>
      </c>
      <c s="35" t="s">
        <v>47</v>
      </c>
      <c s="6" t="s">
        <v>6095</v>
      </c>
      <c s="36" t="s">
        <v>52</v>
      </c>
      <c s="37">
        <v>6</v>
      </c>
      <c s="36">
        <v>0</v>
      </c>
      <c s="36">
        <f>ROUND(G123*H123,6)</f>
      </c>
      <c r="L123" s="38">
        <v>0</v>
      </c>
      <c s="32">
        <f>ROUND(ROUND(L123,2)*ROUND(G123,3),2)</f>
      </c>
      <c s="36" t="s">
        <v>53</v>
      </c>
      <c>
        <f>(M123*21)/100</f>
      </c>
      <c t="s">
        <v>27</v>
      </c>
    </row>
    <row r="124" spans="1:5" ht="12.75">
      <c r="A124" s="35" t="s">
        <v>54</v>
      </c>
      <c r="E124" s="39" t="s">
        <v>55</v>
      </c>
    </row>
    <row r="125" spans="1:5" ht="12.75">
      <c r="A125" s="35" t="s">
        <v>56</v>
      </c>
      <c r="E125" s="40" t="s">
        <v>55</v>
      </c>
    </row>
    <row r="126" spans="1:5" ht="25.5">
      <c r="A126" t="s">
        <v>57</v>
      </c>
      <c r="E126" s="39" t="s">
        <v>6096</v>
      </c>
    </row>
    <row r="127" spans="1:16" ht="25.5">
      <c r="A127" t="s">
        <v>49</v>
      </c>
      <c s="34" t="s">
        <v>200</v>
      </c>
      <c s="34" t="s">
        <v>6039</v>
      </c>
      <c s="35" t="s">
        <v>47</v>
      </c>
      <c s="6" t="s">
        <v>6040</v>
      </c>
      <c s="36" t="s">
        <v>52</v>
      </c>
      <c s="37">
        <v>6</v>
      </c>
      <c s="36">
        <v>0</v>
      </c>
      <c s="36">
        <f>ROUND(G127*H127,6)</f>
      </c>
      <c r="L127" s="38">
        <v>0</v>
      </c>
      <c s="32">
        <f>ROUND(ROUND(L127,2)*ROUND(G127,3),2)</f>
      </c>
      <c s="36" t="s">
        <v>53</v>
      </c>
      <c>
        <f>(M127*21)/100</f>
      </c>
      <c t="s">
        <v>27</v>
      </c>
    </row>
    <row r="128" spans="1:5" ht="12.75">
      <c r="A128" s="35" t="s">
        <v>54</v>
      </c>
      <c r="E128" s="39" t="s">
        <v>55</v>
      </c>
    </row>
    <row r="129" spans="1:5" ht="12.75">
      <c r="A129" s="35" t="s">
        <v>56</v>
      </c>
      <c r="E129" s="40" t="s">
        <v>55</v>
      </c>
    </row>
    <row r="130" spans="1:5" ht="63.75">
      <c r="A130" t="s">
        <v>57</v>
      </c>
      <c r="E130" s="39" t="s">
        <v>6041</v>
      </c>
    </row>
    <row r="131" spans="1:16" ht="12.75">
      <c r="A131" t="s">
        <v>49</v>
      </c>
      <c s="34" t="s">
        <v>206</v>
      </c>
      <c s="34" t="s">
        <v>5999</v>
      </c>
      <c s="35" t="s">
        <v>47</v>
      </c>
      <c s="6" t="s">
        <v>346</v>
      </c>
      <c s="36" t="s">
        <v>104</v>
      </c>
      <c s="37">
        <v>295</v>
      </c>
      <c s="36">
        <v>0</v>
      </c>
      <c s="36">
        <f>ROUND(G131*H131,6)</f>
      </c>
      <c r="L131" s="38">
        <v>0</v>
      </c>
      <c s="32">
        <f>ROUND(ROUND(L131,2)*ROUND(G131,3),2)</f>
      </c>
      <c s="36" t="s">
        <v>73</v>
      </c>
      <c>
        <f>(M131*21)/100</f>
      </c>
      <c t="s">
        <v>27</v>
      </c>
    </row>
    <row r="132" spans="1:5" ht="12.75">
      <c r="A132" s="35" t="s">
        <v>54</v>
      </c>
      <c r="E132" s="39" t="s">
        <v>55</v>
      </c>
    </row>
    <row r="133" spans="1:5" ht="12.75">
      <c r="A133" s="35" t="s">
        <v>56</v>
      </c>
      <c r="E133" s="40" t="s">
        <v>55</v>
      </c>
    </row>
    <row r="134" spans="1:5" ht="51">
      <c r="A134" t="s">
        <v>57</v>
      </c>
      <c r="E134" s="39" t="s">
        <v>347</v>
      </c>
    </row>
    <row r="135" spans="1:16" ht="12.75">
      <c r="A135" t="s">
        <v>49</v>
      </c>
      <c s="34" t="s">
        <v>210</v>
      </c>
      <c s="34" t="s">
        <v>349</v>
      </c>
      <c s="35" t="s">
        <v>47</v>
      </c>
      <c s="6" t="s">
        <v>350</v>
      </c>
      <c s="36" t="s">
        <v>52</v>
      </c>
      <c s="37">
        <v>3</v>
      </c>
      <c s="36">
        <v>0</v>
      </c>
      <c s="36">
        <f>ROUND(G135*H135,6)</f>
      </c>
      <c r="L135" s="38">
        <v>0</v>
      </c>
      <c s="32">
        <f>ROUND(ROUND(L135,2)*ROUND(G135,3),2)</f>
      </c>
      <c s="36" t="s">
        <v>73</v>
      </c>
      <c>
        <f>(M135*21)/100</f>
      </c>
      <c t="s">
        <v>27</v>
      </c>
    </row>
    <row r="136" spans="1:5" ht="12.75">
      <c r="A136" s="35" t="s">
        <v>54</v>
      </c>
      <c r="E136" s="39" t="s">
        <v>55</v>
      </c>
    </row>
    <row r="137" spans="1:5" ht="12.75">
      <c r="A137" s="35" t="s">
        <v>56</v>
      </c>
      <c r="E137" s="40" t="s">
        <v>55</v>
      </c>
    </row>
    <row r="138" spans="1:5" ht="12.75">
      <c r="A138" t="s">
        <v>57</v>
      </c>
      <c r="E138" s="39" t="s">
        <v>74</v>
      </c>
    </row>
    <row r="139" spans="1:16" ht="12.75">
      <c r="A139" t="s">
        <v>49</v>
      </c>
      <c s="34" t="s">
        <v>214</v>
      </c>
      <c s="34" t="s">
        <v>1725</v>
      </c>
      <c s="35" t="s">
        <v>47</v>
      </c>
      <c s="6" t="s">
        <v>1726</v>
      </c>
      <c s="36" t="s">
        <v>52</v>
      </c>
      <c s="37">
        <v>1</v>
      </c>
      <c s="36">
        <v>0</v>
      </c>
      <c s="36">
        <f>ROUND(G139*H139,6)</f>
      </c>
      <c r="L139" s="38">
        <v>0</v>
      </c>
      <c s="32">
        <f>ROUND(ROUND(L139,2)*ROUND(G139,3),2)</f>
      </c>
      <c s="36" t="s">
        <v>73</v>
      </c>
      <c>
        <f>(M139*21)/100</f>
      </c>
      <c t="s">
        <v>27</v>
      </c>
    </row>
    <row r="140" spans="1:5" ht="12.75">
      <c r="A140" s="35" t="s">
        <v>54</v>
      </c>
      <c r="E140" s="39" t="s">
        <v>55</v>
      </c>
    </row>
    <row r="141" spans="1:5" ht="12.75">
      <c r="A141" s="35" t="s">
        <v>56</v>
      </c>
      <c r="E141" s="40" t="s">
        <v>55</v>
      </c>
    </row>
    <row r="142" spans="1:5" ht="12.75">
      <c r="A142" t="s">
        <v>57</v>
      </c>
      <c r="E142" s="39" t="s">
        <v>74</v>
      </c>
    </row>
    <row r="143" spans="1:16" ht="12.75">
      <c r="A143" t="s">
        <v>49</v>
      </c>
      <c s="34" t="s">
        <v>218</v>
      </c>
      <c s="34" t="s">
        <v>352</v>
      </c>
      <c s="35" t="s">
        <v>47</v>
      </c>
      <c s="6" t="s">
        <v>2111</v>
      </c>
      <c s="36" t="s">
        <v>52</v>
      </c>
      <c s="37">
        <v>1</v>
      </c>
      <c s="36">
        <v>0</v>
      </c>
      <c s="36">
        <f>ROUND(G143*H143,6)</f>
      </c>
      <c r="L143" s="38">
        <v>0</v>
      </c>
      <c s="32">
        <f>ROUND(ROUND(L143,2)*ROUND(G143,3),2)</f>
      </c>
      <c s="36" t="s">
        <v>53</v>
      </c>
      <c>
        <f>(M143*21)/100</f>
      </c>
      <c t="s">
        <v>27</v>
      </c>
    </row>
    <row r="144" spans="1:5" ht="12.75">
      <c r="A144" s="35" t="s">
        <v>54</v>
      </c>
      <c r="E144" s="39" t="s">
        <v>55</v>
      </c>
    </row>
    <row r="145" spans="1:5" ht="12.75">
      <c r="A145" s="35" t="s">
        <v>56</v>
      </c>
      <c r="E145" s="40" t="s">
        <v>55</v>
      </c>
    </row>
    <row r="146" spans="1:5" ht="12.75">
      <c r="A146" t="s">
        <v>57</v>
      </c>
      <c r="E146" s="39" t="s">
        <v>354</v>
      </c>
    </row>
    <row r="147" spans="1:13" ht="12.75">
      <c r="A147" t="s">
        <v>46</v>
      </c>
      <c r="C147" s="31" t="s">
        <v>20</v>
      </c>
      <c r="E147" s="33" t="s">
        <v>578</v>
      </c>
      <c r="J147" s="32">
        <f>0</f>
      </c>
      <c s="32">
        <f>0</f>
      </c>
      <c s="32">
        <f>0+L148+L152+L156+L160+L164+L168+L172</f>
      </c>
      <c s="32">
        <f>0+M148+M152+M156+M160+M164+M168+M172</f>
      </c>
    </row>
    <row r="148" spans="1:16" ht="12.75">
      <c r="A148" t="s">
        <v>49</v>
      </c>
      <c s="34" t="s">
        <v>221</v>
      </c>
      <c s="34" t="s">
        <v>66</v>
      </c>
      <c s="35" t="s">
        <v>47</v>
      </c>
      <c s="6" t="s">
        <v>614</v>
      </c>
      <c s="36" t="s">
        <v>68</v>
      </c>
      <c s="37">
        <v>56</v>
      </c>
      <c s="36">
        <v>0</v>
      </c>
      <c s="36">
        <f>ROUND(G148*H148,6)</f>
      </c>
      <c r="L148" s="38">
        <v>0</v>
      </c>
      <c s="32">
        <f>ROUND(ROUND(L148,2)*ROUND(G148,3),2)</f>
      </c>
      <c s="36" t="s">
        <v>53</v>
      </c>
      <c>
        <f>(M148*21)/100</f>
      </c>
      <c t="s">
        <v>27</v>
      </c>
    </row>
    <row r="149" spans="1:5" ht="12.75">
      <c r="A149" s="35" t="s">
        <v>54</v>
      </c>
      <c r="E149" s="39" t="s">
        <v>55</v>
      </c>
    </row>
    <row r="150" spans="1:5" ht="12.75">
      <c r="A150" s="35" t="s">
        <v>56</v>
      </c>
      <c r="E150" s="40" t="s">
        <v>55</v>
      </c>
    </row>
    <row r="151" spans="1:5" ht="12.75">
      <c r="A151" t="s">
        <v>57</v>
      </c>
      <c r="E151" s="39" t="s">
        <v>69</v>
      </c>
    </row>
    <row r="152" spans="1:16" ht="12.75">
      <c r="A152" t="s">
        <v>49</v>
      </c>
      <c s="34" t="s">
        <v>225</v>
      </c>
      <c s="34" t="s">
        <v>2146</v>
      </c>
      <c s="35" t="s">
        <v>47</v>
      </c>
      <c s="6" t="s">
        <v>2152</v>
      </c>
      <c s="36" t="s">
        <v>52</v>
      </c>
      <c s="37">
        <v>1</v>
      </c>
      <c s="36">
        <v>0</v>
      </c>
      <c s="36">
        <f>ROUND(G152*H152,6)</f>
      </c>
      <c r="L152" s="38">
        <v>0</v>
      </c>
      <c s="32">
        <f>ROUND(ROUND(L152,2)*ROUND(G152,3),2)</f>
      </c>
      <c s="36" t="s">
        <v>53</v>
      </c>
      <c>
        <f>(M152*21)/100</f>
      </c>
      <c t="s">
        <v>27</v>
      </c>
    </row>
    <row r="153" spans="1:5" ht="12.75">
      <c r="A153" s="35" t="s">
        <v>54</v>
      </c>
      <c r="E153" s="39" t="s">
        <v>55</v>
      </c>
    </row>
    <row r="154" spans="1:5" ht="12.75">
      <c r="A154" s="35" t="s">
        <v>56</v>
      </c>
      <c r="E154" s="40" t="s">
        <v>55</v>
      </c>
    </row>
    <row r="155" spans="1:5" ht="12.75">
      <c r="A155" t="s">
        <v>57</v>
      </c>
      <c r="E155" s="39" t="s">
        <v>2152</v>
      </c>
    </row>
    <row r="156" spans="1:16" ht="12.75">
      <c r="A156" t="s">
        <v>49</v>
      </c>
      <c s="34" t="s">
        <v>229</v>
      </c>
      <c s="34" t="s">
        <v>5383</v>
      </c>
      <c s="35" t="s">
        <v>47</v>
      </c>
      <c s="6" t="s">
        <v>5384</v>
      </c>
      <c s="36" t="s">
        <v>52</v>
      </c>
      <c s="37">
        <v>1</v>
      </c>
      <c s="36">
        <v>0</v>
      </c>
      <c s="36">
        <f>ROUND(G156*H156,6)</f>
      </c>
      <c r="L156" s="38">
        <v>0</v>
      </c>
      <c s="32">
        <f>ROUND(ROUND(L156,2)*ROUND(G156,3),2)</f>
      </c>
      <c s="36" t="s">
        <v>73</v>
      </c>
      <c>
        <f>(M156*21)/100</f>
      </c>
      <c t="s">
        <v>27</v>
      </c>
    </row>
    <row r="157" spans="1:5" ht="12.75">
      <c r="A157" s="35" t="s">
        <v>54</v>
      </c>
      <c r="E157" s="39" t="s">
        <v>55</v>
      </c>
    </row>
    <row r="158" spans="1:5" ht="12.75">
      <c r="A158" s="35" t="s">
        <v>56</v>
      </c>
      <c r="E158" s="40" t="s">
        <v>55</v>
      </c>
    </row>
    <row r="159" spans="1:5" ht="12.75">
      <c r="A159" t="s">
        <v>57</v>
      </c>
      <c r="E159" s="39" t="s">
        <v>74</v>
      </c>
    </row>
    <row r="160" spans="1:16" ht="12.75">
      <c r="A160" t="s">
        <v>49</v>
      </c>
      <c s="34" t="s">
        <v>232</v>
      </c>
      <c s="34" t="s">
        <v>5385</v>
      </c>
      <c s="35" t="s">
        <v>47</v>
      </c>
      <c s="6" t="s">
        <v>5386</v>
      </c>
      <c s="36" t="s">
        <v>52</v>
      </c>
      <c s="37">
        <v>1</v>
      </c>
      <c s="36">
        <v>0</v>
      </c>
      <c s="36">
        <f>ROUND(G160*H160,6)</f>
      </c>
      <c r="L160" s="38">
        <v>0</v>
      </c>
      <c s="32">
        <f>ROUND(ROUND(L160,2)*ROUND(G160,3),2)</f>
      </c>
      <c s="36" t="s">
        <v>53</v>
      </c>
      <c>
        <f>(M160*21)/100</f>
      </c>
      <c t="s">
        <v>27</v>
      </c>
    </row>
    <row r="161" spans="1:5" ht="12.75">
      <c r="A161" s="35" t="s">
        <v>54</v>
      </c>
      <c r="E161" s="39" t="s">
        <v>55</v>
      </c>
    </row>
    <row r="162" spans="1:5" ht="12.75">
      <c r="A162" s="35" t="s">
        <v>56</v>
      </c>
      <c r="E162" s="40" t="s">
        <v>55</v>
      </c>
    </row>
    <row r="163" spans="1:5" ht="12.75">
      <c r="A163" t="s">
        <v>57</v>
      </c>
      <c r="E163" s="39" t="s">
        <v>6056</v>
      </c>
    </row>
    <row r="164" spans="1:16" ht="12.75">
      <c r="A164" t="s">
        <v>49</v>
      </c>
      <c s="34" t="s">
        <v>236</v>
      </c>
      <c s="34" t="s">
        <v>2112</v>
      </c>
      <c s="35" t="s">
        <v>47</v>
      </c>
      <c s="6" t="s">
        <v>2113</v>
      </c>
      <c s="36" t="s">
        <v>68</v>
      </c>
      <c s="37">
        <v>8</v>
      </c>
      <c s="36">
        <v>0</v>
      </c>
      <c s="36">
        <f>ROUND(G164*H164,6)</f>
      </c>
      <c r="L164" s="38">
        <v>0</v>
      </c>
      <c s="32">
        <f>ROUND(ROUND(L164,2)*ROUND(G164,3),2)</f>
      </c>
      <c s="36" t="s">
        <v>73</v>
      </c>
      <c>
        <f>(M164*21)/100</f>
      </c>
      <c t="s">
        <v>27</v>
      </c>
    </row>
    <row r="165" spans="1:5" ht="12.75">
      <c r="A165" s="35" t="s">
        <v>54</v>
      </c>
      <c r="E165" s="39" t="s">
        <v>55</v>
      </c>
    </row>
    <row r="166" spans="1:5" ht="12.75">
      <c r="A166" s="35" t="s">
        <v>56</v>
      </c>
      <c r="E166" s="40" t="s">
        <v>55</v>
      </c>
    </row>
    <row r="167" spans="1:5" ht="12.75">
      <c r="A167" t="s">
        <v>57</v>
      </c>
      <c r="E167" s="39" t="s">
        <v>74</v>
      </c>
    </row>
    <row r="168" spans="1:16" ht="12.75">
      <c r="A168" t="s">
        <v>49</v>
      </c>
      <c s="34" t="s">
        <v>239</v>
      </c>
      <c s="34" t="s">
        <v>76</v>
      </c>
      <c s="35" t="s">
        <v>47</v>
      </c>
      <c s="6" t="s">
        <v>77</v>
      </c>
      <c s="36" t="s">
        <v>52</v>
      </c>
      <c s="37">
        <v>1</v>
      </c>
      <c s="36">
        <v>0</v>
      </c>
      <c s="36">
        <f>ROUND(G168*H168,6)</f>
      </c>
      <c r="L168" s="38">
        <v>0</v>
      </c>
      <c s="32">
        <f>ROUND(ROUND(L168,2)*ROUND(G168,3),2)</f>
      </c>
      <c s="36" t="s">
        <v>53</v>
      </c>
      <c>
        <f>(M168*21)/100</f>
      </c>
      <c t="s">
        <v>27</v>
      </c>
    </row>
    <row r="169" spans="1:5" ht="12.75">
      <c r="A169" s="35" t="s">
        <v>54</v>
      </c>
      <c r="E169" s="39" t="s">
        <v>55</v>
      </c>
    </row>
    <row r="170" spans="1:5" ht="12.75">
      <c r="A170" s="35" t="s">
        <v>56</v>
      </c>
      <c r="E170" s="40" t="s">
        <v>55</v>
      </c>
    </row>
    <row r="171" spans="1:5" ht="25.5">
      <c r="A171" t="s">
        <v>57</v>
      </c>
      <c r="E171" s="39" t="s">
        <v>78</v>
      </c>
    </row>
    <row r="172" spans="1:16" ht="12.75">
      <c r="A172" t="s">
        <v>49</v>
      </c>
      <c s="34" t="s">
        <v>242</v>
      </c>
      <c s="34" t="s">
        <v>71</v>
      </c>
      <c s="35" t="s">
        <v>47</v>
      </c>
      <c s="6" t="s">
        <v>72</v>
      </c>
      <c s="36" t="s">
        <v>68</v>
      </c>
      <c s="37">
        <v>24</v>
      </c>
      <c s="36">
        <v>0</v>
      </c>
      <c s="36">
        <f>ROUND(G172*H172,6)</f>
      </c>
      <c r="L172" s="38">
        <v>0</v>
      </c>
      <c s="32">
        <f>ROUND(ROUND(L172,2)*ROUND(G172,3),2)</f>
      </c>
      <c s="36" t="s">
        <v>73</v>
      </c>
      <c>
        <f>(M172*21)/100</f>
      </c>
      <c t="s">
        <v>27</v>
      </c>
    </row>
    <row r="173" spans="1:5" ht="12.75">
      <c r="A173" s="35" t="s">
        <v>54</v>
      </c>
      <c r="E173" s="39" t="s">
        <v>55</v>
      </c>
    </row>
    <row r="174" spans="1:5" ht="12.75">
      <c r="A174" s="35" t="s">
        <v>56</v>
      </c>
      <c r="E174" s="40" t="s">
        <v>55</v>
      </c>
    </row>
    <row r="175" spans="1:5" ht="12.75">
      <c r="A175" t="s">
        <v>57</v>
      </c>
      <c r="E175" s="39" t="s">
        <v>74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3.xml><?xml version="1.0" encoding="utf-8"?>
<worksheet xmlns="http://schemas.openxmlformats.org/spreadsheetml/2006/main" xmlns:r="http://schemas.openxmlformats.org/officeDocument/2006/relationships">
  <dimension ref="A1:T15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5941</v>
      </c>
      <c s="41">
        <f>Rekapitulace!C139</f>
      </c>
      <c s="20" t="s">
        <v>0</v>
      </c>
      <c t="s">
        <v>23</v>
      </c>
      <c t="s">
        <v>27</v>
      </c>
    </row>
    <row r="4" spans="1:16" ht="32" customHeight="1">
      <c r="A4" s="24" t="s">
        <v>20</v>
      </c>
      <c s="25" t="s">
        <v>28</v>
      </c>
      <c s="27" t="s">
        <v>5941</v>
      </c>
      <c r="E4" s="26" t="s">
        <v>5942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COUNTIFS(L8:L156,"=0",A8:A156,"P")+COUNTIFS(L8:L156,"",A8:A156,"P")+SUM(Q8:Q156)</f>
      </c>
    </row>
    <row r="8" spans="1:13" ht="12.75">
      <c r="A8" t="s">
        <v>44</v>
      </c>
      <c r="C8" s="28" t="s">
        <v>6099</v>
      </c>
      <c r="E8" s="30" t="s">
        <v>6098</v>
      </c>
      <c r="J8" s="29">
        <f>0+J9+J78+J131</f>
      </c>
      <c s="29">
        <f>0+K9+K78+K131</f>
      </c>
      <c s="29">
        <f>0+L9+L78+L131</f>
      </c>
      <c s="29">
        <f>0+M9+M78+M131</f>
      </c>
    </row>
    <row r="9" spans="1:13" ht="12.75">
      <c r="A9" t="s">
        <v>46</v>
      </c>
      <c r="C9" s="31" t="s">
        <v>47</v>
      </c>
      <c r="E9" s="33" t="s">
        <v>86</v>
      </c>
      <c r="J9" s="32">
        <f>0</f>
      </c>
      <c s="32">
        <f>0</f>
      </c>
      <c s="32">
        <f>0+L10+L14+L18+L22+L26+L30+L34+L38+L42+L46+L50+L54+L58+L62+L66+L70+L74</f>
      </c>
      <c s="32">
        <f>0+M10+M14+M18+M22+M26+M30+M34+M38+M42+M46+M50+M54+M58+M62+M66+M70+M74</f>
      </c>
    </row>
    <row r="10" spans="1:16" ht="25.5">
      <c r="A10" t="s">
        <v>49</v>
      </c>
      <c s="34" t="s">
        <v>47</v>
      </c>
      <c s="34" t="s">
        <v>2605</v>
      </c>
      <c s="35" t="s">
        <v>47</v>
      </c>
      <c s="6" t="s">
        <v>2606</v>
      </c>
      <c s="36" t="s">
        <v>89</v>
      </c>
      <c s="37">
        <v>0.012</v>
      </c>
      <c s="36">
        <v>0</v>
      </c>
      <c s="36">
        <f>ROUND(G10*H10,6)</f>
      </c>
      <c r="L10" s="38">
        <v>0</v>
      </c>
      <c s="32">
        <f>ROUND(ROUND(L10,2)*ROUND(G10,3),2)</f>
      </c>
      <c s="36" t="s">
        <v>53</v>
      </c>
      <c>
        <f>(M10*21)/100</f>
      </c>
      <c t="s">
        <v>27</v>
      </c>
    </row>
    <row r="11" spans="1:5" ht="12.75">
      <c r="A11" s="35" t="s">
        <v>54</v>
      </c>
      <c r="E11" s="39" t="s">
        <v>55</v>
      </c>
    </row>
    <row r="12" spans="1:5" ht="12.75">
      <c r="A12" s="35" t="s">
        <v>56</v>
      </c>
      <c r="E12" s="40" t="s">
        <v>55</v>
      </c>
    </row>
    <row r="13" spans="1:5" ht="63.75">
      <c r="A13" t="s">
        <v>57</v>
      </c>
      <c r="E13" s="39" t="s">
        <v>90</v>
      </c>
    </row>
    <row r="14" spans="1:16" ht="12.75">
      <c r="A14" t="s">
        <v>49</v>
      </c>
      <c s="34" t="s">
        <v>27</v>
      </c>
      <c s="34" t="s">
        <v>91</v>
      </c>
      <c s="35" t="s">
        <v>47</v>
      </c>
      <c s="6" t="s">
        <v>92</v>
      </c>
      <c s="36" t="s">
        <v>52</v>
      </c>
      <c s="37">
        <v>1</v>
      </c>
      <c s="36">
        <v>0</v>
      </c>
      <c s="36">
        <f>ROUND(G14*H14,6)</f>
      </c>
      <c r="L14" s="38">
        <v>0</v>
      </c>
      <c s="32">
        <f>ROUND(ROUND(L14,2)*ROUND(G14,3),2)</f>
      </c>
      <c s="36" t="s">
        <v>53</v>
      </c>
      <c>
        <f>(M14*21)/100</f>
      </c>
      <c t="s">
        <v>27</v>
      </c>
    </row>
    <row r="15" spans="1:5" ht="12.75">
      <c r="A15" s="35" t="s">
        <v>54</v>
      </c>
      <c r="E15" s="39" t="s">
        <v>55</v>
      </c>
    </row>
    <row r="16" spans="1:5" ht="12.75">
      <c r="A16" s="35" t="s">
        <v>56</v>
      </c>
      <c r="E16" s="40" t="s">
        <v>55</v>
      </c>
    </row>
    <row r="17" spans="1:5" ht="12.75">
      <c r="A17" t="s">
        <v>57</v>
      </c>
      <c r="E17" s="39" t="s">
        <v>93</v>
      </c>
    </row>
    <row r="18" spans="1:16" ht="12.75">
      <c r="A18" t="s">
        <v>49</v>
      </c>
      <c s="34" t="s">
        <v>26</v>
      </c>
      <c s="34" t="s">
        <v>94</v>
      </c>
      <c s="35" t="s">
        <v>47</v>
      </c>
      <c s="6" t="s">
        <v>95</v>
      </c>
      <c s="36" t="s">
        <v>96</v>
      </c>
      <c s="37">
        <v>1</v>
      </c>
      <c s="36">
        <v>0</v>
      </c>
      <c s="36">
        <f>ROUND(G18*H18,6)</f>
      </c>
      <c r="L18" s="38">
        <v>0</v>
      </c>
      <c s="32">
        <f>ROUND(ROUND(L18,2)*ROUND(G18,3),2)</f>
      </c>
      <c s="36" t="s">
        <v>53</v>
      </c>
      <c>
        <f>(M18*21)/100</f>
      </c>
      <c t="s">
        <v>27</v>
      </c>
    </row>
    <row r="19" spans="1:5" ht="12.75">
      <c r="A19" s="35" t="s">
        <v>54</v>
      </c>
      <c r="E19" s="39" t="s">
        <v>55</v>
      </c>
    </row>
    <row r="20" spans="1:5" ht="12.75">
      <c r="A20" s="35" t="s">
        <v>56</v>
      </c>
      <c r="E20" s="40" t="s">
        <v>55</v>
      </c>
    </row>
    <row r="21" spans="1:5" ht="12.75">
      <c r="A21" t="s">
        <v>57</v>
      </c>
      <c r="E21" s="39" t="s">
        <v>97</v>
      </c>
    </row>
    <row r="22" spans="1:16" ht="12.75">
      <c r="A22" t="s">
        <v>49</v>
      </c>
      <c s="34" t="s">
        <v>65</v>
      </c>
      <c s="34" t="s">
        <v>1714</v>
      </c>
      <c s="35" t="s">
        <v>47</v>
      </c>
      <c s="6" t="s">
        <v>924</v>
      </c>
      <c s="36" t="s">
        <v>104</v>
      </c>
      <c s="37">
        <v>8</v>
      </c>
      <c s="36">
        <v>0</v>
      </c>
      <c s="36">
        <f>ROUND(G22*H22,6)</f>
      </c>
      <c r="L22" s="38">
        <v>0</v>
      </c>
      <c s="32">
        <f>ROUND(ROUND(L22,2)*ROUND(G22,3),2)</f>
      </c>
      <c s="36" t="s">
        <v>53</v>
      </c>
      <c>
        <f>(M22*21)/100</f>
      </c>
      <c t="s">
        <v>27</v>
      </c>
    </row>
    <row r="23" spans="1:5" ht="12.75">
      <c r="A23" s="35" t="s">
        <v>54</v>
      </c>
      <c r="E23" s="39" t="s">
        <v>55</v>
      </c>
    </row>
    <row r="24" spans="1:5" ht="12.75">
      <c r="A24" s="35" t="s">
        <v>56</v>
      </c>
      <c r="E24" s="40" t="s">
        <v>55</v>
      </c>
    </row>
    <row r="25" spans="1:5" ht="25.5">
      <c r="A25" t="s">
        <v>57</v>
      </c>
      <c r="E25" s="39" t="s">
        <v>970</v>
      </c>
    </row>
    <row r="26" spans="1:16" ht="12.75">
      <c r="A26" t="s">
        <v>49</v>
      </c>
      <c s="34" t="s">
        <v>70</v>
      </c>
      <c s="34" t="s">
        <v>115</v>
      </c>
      <c s="35" t="s">
        <v>47</v>
      </c>
      <c s="6" t="s">
        <v>116</v>
      </c>
      <c s="36" t="s">
        <v>108</v>
      </c>
      <c s="37">
        <v>17.6</v>
      </c>
      <c s="36">
        <v>0</v>
      </c>
      <c s="36">
        <f>ROUND(G26*H26,6)</f>
      </c>
      <c r="L26" s="38">
        <v>0</v>
      </c>
      <c s="32">
        <f>ROUND(ROUND(L26,2)*ROUND(G26,3),2)</f>
      </c>
      <c s="36" t="s">
        <v>53</v>
      </c>
      <c>
        <f>(M26*21)/100</f>
      </c>
      <c t="s">
        <v>27</v>
      </c>
    </row>
    <row r="27" spans="1:5" ht="12.75">
      <c r="A27" s="35" t="s">
        <v>54</v>
      </c>
      <c r="E27" s="39" t="s">
        <v>55</v>
      </c>
    </row>
    <row r="28" spans="1:5" ht="12.75">
      <c r="A28" s="35" t="s">
        <v>56</v>
      </c>
      <c r="E28" s="40" t="s">
        <v>6100</v>
      </c>
    </row>
    <row r="29" spans="1:5" ht="216.75">
      <c r="A29" t="s">
        <v>57</v>
      </c>
      <c r="E29" s="39" t="s">
        <v>118</v>
      </c>
    </row>
    <row r="30" spans="1:16" ht="12.75">
      <c r="A30" t="s">
        <v>49</v>
      </c>
      <c s="34" t="s">
        <v>75</v>
      </c>
      <c s="34" t="s">
        <v>120</v>
      </c>
      <c s="35" t="s">
        <v>47</v>
      </c>
      <c s="6" t="s">
        <v>121</v>
      </c>
      <c s="36" t="s">
        <v>108</v>
      </c>
      <c s="37">
        <v>3.36</v>
      </c>
      <c s="36">
        <v>0</v>
      </c>
      <c s="36">
        <f>ROUND(G30*H30,6)</f>
      </c>
      <c r="L30" s="38">
        <v>0</v>
      </c>
      <c s="32">
        <f>ROUND(ROUND(L30,2)*ROUND(G30,3),2)</f>
      </c>
      <c s="36" t="s">
        <v>53</v>
      </c>
      <c>
        <f>(M30*21)/100</f>
      </c>
      <c t="s">
        <v>27</v>
      </c>
    </row>
    <row r="31" spans="1:5" ht="12.75">
      <c r="A31" s="35" t="s">
        <v>54</v>
      </c>
      <c r="E31" s="39" t="s">
        <v>55</v>
      </c>
    </row>
    <row r="32" spans="1:5" ht="12.75">
      <c r="A32" s="35" t="s">
        <v>56</v>
      </c>
      <c r="E32" s="40" t="s">
        <v>6101</v>
      </c>
    </row>
    <row r="33" spans="1:5" ht="216.75">
      <c r="A33" t="s">
        <v>57</v>
      </c>
      <c r="E33" s="39" t="s">
        <v>118</v>
      </c>
    </row>
    <row r="34" spans="1:16" ht="25.5">
      <c r="A34" t="s">
        <v>49</v>
      </c>
      <c s="34" t="s">
        <v>110</v>
      </c>
      <c s="34" t="s">
        <v>128</v>
      </c>
      <c s="35" t="s">
        <v>47</v>
      </c>
      <c s="6" t="s">
        <v>129</v>
      </c>
      <c s="36" t="s">
        <v>104</v>
      </c>
      <c s="37">
        <v>12</v>
      </c>
      <c s="36">
        <v>0</v>
      </c>
      <c s="36">
        <f>ROUND(G34*H34,6)</f>
      </c>
      <c r="L34" s="38">
        <v>0</v>
      </c>
      <c s="32">
        <f>ROUND(ROUND(L34,2)*ROUND(G34,3),2)</f>
      </c>
      <c s="36" t="s">
        <v>53</v>
      </c>
      <c>
        <f>(M34*21)/100</f>
      </c>
      <c t="s">
        <v>27</v>
      </c>
    </row>
    <row r="35" spans="1:5" ht="12.75">
      <c r="A35" s="35" t="s">
        <v>54</v>
      </c>
      <c r="E35" s="39" t="s">
        <v>55</v>
      </c>
    </row>
    <row r="36" spans="1:5" ht="12.75">
      <c r="A36" s="35" t="s">
        <v>56</v>
      </c>
      <c r="E36" s="40" t="s">
        <v>55</v>
      </c>
    </row>
    <row r="37" spans="1:5" ht="25.5">
      <c r="A37" t="s">
        <v>57</v>
      </c>
      <c r="E37" s="39" t="s">
        <v>130</v>
      </c>
    </row>
    <row r="38" spans="1:16" ht="12.75">
      <c r="A38" t="s">
        <v>49</v>
      </c>
      <c s="34" t="s">
        <v>114</v>
      </c>
      <c s="34" t="s">
        <v>132</v>
      </c>
      <c s="35" t="s">
        <v>47</v>
      </c>
      <c s="6" t="s">
        <v>133</v>
      </c>
      <c s="36" t="s">
        <v>104</v>
      </c>
      <c s="37">
        <v>12</v>
      </c>
      <c s="36">
        <v>0</v>
      </c>
      <c s="36">
        <f>ROUND(G38*H38,6)</f>
      </c>
      <c r="L38" s="38">
        <v>0</v>
      </c>
      <c s="32">
        <f>ROUND(ROUND(L38,2)*ROUND(G38,3),2)</f>
      </c>
      <c s="36" t="s">
        <v>73</v>
      </c>
      <c>
        <f>(M38*21)/100</f>
      </c>
      <c t="s">
        <v>27</v>
      </c>
    </row>
    <row r="39" spans="1:5" ht="12.75">
      <c r="A39" s="35" t="s">
        <v>54</v>
      </c>
      <c r="E39" s="39" t="s">
        <v>55</v>
      </c>
    </row>
    <row r="40" spans="1:5" ht="12.75">
      <c r="A40" s="35" t="s">
        <v>56</v>
      </c>
      <c r="E40" s="40" t="s">
        <v>55</v>
      </c>
    </row>
    <row r="41" spans="1:5" ht="25.5">
      <c r="A41" t="s">
        <v>57</v>
      </c>
      <c r="E41" s="39" t="s">
        <v>134</v>
      </c>
    </row>
    <row r="42" spans="1:16" ht="12.75">
      <c r="A42" t="s">
        <v>49</v>
      </c>
      <c s="34" t="s">
        <v>119</v>
      </c>
      <c s="34" t="s">
        <v>136</v>
      </c>
      <c s="35" t="s">
        <v>47</v>
      </c>
      <c s="6" t="s">
        <v>137</v>
      </c>
      <c s="36" t="s">
        <v>108</v>
      </c>
      <c s="37">
        <v>18.94</v>
      </c>
      <c s="36">
        <v>0</v>
      </c>
      <c s="36">
        <f>ROUND(G42*H42,6)</f>
      </c>
      <c r="L42" s="38">
        <v>0</v>
      </c>
      <c s="32">
        <f>ROUND(ROUND(L42,2)*ROUND(G42,3),2)</f>
      </c>
      <c s="36" t="s">
        <v>53</v>
      </c>
      <c>
        <f>(M42*21)/100</f>
      </c>
      <c t="s">
        <v>27</v>
      </c>
    </row>
    <row r="43" spans="1:5" ht="12.75">
      <c r="A43" s="35" t="s">
        <v>54</v>
      </c>
      <c r="E43" s="39" t="s">
        <v>55</v>
      </c>
    </row>
    <row r="44" spans="1:5" ht="12.75">
      <c r="A44" s="35" t="s">
        <v>56</v>
      </c>
      <c r="E44" s="40" t="s">
        <v>6102</v>
      </c>
    </row>
    <row r="45" spans="1:5" ht="153">
      <c r="A45" t="s">
        <v>57</v>
      </c>
      <c r="E45" s="39" t="s">
        <v>139</v>
      </c>
    </row>
    <row r="46" spans="1:16" ht="12.75">
      <c r="A46" t="s">
        <v>49</v>
      </c>
      <c s="34" t="s">
        <v>123</v>
      </c>
      <c s="34" t="s">
        <v>141</v>
      </c>
      <c s="35" t="s">
        <v>47</v>
      </c>
      <c s="6" t="s">
        <v>142</v>
      </c>
      <c s="36" t="s">
        <v>100</v>
      </c>
      <c s="37">
        <v>12.2</v>
      </c>
      <c s="36">
        <v>0</v>
      </c>
      <c s="36">
        <f>ROUND(G46*H46,6)</f>
      </c>
      <c r="L46" s="38">
        <v>0</v>
      </c>
      <c s="32">
        <f>ROUND(ROUND(L46,2)*ROUND(G46,3),2)</f>
      </c>
      <c s="36" t="s">
        <v>73</v>
      </c>
      <c>
        <f>(M46*21)/100</f>
      </c>
      <c t="s">
        <v>27</v>
      </c>
    </row>
    <row r="47" spans="1:5" ht="12.75">
      <c r="A47" s="35" t="s">
        <v>54</v>
      </c>
      <c r="E47" s="39" t="s">
        <v>55</v>
      </c>
    </row>
    <row r="48" spans="1:5" ht="12.75">
      <c r="A48" s="35" t="s">
        <v>56</v>
      </c>
      <c r="E48" s="40" t="s">
        <v>6103</v>
      </c>
    </row>
    <row r="49" spans="1:5" ht="12.75">
      <c r="A49" t="s">
        <v>57</v>
      </c>
      <c r="E49" s="39" t="s">
        <v>144</v>
      </c>
    </row>
    <row r="50" spans="1:16" ht="12.75">
      <c r="A50" t="s">
        <v>49</v>
      </c>
      <c s="34" t="s">
        <v>127</v>
      </c>
      <c s="34" t="s">
        <v>175</v>
      </c>
      <c s="35" t="s">
        <v>47</v>
      </c>
      <c s="6" t="s">
        <v>176</v>
      </c>
      <c s="36" t="s">
        <v>104</v>
      </c>
      <c s="37">
        <v>30</v>
      </c>
      <c s="36">
        <v>0</v>
      </c>
      <c s="36">
        <f>ROUND(G50*H50,6)</f>
      </c>
      <c r="L50" s="38">
        <v>0</v>
      </c>
      <c s="32">
        <f>ROUND(ROUND(L50,2)*ROUND(G50,3),2)</f>
      </c>
      <c s="36" t="s">
        <v>73</v>
      </c>
      <c>
        <f>(M50*21)/100</f>
      </c>
      <c t="s">
        <v>27</v>
      </c>
    </row>
    <row r="51" spans="1:5" ht="12.75">
      <c r="A51" s="35" t="s">
        <v>54</v>
      </c>
      <c r="E51" s="39" t="s">
        <v>55</v>
      </c>
    </row>
    <row r="52" spans="1:5" ht="12.75">
      <c r="A52" s="35" t="s">
        <v>56</v>
      </c>
      <c r="E52" s="40" t="s">
        <v>55</v>
      </c>
    </row>
    <row r="53" spans="1:5" ht="12.75">
      <c r="A53" t="s">
        <v>57</v>
      </c>
      <c r="E53" s="39" t="s">
        <v>74</v>
      </c>
    </row>
    <row r="54" spans="1:16" ht="25.5">
      <c r="A54" t="s">
        <v>49</v>
      </c>
      <c s="34" t="s">
        <v>131</v>
      </c>
      <c s="34" t="s">
        <v>146</v>
      </c>
      <c s="35" t="s">
        <v>47</v>
      </c>
      <c s="6" t="s">
        <v>147</v>
      </c>
      <c s="36" t="s">
        <v>52</v>
      </c>
      <c s="37">
        <v>5</v>
      </c>
      <c s="36">
        <v>0</v>
      </c>
      <c s="36">
        <f>ROUND(G54*H54,6)</f>
      </c>
      <c r="L54" s="38">
        <v>0</v>
      </c>
      <c s="32">
        <f>ROUND(ROUND(L54,2)*ROUND(G54,3),2)</f>
      </c>
      <c s="36" t="s">
        <v>73</v>
      </c>
      <c>
        <f>(M54*21)/100</f>
      </c>
      <c t="s">
        <v>27</v>
      </c>
    </row>
    <row r="55" spans="1:5" ht="12.75">
      <c r="A55" s="35" t="s">
        <v>54</v>
      </c>
      <c r="E55" s="39" t="s">
        <v>55</v>
      </c>
    </row>
    <row r="56" spans="1:5" ht="12.75">
      <c r="A56" s="35" t="s">
        <v>56</v>
      </c>
      <c r="E56" s="40" t="s">
        <v>55</v>
      </c>
    </row>
    <row r="57" spans="1:5" ht="38.25">
      <c r="A57" t="s">
        <v>57</v>
      </c>
      <c r="E57" s="39" t="s">
        <v>148</v>
      </c>
    </row>
    <row r="58" spans="1:16" ht="12.75">
      <c r="A58" t="s">
        <v>49</v>
      </c>
      <c s="34" t="s">
        <v>135</v>
      </c>
      <c s="34" t="s">
        <v>192</v>
      </c>
      <c s="35" t="s">
        <v>47</v>
      </c>
      <c s="6" t="s">
        <v>193</v>
      </c>
      <c s="36" t="s">
        <v>52</v>
      </c>
      <c s="37">
        <v>2</v>
      </c>
      <c s="36">
        <v>0</v>
      </c>
      <c s="36">
        <f>ROUND(G58*H58,6)</f>
      </c>
      <c r="L58" s="38">
        <v>0</v>
      </c>
      <c s="32">
        <f>ROUND(ROUND(L58,2)*ROUND(G58,3),2)</f>
      </c>
      <c s="36" t="s">
        <v>73</v>
      </c>
      <c>
        <f>(M58*21)/100</f>
      </c>
      <c t="s">
        <v>27</v>
      </c>
    </row>
    <row r="59" spans="1:5" ht="12.75">
      <c r="A59" s="35" t="s">
        <v>54</v>
      </c>
      <c r="E59" s="39" t="s">
        <v>55</v>
      </c>
    </row>
    <row r="60" spans="1:5" ht="12.75">
      <c r="A60" s="35" t="s">
        <v>56</v>
      </c>
      <c r="E60" s="40" t="s">
        <v>55</v>
      </c>
    </row>
    <row r="61" spans="1:5" ht="12.75">
      <c r="A61" t="s">
        <v>57</v>
      </c>
      <c r="E61" s="39" t="s">
        <v>74</v>
      </c>
    </row>
    <row r="62" spans="1:16" ht="12.75">
      <c r="A62" t="s">
        <v>49</v>
      </c>
      <c s="34" t="s">
        <v>140</v>
      </c>
      <c s="34" t="s">
        <v>2435</v>
      </c>
      <c s="35" t="s">
        <v>47</v>
      </c>
      <c s="6" t="s">
        <v>2436</v>
      </c>
      <c s="36" t="s">
        <v>108</v>
      </c>
      <c s="37">
        <v>1.6</v>
      </c>
      <c s="36">
        <v>0</v>
      </c>
      <c s="36">
        <f>ROUND(G62*H62,6)</f>
      </c>
      <c r="L62" s="38">
        <v>0</v>
      </c>
      <c s="32">
        <f>ROUND(ROUND(L62,2)*ROUND(G62,3),2)</f>
      </c>
      <c s="36" t="s">
        <v>73</v>
      </c>
      <c>
        <f>(M62*21)/100</f>
      </c>
      <c t="s">
        <v>27</v>
      </c>
    </row>
    <row r="63" spans="1:5" ht="12.75">
      <c r="A63" s="35" t="s">
        <v>54</v>
      </c>
      <c r="E63" s="39" t="s">
        <v>55</v>
      </c>
    </row>
    <row r="64" spans="1:5" ht="12.75">
      <c r="A64" s="35" t="s">
        <v>56</v>
      </c>
      <c r="E64" s="40" t="s">
        <v>55</v>
      </c>
    </row>
    <row r="65" spans="1:5" ht="12.75">
      <c r="A65" t="s">
        <v>57</v>
      </c>
      <c r="E65" s="39" t="s">
        <v>74</v>
      </c>
    </row>
    <row r="66" spans="1:16" ht="12.75">
      <c r="A66" t="s">
        <v>49</v>
      </c>
      <c s="34" t="s">
        <v>145</v>
      </c>
      <c s="34" t="s">
        <v>6018</v>
      </c>
      <c s="35" t="s">
        <v>47</v>
      </c>
      <c s="6" t="s">
        <v>6019</v>
      </c>
      <c s="36" t="s">
        <v>52</v>
      </c>
      <c s="37">
        <v>2</v>
      </c>
      <c s="36">
        <v>0</v>
      </c>
      <c s="36">
        <f>ROUND(G66*H66,6)</f>
      </c>
      <c r="L66" s="38">
        <v>0</v>
      </c>
      <c s="32">
        <f>ROUND(ROUND(L66,2)*ROUND(G66,3),2)</f>
      </c>
      <c s="36" t="s">
        <v>53</v>
      </c>
      <c>
        <f>(M66*21)/100</f>
      </c>
      <c t="s">
        <v>27</v>
      </c>
    </row>
    <row r="67" spans="1:5" ht="12.75">
      <c r="A67" s="35" t="s">
        <v>54</v>
      </c>
      <c r="E67" s="39" t="s">
        <v>55</v>
      </c>
    </row>
    <row r="68" spans="1:5" ht="12.75">
      <c r="A68" s="35" t="s">
        <v>56</v>
      </c>
      <c r="E68" s="40" t="s">
        <v>55</v>
      </c>
    </row>
    <row r="69" spans="1:5" ht="25.5">
      <c r="A69" t="s">
        <v>57</v>
      </c>
      <c r="E69" s="39" t="s">
        <v>6020</v>
      </c>
    </row>
    <row r="70" spans="1:16" ht="12.75">
      <c r="A70" t="s">
        <v>49</v>
      </c>
      <c s="34" t="s">
        <v>149</v>
      </c>
      <c s="34" t="s">
        <v>6021</v>
      </c>
      <c s="35" t="s">
        <v>47</v>
      </c>
      <c s="6" t="s">
        <v>6022</v>
      </c>
      <c s="36" t="s">
        <v>52</v>
      </c>
      <c s="37">
        <v>2</v>
      </c>
      <c s="36">
        <v>0</v>
      </c>
      <c s="36">
        <f>ROUND(G70*H70,6)</f>
      </c>
      <c r="L70" s="38">
        <v>0</v>
      </c>
      <c s="32">
        <f>ROUND(ROUND(L70,2)*ROUND(G70,3),2)</f>
      </c>
      <c s="36" t="s">
        <v>53</v>
      </c>
      <c>
        <f>(M70*21)/100</f>
      </c>
      <c t="s">
        <v>27</v>
      </c>
    </row>
    <row r="71" spans="1:5" ht="12.75">
      <c r="A71" s="35" t="s">
        <v>54</v>
      </c>
      <c r="E71" s="39" t="s">
        <v>55</v>
      </c>
    </row>
    <row r="72" spans="1:5" ht="12.75">
      <c r="A72" s="35" t="s">
        <v>56</v>
      </c>
      <c r="E72" s="40" t="s">
        <v>55</v>
      </c>
    </row>
    <row r="73" spans="1:5" ht="12.75">
      <c r="A73" t="s">
        <v>57</v>
      </c>
      <c r="E73" s="39" t="s">
        <v>6023</v>
      </c>
    </row>
    <row r="74" spans="1:16" ht="25.5">
      <c r="A74" t="s">
        <v>49</v>
      </c>
      <c s="34" t="s">
        <v>153</v>
      </c>
      <c s="34" t="s">
        <v>571</v>
      </c>
      <c s="35" t="s">
        <v>572</v>
      </c>
      <c s="6" t="s">
        <v>573</v>
      </c>
      <c s="36" t="s">
        <v>554</v>
      </c>
      <c s="37">
        <v>4.04</v>
      </c>
      <c s="36">
        <v>0</v>
      </c>
      <c s="36">
        <f>ROUND(G74*H74,6)</f>
      </c>
      <c r="L74" s="38">
        <v>0</v>
      </c>
      <c s="32">
        <f>ROUND(ROUND(L74,2)*ROUND(G74,3),2)</f>
      </c>
      <c s="36" t="s">
        <v>53</v>
      </c>
      <c>
        <f>(M74*21)/100</f>
      </c>
      <c t="s">
        <v>27</v>
      </c>
    </row>
    <row r="75" spans="1:5" ht="25.5">
      <c r="A75" s="35" t="s">
        <v>54</v>
      </c>
      <c r="E75" s="39" t="s">
        <v>555</v>
      </c>
    </row>
    <row r="76" spans="1:5" ht="12.75">
      <c r="A76" s="35" t="s">
        <v>56</v>
      </c>
      <c r="E76" s="40" t="s">
        <v>55</v>
      </c>
    </row>
    <row r="77" spans="1:5" ht="165.75">
      <c r="A77" t="s">
        <v>57</v>
      </c>
      <c r="E77" s="39" t="s">
        <v>556</v>
      </c>
    </row>
    <row r="78" spans="1:13" ht="12.75">
      <c r="A78" t="s">
        <v>46</v>
      </c>
      <c r="C78" s="31" t="s">
        <v>26</v>
      </c>
      <c r="E78" s="33" t="s">
        <v>2054</v>
      </c>
      <c r="J78" s="32">
        <f>0</f>
      </c>
      <c s="32">
        <f>0</f>
      </c>
      <c s="32">
        <f>0+L79+L83+L87+L91+L95+L99+L103+L107+L111+L115+L119+L123+L127</f>
      </c>
      <c s="32">
        <f>0+M79+M83+M87+M91+M95+M99+M103+M107+M111+M115+M119+M123+M127</f>
      </c>
    </row>
    <row r="79" spans="1:16" ht="25.5">
      <c r="A79" t="s">
        <v>49</v>
      </c>
      <c s="34" t="s">
        <v>157</v>
      </c>
      <c s="34" t="s">
        <v>6104</v>
      </c>
      <c s="35" t="s">
        <v>47</v>
      </c>
      <c s="6" t="s">
        <v>6105</v>
      </c>
      <c s="36" t="s">
        <v>104</v>
      </c>
      <c s="37">
        <v>30</v>
      </c>
      <c s="36">
        <v>0</v>
      </c>
      <c s="36">
        <f>ROUND(G79*H79,6)</f>
      </c>
      <c r="L79" s="38">
        <v>0</v>
      </c>
      <c s="32">
        <f>ROUND(ROUND(L79,2)*ROUND(G79,3),2)</f>
      </c>
      <c s="36" t="s">
        <v>53</v>
      </c>
      <c>
        <f>(M79*21)/100</f>
      </c>
      <c t="s">
        <v>27</v>
      </c>
    </row>
    <row r="80" spans="1:5" ht="12.75">
      <c r="A80" s="35" t="s">
        <v>54</v>
      </c>
      <c r="E80" s="39" t="s">
        <v>55</v>
      </c>
    </row>
    <row r="81" spans="1:5" ht="12.75">
      <c r="A81" s="35" t="s">
        <v>56</v>
      </c>
      <c r="E81" s="40" t="s">
        <v>55</v>
      </c>
    </row>
    <row r="82" spans="1:5" ht="63.75">
      <c r="A82" t="s">
        <v>57</v>
      </c>
      <c r="E82" s="39" t="s">
        <v>2293</v>
      </c>
    </row>
    <row r="83" spans="1:16" ht="12.75">
      <c r="A83" t="s">
        <v>49</v>
      </c>
      <c s="34" t="s">
        <v>161</v>
      </c>
      <c s="34" t="s">
        <v>6106</v>
      </c>
      <c s="35" t="s">
        <v>47</v>
      </c>
      <c s="6" t="s">
        <v>6107</v>
      </c>
      <c s="36" t="s">
        <v>52</v>
      </c>
      <c s="37">
        <v>2</v>
      </c>
      <c s="36">
        <v>0</v>
      </c>
      <c s="36">
        <f>ROUND(G83*H83,6)</f>
      </c>
      <c r="L83" s="38">
        <v>0</v>
      </c>
      <c s="32">
        <f>ROUND(ROUND(L83,2)*ROUND(G83,3),2)</f>
      </c>
      <c s="36" t="s">
        <v>53</v>
      </c>
      <c>
        <f>(M83*21)/100</f>
      </c>
      <c t="s">
        <v>27</v>
      </c>
    </row>
    <row r="84" spans="1:5" ht="12.75">
      <c r="A84" s="35" t="s">
        <v>54</v>
      </c>
      <c r="E84" s="39" t="s">
        <v>55</v>
      </c>
    </row>
    <row r="85" spans="1:5" ht="12.75">
      <c r="A85" s="35" t="s">
        <v>56</v>
      </c>
      <c r="E85" s="40" t="s">
        <v>55</v>
      </c>
    </row>
    <row r="86" spans="1:5" ht="102">
      <c r="A86" t="s">
        <v>57</v>
      </c>
      <c r="E86" s="39" t="s">
        <v>6093</v>
      </c>
    </row>
    <row r="87" spans="1:16" ht="12.75">
      <c r="A87" t="s">
        <v>49</v>
      </c>
      <c s="34" t="s">
        <v>165</v>
      </c>
      <c s="34" t="s">
        <v>6108</v>
      </c>
      <c s="35" t="s">
        <v>47</v>
      </c>
      <c s="6" t="s">
        <v>6036</v>
      </c>
      <c s="36" t="s">
        <v>52</v>
      </c>
      <c s="37">
        <v>2</v>
      </c>
      <c s="36">
        <v>0</v>
      </c>
      <c s="36">
        <f>ROUND(G87*H87,6)</f>
      </c>
      <c r="L87" s="38">
        <v>0</v>
      </c>
      <c s="32">
        <f>ROUND(ROUND(L87,2)*ROUND(G87,3),2)</f>
      </c>
      <c s="36" t="s">
        <v>53</v>
      </c>
      <c>
        <f>(M87*21)/100</f>
      </c>
      <c t="s">
        <v>27</v>
      </c>
    </row>
    <row r="88" spans="1:5" ht="12.75">
      <c r="A88" s="35" t="s">
        <v>54</v>
      </c>
      <c r="E88" s="39" t="s">
        <v>55</v>
      </c>
    </row>
    <row r="89" spans="1:5" ht="12.75">
      <c r="A89" s="35" t="s">
        <v>56</v>
      </c>
      <c r="E89" s="40" t="s">
        <v>55</v>
      </c>
    </row>
    <row r="90" spans="1:5" ht="25.5">
      <c r="A90" t="s">
        <v>57</v>
      </c>
      <c r="E90" s="39" t="s">
        <v>6109</v>
      </c>
    </row>
    <row r="91" spans="1:16" ht="25.5">
      <c r="A91" t="s">
        <v>49</v>
      </c>
      <c s="34" t="s">
        <v>168</v>
      </c>
      <c s="34" t="s">
        <v>6110</v>
      </c>
      <c s="35" t="s">
        <v>47</v>
      </c>
      <c s="6" t="s">
        <v>6111</v>
      </c>
      <c s="36" t="s">
        <v>52</v>
      </c>
      <c s="37">
        <v>2</v>
      </c>
      <c s="36">
        <v>0</v>
      </c>
      <c s="36">
        <f>ROUND(G91*H91,6)</f>
      </c>
      <c r="L91" s="38">
        <v>0</v>
      </c>
      <c s="32">
        <f>ROUND(ROUND(L91,2)*ROUND(G91,3),2)</f>
      </c>
      <c s="36" t="s">
        <v>73</v>
      </c>
      <c>
        <f>(M91*21)/100</f>
      </c>
      <c t="s">
        <v>27</v>
      </c>
    </row>
    <row r="92" spans="1:5" ht="12.75">
      <c r="A92" s="35" t="s">
        <v>54</v>
      </c>
      <c r="E92" s="39" t="s">
        <v>55</v>
      </c>
    </row>
    <row r="93" spans="1:5" ht="12.75">
      <c r="A93" s="35" t="s">
        <v>56</v>
      </c>
      <c r="E93" s="40" t="s">
        <v>55</v>
      </c>
    </row>
    <row r="94" spans="1:5" ht="12.75">
      <c r="A94" t="s">
        <v>57</v>
      </c>
      <c r="E94" s="39" t="s">
        <v>74</v>
      </c>
    </row>
    <row r="95" spans="1:16" ht="12.75">
      <c r="A95" t="s">
        <v>49</v>
      </c>
      <c s="34" t="s">
        <v>171</v>
      </c>
      <c s="34" t="s">
        <v>626</v>
      </c>
      <c s="35" t="s">
        <v>47</v>
      </c>
      <c s="6" t="s">
        <v>627</v>
      </c>
      <c s="36" t="s">
        <v>104</v>
      </c>
      <c s="37">
        <v>20</v>
      </c>
      <c s="36">
        <v>0</v>
      </c>
      <c s="36">
        <f>ROUND(G95*H95,6)</f>
      </c>
      <c r="L95" s="38">
        <v>0</v>
      </c>
      <c s="32">
        <f>ROUND(ROUND(L95,2)*ROUND(G95,3),2)</f>
      </c>
      <c s="36" t="s">
        <v>53</v>
      </c>
      <c>
        <f>(M95*21)/100</f>
      </c>
      <c t="s">
        <v>27</v>
      </c>
    </row>
    <row r="96" spans="1:5" ht="12.75">
      <c r="A96" s="35" t="s">
        <v>54</v>
      </c>
      <c r="E96" s="39" t="s">
        <v>55</v>
      </c>
    </row>
    <row r="97" spans="1:5" ht="12.75">
      <c r="A97" s="35" t="s">
        <v>56</v>
      </c>
      <c r="E97" s="40" t="s">
        <v>55</v>
      </c>
    </row>
    <row r="98" spans="1:5" ht="38.25">
      <c r="A98" t="s">
        <v>57</v>
      </c>
      <c r="E98" s="39" t="s">
        <v>628</v>
      </c>
    </row>
    <row r="99" spans="1:16" ht="12.75">
      <c r="A99" t="s">
        <v>49</v>
      </c>
      <c s="34" t="s">
        <v>174</v>
      </c>
      <c s="34" t="s">
        <v>321</v>
      </c>
      <c s="35" t="s">
        <v>47</v>
      </c>
      <c s="6" t="s">
        <v>322</v>
      </c>
      <c s="36" t="s">
        <v>104</v>
      </c>
      <c s="37">
        <v>38</v>
      </c>
      <c s="36">
        <v>0</v>
      </c>
      <c s="36">
        <f>ROUND(G99*H99,6)</f>
      </c>
      <c r="L99" s="38">
        <v>0</v>
      </c>
      <c s="32">
        <f>ROUND(ROUND(L99,2)*ROUND(G99,3),2)</f>
      </c>
      <c s="36" t="s">
        <v>53</v>
      </c>
      <c>
        <f>(M99*21)/100</f>
      </c>
      <c t="s">
        <v>27</v>
      </c>
    </row>
    <row r="100" spans="1:5" ht="12.75">
      <c r="A100" s="35" t="s">
        <v>54</v>
      </c>
      <c r="E100" s="39" t="s">
        <v>55</v>
      </c>
    </row>
    <row r="101" spans="1:5" ht="12.75">
      <c r="A101" s="35" t="s">
        <v>56</v>
      </c>
      <c r="E101" s="40" t="s">
        <v>55</v>
      </c>
    </row>
    <row r="102" spans="1:5" ht="38.25">
      <c r="A102" t="s">
        <v>57</v>
      </c>
      <c r="E102" s="39" t="s">
        <v>628</v>
      </c>
    </row>
    <row r="103" spans="1:16" ht="25.5">
      <c r="A103" t="s">
        <v>49</v>
      </c>
      <c s="34" t="s">
        <v>177</v>
      </c>
      <c s="34" t="s">
        <v>631</v>
      </c>
      <c s="35" t="s">
        <v>47</v>
      </c>
      <c s="6" t="s">
        <v>632</v>
      </c>
      <c s="36" t="s">
        <v>52</v>
      </c>
      <c s="37">
        <v>4</v>
      </c>
      <c s="36">
        <v>0</v>
      </c>
      <c s="36">
        <f>ROUND(G103*H103,6)</f>
      </c>
      <c r="L103" s="38">
        <v>0</v>
      </c>
      <c s="32">
        <f>ROUND(ROUND(L103,2)*ROUND(G103,3),2)</f>
      </c>
      <c s="36" t="s">
        <v>73</v>
      </c>
      <c>
        <f>(M103*21)/100</f>
      </c>
      <c t="s">
        <v>27</v>
      </c>
    </row>
    <row r="104" spans="1:5" ht="12.75">
      <c r="A104" s="35" t="s">
        <v>54</v>
      </c>
      <c r="E104" s="39" t="s">
        <v>55</v>
      </c>
    </row>
    <row r="105" spans="1:5" ht="12.75">
      <c r="A105" s="35" t="s">
        <v>56</v>
      </c>
      <c r="E105" s="40" t="s">
        <v>55</v>
      </c>
    </row>
    <row r="106" spans="1:5" ht="12.75">
      <c r="A106" t="s">
        <v>57</v>
      </c>
      <c r="E106" s="39" t="s">
        <v>74</v>
      </c>
    </row>
    <row r="107" spans="1:16" ht="25.5">
      <c r="A107" t="s">
        <v>49</v>
      </c>
      <c s="34" t="s">
        <v>180</v>
      </c>
      <c s="34" t="s">
        <v>325</v>
      </c>
      <c s="35" t="s">
        <v>47</v>
      </c>
      <c s="6" t="s">
        <v>326</v>
      </c>
      <c s="36" t="s">
        <v>52</v>
      </c>
      <c s="37">
        <v>4</v>
      </c>
      <c s="36">
        <v>0</v>
      </c>
      <c s="36">
        <f>ROUND(G107*H107,6)</f>
      </c>
      <c r="L107" s="38">
        <v>0</v>
      </c>
      <c s="32">
        <f>ROUND(ROUND(L107,2)*ROUND(G107,3),2)</f>
      </c>
      <c s="36" t="s">
        <v>73</v>
      </c>
      <c>
        <f>(M107*21)/100</f>
      </c>
      <c t="s">
        <v>27</v>
      </c>
    </row>
    <row r="108" spans="1:5" ht="12.75">
      <c r="A108" s="35" t="s">
        <v>54</v>
      </c>
      <c r="E108" s="39" t="s">
        <v>55</v>
      </c>
    </row>
    <row r="109" spans="1:5" ht="12.75">
      <c r="A109" s="35" t="s">
        <v>56</v>
      </c>
      <c r="E109" s="40" t="s">
        <v>55</v>
      </c>
    </row>
    <row r="110" spans="1:5" ht="12.75">
      <c r="A110" t="s">
        <v>57</v>
      </c>
      <c r="E110" s="39" t="s">
        <v>74</v>
      </c>
    </row>
    <row r="111" spans="1:16" ht="12.75">
      <c r="A111" t="s">
        <v>49</v>
      </c>
      <c s="34" t="s">
        <v>183</v>
      </c>
      <c s="34" t="s">
        <v>1018</v>
      </c>
      <c s="35" t="s">
        <v>47</v>
      </c>
      <c s="6" t="s">
        <v>1723</v>
      </c>
      <c s="36" t="s">
        <v>52</v>
      </c>
      <c s="37">
        <v>1</v>
      </c>
      <c s="36">
        <v>0</v>
      </c>
      <c s="36">
        <f>ROUND(G111*H111,6)</f>
      </c>
      <c r="L111" s="38">
        <v>0</v>
      </c>
      <c s="32">
        <f>ROUND(ROUND(L111,2)*ROUND(G111,3),2)</f>
      </c>
      <c s="36" t="s">
        <v>53</v>
      </c>
      <c>
        <f>(M111*21)/100</f>
      </c>
      <c t="s">
        <v>27</v>
      </c>
    </row>
    <row r="112" spans="1:5" ht="12.75">
      <c r="A112" s="35" t="s">
        <v>54</v>
      </c>
      <c r="E112" s="39" t="s">
        <v>55</v>
      </c>
    </row>
    <row r="113" spans="1:5" ht="12.75">
      <c r="A113" s="35" t="s">
        <v>56</v>
      </c>
      <c r="E113" s="40" t="s">
        <v>55</v>
      </c>
    </row>
    <row r="114" spans="1:5" ht="76.5">
      <c r="A114" t="s">
        <v>57</v>
      </c>
      <c r="E114" s="39" t="s">
        <v>1724</v>
      </c>
    </row>
    <row r="115" spans="1:16" ht="12.75">
      <c r="A115" t="s">
        <v>49</v>
      </c>
      <c s="34" t="s">
        <v>187</v>
      </c>
      <c s="34" t="s">
        <v>6112</v>
      </c>
      <c s="35" t="s">
        <v>47</v>
      </c>
      <c s="6" t="s">
        <v>6113</v>
      </c>
      <c s="36" t="s">
        <v>52</v>
      </c>
      <c s="37">
        <v>2</v>
      </c>
      <c s="36">
        <v>0</v>
      </c>
      <c s="36">
        <f>ROUND(G115*H115,6)</f>
      </c>
      <c r="L115" s="38">
        <v>0</v>
      </c>
      <c s="32">
        <f>ROUND(ROUND(L115,2)*ROUND(G115,3),2)</f>
      </c>
      <c s="36" t="s">
        <v>53</v>
      </c>
      <c>
        <f>(M115*21)/100</f>
      </c>
      <c t="s">
        <v>27</v>
      </c>
    </row>
    <row r="116" spans="1:5" ht="12.75">
      <c r="A116" s="35" t="s">
        <v>54</v>
      </c>
      <c r="E116" s="39" t="s">
        <v>55</v>
      </c>
    </row>
    <row r="117" spans="1:5" ht="12.75">
      <c r="A117" s="35" t="s">
        <v>56</v>
      </c>
      <c r="E117" s="40" t="s">
        <v>55</v>
      </c>
    </row>
    <row r="118" spans="1:5" ht="25.5">
      <c r="A118" t="s">
        <v>57</v>
      </c>
      <c r="E118" s="39" t="s">
        <v>6096</v>
      </c>
    </row>
    <row r="119" spans="1:16" ht="25.5">
      <c r="A119" t="s">
        <v>49</v>
      </c>
      <c s="34" t="s">
        <v>191</v>
      </c>
      <c s="34" t="s">
        <v>6039</v>
      </c>
      <c s="35" t="s">
        <v>47</v>
      </c>
      <c s="6" t="s">
        <v>6040</v>
      </c>
      <c s="36" t="s">
        <v>52</v>
      </c>
      <c s="37">
        <v>2</v>
      </c>
      <c s="36">
        <v>0</v>
      </c>
      <c s="36">
        <f>ROUND(G119*H119,6)</f>
      </c>
      <c r="L119" s="38">
        <v>0</v>
      </c>
      <c s="32">
        <f>ROUND(ROUND(L119,2)*ROUND(G119,3),2)</f>
      </c>
      <c s="36" t="s">
        <v>53</v>
      </c>
      <c>
        <f>(M119*21)/100</f>
      </c>
      <c t="s">
        <v>27</v>
      </c>
    </row>
    <row r="120" spans="1:5" ht="12.75">
      <c r="A120" s="35" t="s">
        <v>54</v>
      </c>
      <c r="E120" s="39" t="s">
        <v>55</v>
      </c>
    </row>
    <row r="121" spans="1:5" ht="12.75">
      <c r="A121" s="35" t="s">
        <v>56</v>
      </c>
      <c r="E121" s="40" t="s">
        <v>55</v>
      </c>
    </row>
    <row r="122" spans="1:5" ht="63.75">
      <c r="A122" t="s">
        <v>57</v>
      </c>
      <c r="E122" s="39" t="s">
        <v>6041</v>
      </c>
    </row>
    <row r="123" spans="1:16" ht="12.75">
      <c r="A123" t="s">
        <v>49</v>
      </c>
      <c s="34" t="s">
        <v>195</v>
      </c>
      <c s="34" t="s">
        <v>5999</v>
      </c>
      <c s="35" t="s">
        <v>47</v>
      </c>
      <c s="6" t="s">
        <v>346</v>
      </c>
      <c s="36" t="s">
        <v>104</v>
      </c>
      <c s="37">
        <v>60</v>
      </c>
      <c s="36">
        <v>0</v>
      </c>
      <c s="36">
        <f>ROUND(G123*H123,6)</f>
      </c>
      <c r="L123" s="38">
        <v>0</v>
      </c>
      <c s="32">
        <f>ROUND(ROUND(L123,2)*ROUND(G123,3),2)</f>
      </c>
      <c s="36" t="s">
        <v>73</v>
      </c>
      <c>
        <f>(M123*21)/100</f>
      </c>
      <c t="s">
        <v>27</v>
      </c>
    </row>
    <row r="124" spans="1:5" ht="12.75">
      <c r="A124" s="35" t="s">
        <v>54</v>
      </c>
      <c r="E124" s="39" t="s">
        <v>55</v>
      </c>
    </row>
    <row r="125" spans="1:5" ht="12.75">
      <c r="A125" s="35" t="s">
        <v>56</v>
      </c>
      <c r="E125" s="40" t="s">
        <v>55</v>
      </c>
    </row>
    <row r="126" spans="1:5" ht="51">
      <c r="A126" t="s">
        <v>57</v>
      </c>
      <c r="E126" s="39" t="s">
        <v>347</v>
      </c>
    </row>
    <row r="127" spans="1:16" ht="12.75">
      <c r="A127" t="s">
        <v>49</v>
      </c>
      <c s="34" t="s">
        <v>200</v>
      </c>
      <c s="34" t="s">
        <v>352</v>
      </c>
      <c s="35" t="s">
        <v>47</v>
      </c>
      <c s="6" t="s">
        <v>2111</v>
      </c>
      <c s="36" t="s">
        <v>52</v>
      </c>
      <c s="37">
        <v>1</v>
      </c>
      <c s="36">
        <v>0</v>
      </c>
      <c s="36">
        <f>ROUND(G127*H127,6)</f>
      </c>
      <c r="L127" s="38">
        <v>0</v>
      </c>
      <c s="32">
        <f>ROUND(ROUND(L127,2)*ROUND(G127,3),2)</f>
      </c>
      <c s="36" t="s">
        <v>53</v>
      </c>
      <c>
        <f>(M127*21)/100</f>
      </c>
      <c t="s">
        <v>27</v>
      </c>
    </row>
    <row r="128" spans="1:5" ht="12.75">
      <c r="A128" s="35" t="s">
        <v>54</v>
      </c>
      <c r="E128" s="39" t="s">
        <v>55</v>
      </c>
    </row>
    <row r="129" spans="1:5" ht="12.75">
      <c r="A129" s="35" t="s">
        <v>56</v>
      </c>
      <c r="E129" s="40" t="s">
        <v>55</v>
      </c>
    </row>
    <row r="130" spans="1:5" ht="12.75">
      <c r="A130" t="s">
        <v>57</v>
      </c>
      <c r="E130" s="39" t="s">
        <v>354</v>
      </c>
    </row>
    <row r="131" spans="1:13" ht="12.75">
      <c r="A131" t="s">
        <v>46</v>
      </c>
      <c r="C131" s="31" t="s">
        <v>20</v>
      </c>
      <c r="E131" s="33" t="s">
        <v>578</v>
      </c>
      <c r="J131" s="32">
        <f>0</f>
      </c>
      <c s="32">
        <f>0</f>
      </c>
      <c s="32">
        <f>0+L132+L136+L140+L144+L148+L152+L156</f>
      </c>
      <c s="32">
        <f>0+M132+M136+M140+M144+M148+M152+M156</f>
      </c>
    </row>
    <row r="132" spans="1:16" ht="12.75">
      <c r="A132" t="s">
        <v>49</v>
      </c>
      <c s="34" t="s">
        <v>206</v>
      </c>
      <c s="34" t="s">
        <v>66</v>
      </c>
      <c s="35" t="s">
        <v>47</v>
      </c>
      <c s="6" t="s">
        <v>614</v>
      </c>
      <c s="36" t="s">
        <v>68</v>
      </c>
      <c s="37">
        <v>32</v>
      </c>
      <c s="36">
        <v>0</v>
      </c>
      <c s="36">
        <f>ROUND(G132*H132,6)</f>
      </c>
      <c r="L132" s="38">
        <v>0</v>
      </c>
      <c s="32">
        <f>ROUND(ROUND(L132,2)*ROUND(G132,3),2)</f>
      </c>
      <c s="36" t="s">
        <v>53</v>
      </c>
      <c>
        <f>(M132*21)/100</f>
      </c>
      <c t="s">
        <v>27</v>
      </c>
    </row>
    <row r="133" spans="1:5" ht="12.75">
      <c r="A133" s="35" t="s">
        <v>54</v>
      </c>
      <c r="E133" s="39" t="s">
        <v>55</v>
      </c>
    </row>
    <row r="134" spans="1:5" ht="12.75">
      <c r="A134" s="35" t="s">
        <v>56</v>
      </c>
      <c r="E134" s="40" t="s">
        <v>55</v>
      </c>
    </row>
    <row r="135" spans="1:5" ht="12.75">
      <c r="A135" t="s">
        <v>57</v>
      </c>
      <c r="E135" s="39" t="s">
        <v>69</v>
      </c>
    </row>
    <row r="136" spans="1:16" ht="12.75">
      <c r="A136" t="s">
        <v>49</v>
      </c>
      <c s="34" t="s">
        <v>210</v>
      </c>
      <c s="34" t="s">
        <v>2146</v>
      </c>
      <c s="35" t="s">
        <v>47</v>
      </c>
      <c s="6" t="s">
        <v>2152</v>
      </c>
      <c s="36" t="s">
        <v>52</v>
      </c>
      <c s="37">
        <v>1</v>
      </c>
      <c s="36">
        <v>0</v>
      </c>
      <c s="36">
        <f>ROUND(G136*H136,6)</f>
      </c>
      <c r="L136" s="38">
        <v>0</v>
      </c>
      <c s="32">
        <f>ROUND(ROUND(L136,2)*ROUND(G136,3),2)</f>
      </c>
      <c s="36" t="s">
        <v>53</v>
      </c>
      <c>
        <f>(M136*21)/100</f>
      </c>
      <c t="s">
        <v>27</v>
      </c>
    </row>
    <row r="137" spans="1:5" ht="12.75">
      <c r="A137" s="35" t="s">
        <v>54</v>
      </c>
      <c r="E137" s="39" t="s">
        <v>55</v>
      </c>
    </row>
    <row r="138" spans="1:5" ht="12.75">
      <c r="A138" s="35" t="s">
        <v>56</v>
      </c>
      <c r="E138" s="40" t="s">
        <v>55</v>
      </c>
    </row>
    <row r="139" spans="1:5" ht="12.75">
      <c r="A139" t="s">
        <v>57</v>
      </c>
      <c r="E139" s="39" t="s">
        <v>2152</v>
      </c>
    </row>
    <row r="140" spans="1:16" ht="12.75">
      <c r="A140" t="s">
        <v>49</v>
      </c>
      <c s="34" t="s">
        <v>214</v>
      </c>
      <c s="34" t="s">
        <v>5383</v>
      </c>
      <c s="35" t="s">
        <v>47</v>
      </c>
      <c s="6" t="s">
        <v>5384</v>
      </c>
      <c s="36" t="s">
        <v>52</v>
      </c>
      <c s="37">
        <v>1</v>
      </c>
      <c s="36">
        <v>0</v>
      </c>
      <c s="36">
        <f>ROUND(G140*H140,6)</f>
      </c>
      <c r="L140" s="38">
        <v>0</v>
      </c>
      <c s="32">
        <f>ROUND(ROUND(L140,2)*ROUND(G140,3),2)</f>
      </c>
      <c s="36" t="s">
        <v>73</v>
      </c>
      <c>
        <f>(M140*21)/100</f>
      </c>
      <c t="s">
        <v>27</v>
      </c>
    </row>
    <row r="141" spans="1:5" ht="12.75">
      <c r="A141" s="35" t="s">
        <v>54</v>
      </c>
      <c r="E141" s="39" t="s">
        <v>55</v>
      </c>
    </row>
    <row r="142" spans="1:5" ht="12.75">
      <c r="A142" s="35" t="s">
        <v>56</v>
      </c>
      <c r="E142" s="40" t="s">
        <v>55</v>
      </c>
    </row>
    <row r="143" spans="1:5" ht="12.75">
      <c r="A143" t="s">
        <v>57</v>
      </c>
      <c r="E143" s="39" t="s">
        <v>74</v>
      </c>
    </row>
    <row r="144" spans="1:16" ht="12.75">
      <c r="A144" t="s">
        <v>49</v>
      </c>
      <c s="34" t="s">
        <v>218</v>
      </c>
      <c s="34" t="s">
        <v>5385</v>
      </c>
      <c s="35" t="s">
        <v>47</v>
      </c>
      <c s="6" t="s">
        <v>5386</v>
      </c>
      <c s="36" t="s">
        <v>52</v>
      </c>
      <c s="37">
        <v>1</v>
      </c>
      <c s="36">
        <v>0</v>
      </c>
      <c s="36">
        <f>ROUND(G144*H144,6)</f>
      </c>
      <c r="L144" s="38">
        <v>0</v>
      </c>
      <c s="32">
        <f>ROUND(ROUND(L144,2)*ROUND(G144,3),2)</f>
      </c>
      <c s="36" t="s">
        <v>53</v>
      </c>
      <c>
        <f>(M144*21)/100</f>
      </c>
      <c t="s">
        <v>27</v>
      </c>
    </row>
    <row r="145" spans="1:5" ht="12.75">
      <c r="A145" s="35" t="s">
        <v>54</v>
      </c>
      <c r="E145" s="39" t="s">
        <v>55</v>
      </c>
    </row>
    <row r="146" spans="1:5" ht="12.75">
      <c r="A146" s="35" t="s">
        <v>56</v>
      </c>
      <c r="E146" s="40" t="s">
        <v>55</v>
      </c>
    </row>
    <row r="147" spans="1:5" ht="12.75">
      <c r="A147" t="s">
        <v>57</v>
      </c>
      <c r="E147" s="39" t="s">
        <v>6056</v>
      </c>
    </row>
    <row r="148" spans="1:16" ht="12.75">
      <c r="A148" t="s">
        <v>49</v>
      </c>
      <c s="34" t="s">
        <v>221</v>
      </c>
      <c s="34" t="s">
        <v>2112</v>
      </c>
      <c s="35" t="s">
        <v>47</v>
      </c>
      <c s="6" t="s">
        <v>2113</v>
      </c>
      <c s="36" t="s">
        <v>68</v>
      </c>
      <c s="37">
        <v>8</v>
      </c>
      <c s="36">
        <v>0</v>
      </c>
      <c s="36">
        <f>ROUND(G148*H148,6)</f>
      </c>
      <c r="L148" s="38">
        <v>0</v>
      </c>
      <c s="32">
        <f>ROUND(ROUND(L148,2)*ROUND(G148,3),2)</f>
      </c>
      <c s="36" t="s">
        <v>73</v>
      </c>
      <c>
        <f>(M148*21)/100</f>
      </c>
      <c t="s">
        <v>27</v>
      </c>
    </row>
    <row r="149" spans="1:5" ht="12.75">
      <c r="A149" s="35" t="s">
        <v>54</v>
      </c>
      <c r="E149" s="39" t="s">
        <v>55</v>
      </c>
    </row>
    <row r="150" spans="1:5" ht="12.75">
      <c r="A150" s="35" t="s">
        <v>56</v>
      </c>
      <c r="E150" s="40" t="s">
        <v>55</v>
      </c>
    </row>
    <row r="151" spans="1:5" ht="12.75">
      <c r="A151" t="s">
        <v>57</v>
      </c>
      <c r="E151" s="39" t="s">
        <v>74</v>
      </c>
    </row>
    <row r="152" spans="1:16" ht="12.75">
      <c r="A152" t="s">
        <v>49</v>
      </c>
      <c s="34" t="s">
        <v>225</v>
      </c>
      <c s="34" t="s">
        <v>76</v>
      </c>
      <c s="35" t="s">
        <v>47</v>
      </c>
      <c s="6" t="s">
        <v>77</v>
      </c>
      <c s="36" t="s">
        <v>52</v>
      </c>
      <c s="37">
        <v>1</v>
      </c>
      <c s="36">
        <v>0</v>
      </c>
      <c s="36">
        <f>ROUND(G152*H152,6)</f>
      </c>
      <c r="L152" s="38">
        <v>0</v>
      </c>
      <c s="32">
        <f>ROUND(ROUND(L152,2)*ROUND(G152,3),2)</f>
      </c>
      <c s="36" t="s">
        <v>53</v>
      </c>
      <c>
        <f>(M152*21)/100</f>
      </c>
      <c t="s">
        <v>27</v>
      </c>
    </row>
    <row r="153" spans="1:5" ht="12.75">
      <c r="A153" s="35" t="s">
        <v>54</v>
      </c>
      <c r="E153" s="39" t="s">
        <v>55</v>
      </c>
    </row>
    <row r="154" spans="1:5" ht="12.75">
      <c r="A154" s="35" t="s">
        <v>56</v>
      </c>
      <c r="E154" s="40" t="s">
        <v>55</v>
      </c>
    </row>
    <row r="155" spans="1:5" ht="25.5">
      <c r="A155" t="s">
        <v>57</v>
      </c>
      <c r="E155" s="39" t="s">
        <v>78</v>
      </c>
    </row>
    <row r="156" spans="1:16" ht="12.75">
      <c r="A156" t="s">
        <v>49</v>
      </c>
      <c s="34" t="s">
        <v>229</v>
      </c>
      <c s="34" t="s">
        <v>71</v>
      </c>
      <c s="35" t="s">
        <v>47</v>
      </c>
      <c s="6" t="s">
        <v>72</v>
      </c>
      <c s="36" t="s">
        <v>68</v>
      </c>
      <c s="37">
        <v>12</v>
      </c>
      <c s="36">
        <v>0</v>
      </c>
      <c s="36">
        <f>ROUND(G156*H156,6)</f>
      </c>
      <c r="L156" s="38">
        <v>0</v>
      </c>
      <c s="32">
        <f>ROUND(ROUND(L156,2)*ROUND(G156,3),2)</f>
      </c>
      <c s="36" t="s">
        <v>73</v>
      </c>
      <c>
        <f>(M156*21)/100</f>
      </c>
      <c t="s">
        <v>27</v>
      </c>
    </row>
    <row r="157" spans="1:5" ht="12.75">
      <c r="A157" s="35" t="s">
        <v>54</v>
      </c>
      <c r="E157" s="39" t="s">
        <v>55</v>
      </c>
    </row>
    <row r="158" spans="1:5" ht="12.75">
      <c r="A158" s="35" t="s">
        <v>56</v>
      </c>
      <c r="E158" s="40" t="s">
        <v>55</v>
      </c>
    </row>
    <row r="159" spans="1:5" ht="12.75">
      <c r="A159" t="s">
        <v>57</v>
      </c>
      <c r="E159" s="39" t="s">
        <v>74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4.xml><?xml version="1.0" encoding="utf-8"?>
<worksheet xmlns="http://schemas.openxmlformats.org/spreadsheetml/2006/main" xmlns:r="http://schemas.openxmlformats.org/officeDocument/2006/relationships">
  <dimension ref="A1:T16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5941</v>
      </c>
      <c s="41">
        <f>Rekapitulace!C139</f>
      </c>
      <c s="20" t="s">
        <v>0</v>
      </c>
      <c t="s">
        <v>23</v>
      </c>
      <c t="s">
        <v>27</v>
      </c>
    </row>
    <row r="4" spans="1:16" ht="32" customHeight="1">
      <c r="A4" s="24" t="s">
        <v>20</v>
      </c>
      <c s="25" t="s">
        <v>28</v>
      </c>
      <c s="27" t="s">
        <v>5941</v>
      </c>
      <c r="E4" s="26" t="s">
        <v>5942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COUNTIFS(L8:L160,"=0",A8:A160,"P")+COUNTIFS(L8:L160,"",A8:A160,"P")+SUM(Q8:Q160)</f>
      </c>
    </row>
    <row r="8" spans="1:13" ht="12.75">
      <c r="A8" t="s">
        <v>44</v>
      </c>
      <c r="C8" s="28" t="s">
        <v>6116</v>
      </c>
      <c r="E8" s="30" t="s">
        <v>6115</v>
      </c>
      <c r="J8" s="29">
        <f>0+J9+J90+J143</f>
      </c>
      <c s="29">
        <f>0+K9+K90+K143</f>
      </c>
      <c s="29">
        <f>0+L9+L90+L143</f>
      </c>
      <c s="29">
        <f>0+M9+M90+M143</f>
      </c>
    </row>
    <row r="9" spans="1:13" ht="12.75">
      <c r="A9" t="s">
        <v>46</v>
      </c>
      <c r="C9" s="31" t="s">
        <v>47</v>
      </c>
      <c r="E9" s="33" t="s">
        <v>86</v>
      </c>
      <c r="J9" s="32">
        <f>0</f>
      </c>
      <c s="32">
        <f>0</f>
      </c>
      <c s="32">
        <f>0+L10+L14+L18+L22+L26+L30+L34+L38+L42+L46+L50+L54+L58+L62+L66+L70+L74+L78+L82+L86</f>
      </c>
      <c s="32">
        <f>0+M10+M14+M18+M22+M26+M30+M34+M38+M42+M46+M50+M54+M58+M62+M66+M70+M74+M78+M82+M86</f>
      </c>
    </row>
    <row r="10" spans="1:16" ht="25.5">
      <c r="A10" t="s">
        <v>49</v>
      </c>
      <c s="34" t="s">
        <v>47</v>
      </c>
      <c s="34" t="s">
        <v>2605</v>
      </c>
      <c s="35" t="s">
        <v>47</v>
      </c>
      <c s="6" t="s">
        <v>2606</v>
      </c>
      <c s="36" t="s">
        <v>89</v>
      </c>
      <c s="37">
        <v>0.035</v>
      </c>
      <c s="36">
        <v>0</v>
      </c>
      <c s="36">
        <f>ROUND(G10*H10,6)</f>
      </c>
      <c r="L10" s="38">
        <v>0</v>
      </c>
      <c s="32">
        <f>ROUND(ROUND(L10,2)*ROUND(G10,3),2)</f>
      </c>
      <c s="36" t="s">
        <v>53</v>
      </c>
      <c>
        <f>(M10*21)/100</f>
      </c>
      <c t="s">
        <v>27</v>
      </c>
    </row>
    <row r="11" spans="1:5" ht="12.75">
      <c r="A11" s="35" t="s">
        <v>54</v>
      </c>
      <c r="E11" s="39" t="s">
        <v>55</v>
      </c>
    </row>
    <row r="12" spans="1:5" ht="12.75">
      <c r="A12" s="35" t="s">
        <v>56</v>
      </c>
      <c r="E12" s="40" t="s">
        <v>55</v>
      </c>
    </row>
    <row r="13" spans="1:5" ht="63.75">
      <c r="A13" t="s">
        <v>57</v>
      </c>
      <c r="E13" s="39" t="s">
        <v>90</v>
      </c>
    </row>
    <row r="14" spans="1:16" ht="12.75">
      <c r="A14" t="s">
        <v>49</v>
      </c>
      <c s="34" t="s">
        <v>27</v>
      </c>
      <c s="34" t="s">
        <v>91</v>
      </c>
      <c s="35" t="s">
        <v>47</v>
      </c>
      <c s="6" t="s">
        <v>92</v>
      </c>
      <c s="36" t="s">
        <v>52</v>
      </c>
      <c s="37">
        <v>1</v>
      </c>
      <c s="36">
        <v>0</v>
      </c>
      <c s="36">
        <f>ROUND(G14*H14,6)</f>
      </c>
      <c r="L14" s="38">
        <v>0</v>
      </c>
      <c s="32">
        <f>ROUND(ROUND(L14,2)*ROUND(G14,3),2)</f>
      </c>
      <c s="36" t="s">
        <v>53</v>
      </c>
      <c>
        <f>(M14*21)/100</f>
      </c>
      <c t="s">
        <v>27</v>
      </c>
    </row>
    <row r="15" spans="1:5" ht="12.75">
      <c r="A15" s="35" t="s">
        <v>54</v>
      </c>
      <c r="E15" s="39" t="s">
        <v>55</v>
      </c>
    </row>
    <row r="16" spans="1:5" ht="12.75">
      <c r="A16" s="35" t="s">
        <v>56</v>
      </c>
      <c r="E16" s="40" t="s">
        <v>55</v>
      </c>
    </row>
    <row r="17" spans="1:5" ht="12.75">
      <c r="A17" t="s">
        <v>57</v>
      </c>
      <c r="E17" s="39" t="s">
        <v>93</v>
      </c>
    </row>
    <row r="18" spans="1:16" ht="12.75">
      <c r="A18" t="s">
        <v>49</v>
      </c>
      <c s="34" t="s">
        <v>26</v>
      </c>
      <c s="34" t="s">
        <v>94</v>
      </c>
      <c s="35" t="s">
        <v>47</v>
      </c>
      <c s="6" t="s">
        <v>95</v>
      </c>
      <c s="36" t="s">
        <v>96</v>
      </c>
      <c s="37">
        <v>5</v>
      </c>
      <c s="36">
        <v>0</v>
      </c>
      <c s="36">
        <f>ROUND(G18*H18,6)</f>
      </c>
      <c r="L18" s="38">
        <v>0</v>
      </c>
      <c s="32">
        <f>ROUND(ROUND(L18,2)*ROUND(G18,3),2)</f>
      </c>
      <c s="36" t="s">
        <v>53</v>
      </c>
      <c>
        <f>(M18*21)/100</f>
      </c>
      <c t="s">
        <v>27</v>
      </c>
    </row>
    <row r="19" spans="1:5" ht="12.75">
      <c r="A19" s="35" t="s">
        <v>54</v>
      </c>
      <c r="E19" s="39" t="s">
        <v>55</v>
      </c>
    </row>
    <row r="20" spans="1:5" ht="12.75">
      <c r="A20" s="35" t="s">
        <v>56</v>
      </c>
      <c r="E20" s="40" t="s">
        <v>55</v>
      </c>
    </row>
    <row r="21" spans="1:5" ht="12.75">
      <c r="A21" t="s">
        <v>57</v>
      </c>
      <c r="E21" s="39" t="s">
        <v>97</v>
      </c>
    </row>
    <row r="22" spans="1:16" ht="12.75">
      <c r="A22" t="s">
        <v>49</v>
      </c>
      <c s="34" t="s">
        <v>65</v>
      </c>
      <c s="34" t="s">
        <v>102</v>
      </c>
      <c s="35" t="s">
        <v>47</v>
      </c>
      <c s="6" t="s">
        <v>103</v>
      </c>
      <c s="36" t="s">
        <v>104</v>
      </c>
      <c s="37">
        <v>10</v>
      </c>
      <c s="36">
        <v>0</v>
      </c>
      <c s="36">
        <f>ROUND(G22*H22,6)</f>
      </c>
      <c r="L22" s="38">
        <v>0</v>
      </c>
      <c s="32">
        <f>ROUND(ROUND(L22,2)*ROUND(G22,3),2)</f>
      </c>
      <c s="36" t="s">
        <v>73</v>
      </c>
      <c>
        <f>(M22*21)/100</f>
      </c>
      <c t="s">
        <v>27</v>
      </c>
    </row>
    <row r="23" spans="1:5" ht="12.75">
      <c r="A23" s="35" t="s">
        <v>54</v>
      </c>
      <c r="E23" s="39" t="s">
        <v>55</v>
      </c>
    </row>
    <row r="24" spans="1:5" ht="12.75">
      <c r="A24" s="35" t="s">
        <v>56</v>
      </c>
      <c r="E24" s="40" t="s">
        <v>55</v>
      </c>
    </row>
    <row r="25" spans="1:5" ht="12.75">
      <c r="A25" t="s">
        <v>57</v>
      </c>
      <c r="E25" s="39" t="s">
        <v>74</v>
      </c>
    </row>
    <row r="26" spans="1:16" ht="12.75">
      <c r="A26" t="s">
        <v>49</v>
      </c>
      <c s="34" t="s">
        <v>70</v>
      </c>
      <c s="34" t="s">
        <v>5946</v>
      </c>
      <c s="35" t="s">
        <v>47</v>
      </c>
      <c s="6" t="s">
        <v>5097</v>
      </c>
      <c s="36" t="s">
        <v>108</v>
      </c>
      <c s="37">
        <v>0.375</v>
      </c>
      <c s="36">
        <v>0</v>
      </c>
      <c s="36">
        <f>ROUND(G26*H26,6)</f>
      </c>
      <c r="L26" s="38">
        <v>0</v>
      </c>
      <c s="32">
        <f>ROUND(ROUND(L26,2)*ROUND(G26,3),2)</f>
      </c>
      <c s="36" t="s">
        <v>53</v>
      </c>
      <c>
        <f>(M26*21)/100</f>
      </c>
      <c t="s">
        <v>27</v>
      </c>
    </row>
    <row r="27" spans="1:5" ht="12.75">
      <c r="A27" s="35" t="s">
        <v>54</v>
      </c>
      <c r="E27" s="39" t="s">
        <v>55</v>
      </c>
    </row>
    <row r="28" spans="1:5" ht="12.75">
      <c r="A28" s="35" t="s">
        <v>56</v>
      </c>
      <c r="E28" s="40" t="s">
        <v>55</v>
      </c>
    </row>
    <row r="29" spans="1:5" ht="63.75">
      <c r="A29" t="s">
        <v>57</v>
      </c>
      <c r="E29" s="39" t="s">
        <v>109</v>
      </c>
    </row>
    <row r="30" spans="1:16" ht="12.75">
      <c r="A30" t="s">
        <v>49</v>
      </c>
      <c s="34" t="s">
        <v>75</v>
      </c>
      <c s="34" t="s">
        <v>115</v>
      </c>
      <c s="35" t="s">
        <v>47</v>
      </c>
      <c s="6" t="s">
        <v>116</v>
      </c>
      <c s="36" t="s">
        <v>108</v>
      </c>
      <c s="37">
        <v>17</v>
      </c>
      <c s="36">
        <v>0</v>
      </c>
      <c s="36">
        <f>ROUND(G30*H30,6)</f>
      </c>
      <c r="L30" s="38">
        <v>0</v>
      </c>
      <c s="32">
        <f>ROUND(ROUND(L30,2)*ROUND(G30,3),2)</f>
      </c>
      <c s="36" t="s">
        <v>53</v>
      </c>
      <c>
        <f>(M30*21)/100</f>
      </c>
      <c t="s">
        <v>27</v>
      </c>
    </row>
    <row r="31" spans="1:5" ht="12.75">
      <c r="A31" s="35" t="s">
        <v>54</v>
      </c>
      <c r="E31" s="39" t="s">
        <v>55</v>
      </c>
    </row>
    <row r="32" spans="1:5" ht="12.75">
      <c r="A32" s="35" t="s">
        <v>56</v>
      </c>
      <c r="E32" s="40" t="s">
        <v>6117</v>
      </c>
    </row>
    <row r="33" spans="1:5" ht="216.75">
      <c r="A33" t="s">
        <v>57</v>
      </c>
      <c r="E33" s="39" t="s">
        <v>118</v>
      </c>
    </row>
    <row r="34" spans="1:16" ht="12.75">
      <c r="A34" t="s">
        <v>49</v>
      </c>
      <c s="34" t="s">
        <v>110</v>
      </c>
      <c s="34" t="s">
        <v>120</v>
      </c>
      <c s="35" t="s">
        <v>47</v>
      </c>
      <c s="6" t="s">
        <v>121</v>
      </c>
      <c s="36" t="s">
        <v>108</v>
      </c>
      <c s="37">
        <v>11.9</v>
      </c>
      <c s="36">
        <v>0</v>
      </c>
      <c s="36">
        <f>ROUND(G34*H34,6)</f>
      </c>
      <c r="L34" s="38">
        <v>0</v>
      </c>
      <c s="32">
        <f>ROUND(ROUND(L34,2)*ROUND(G34,3),2)</f>
      </c>
      <c s="36" t="s">
        <v>53</v>
      </c>
      <c>
        <f>(M34*21)/100</f>
      </c>
      <c t="s">
        <v>27</v>
      </c>
    </row>
    <row r="35" spans="1:5" ht="12.75">
      <c r="A35" s="35" t="s">
        <v>54</v>
      </c>
      <c r="E35" s="39" t="s">
        <v>55</v>
      </c>
    </row>
    <row r="36" spans="1:5" ht="12.75">
      <c r="A36" s="35" t="s">
        <v>56</v>
      </c>
      <c r="E36" s="40" t="s">
        <v>6118</v>
      </c>
    </row>
    <row r="37" spans="1:5" ht="216.75">
      <c r="A37" t="s">
        <v>57</v>
      </c>
      <c r="E37" s="39" t="s">
        <v>118</v>
      </c>
    </row>
    <row r="38" spans="1:16" ht="12.75">
      <c r="A38" t="s">
        <v>49</v>
      </c>
      <c s="34" t="s">
        <v>114</v>
      </c>
      <c s="34" t="s">
        <v>923</v>
      </c>
      <c s="35" t="s">
        <v>47</v>
      </c>
      <c s="6" t="s">
        <v>924</v>
      </c>
      <c s="36" t="s">
        <v>104</v>
      </c>
      <c s="37">
        <v>7</v>
      </c>
      <c s="36">
        <v>0</v>
      </c>
      <c s="36">
        <f>ROUND(G38*H38,6)</f>
      </c>
      <c r="L38" s="38">
        <v>0</v>
      </c>
      <c s="32">
        <f>ROUND(ROUND(L38,2)*ROUND(G38,3),2)</f>
      </c>
      <c s="36" t="s">
        <v>53</v>
      </c>
      <c>
        <f>(M38*21)/100</f>
      </c>
      <c t="s">
        <v>27</v>
      </c>
    </row>
    <row r="39" spans="1:5" ht="12.75">
      <c r="A39" s="35" t="s">
        <v>54</v>
      </c>
      <c r="E39" s="39" t="s">
        <v>55</v>
      </c>
    </row>
    <row r="40" spans="1:5" ht="12.75">
      <c r="A40" s="35" t="s">
        <v>56</v>
      </c>
      <c r="E40" s="40" t="s">
        <v>55</v>
      </c>
    </row>
    <row r="41" spans="1:5" ht="12.75">
      <c r="A41" t="s">
        <v>57</v>
      </c>
      <c r="E41" s="39" t="s">
        <v>2570</v>
      </c>
    </row>
    <row r="42" spans="1:16" ht="25.5">
      <c r="A42" t="s">
        <v>49</v>
      </c>
      <c s="34" t="s">
        <v>119</v>
      </c>
      <c s="34" t="s">
        <v>128</v>
      </c>
      <c s="35" t="s">
        <v>47</v>
      </c>
      <c s="6" t="s">
        <v>129</v>
      </c>
      <c s="36" t="s">
        <v>104</v>
      </c>
      <c s="37">
        <v>35</v>
      </c>
      <c s="36">
        <v>0</v>
      </c>
      <c s="36">
        <f>ROUND(G42*H42,6)</f>
      </c>
      <c r="L42" s="38">
        <v>0</v>
      </c>
      <c s="32">
        <f>ROUND(ROUND(L42,2)*ROUND(G42,3),2)</f>
      </c>
      <c s="36" t="s">
        <v>53</v>
      </c>
      <c>
        <f>(M42*21)/100</f>
      </c>
      <c t="s">
        <v>27</v>
      </c>
    </row>
    <row r="43" spans="1:5" ht="12.75">
      <c r="A43" s="35" t="s">
        <v>54</v>
      </c>
      <c r="E43" s="39" t="s">
        <v>55</v>
      </c>
    </row>
    <row r="44" spans="1:5" ht="12.75">
      <c r="A44" s="35" t="s">
        <v>56</v>
      </c>
      <c r="E44" s="40" t="s">
        <v>55</v>
      </c>
    </row>
    <row r="45" spans="1:5" ht="25.5">
      <c r="A45" t="s">
        <v>57</v>
      </c>
      <c r="E45" s="39" t="s">
        <v>130</v>
      </c>
    </row>
    <row r="46" spans="1:16" ht="12.75">
      <c r="A46" t="s">
        <v>49</v>
      </c>
      <c s="34" t="s">
        <v>123</v>
      </c>
      <c s="34" t="s">
        <v>132</v>
      </c>
      <c s="35" t="s">
        <v>47</v>
      </c>
      <c s="6" t="s">
        <v>133</v>
      </c>
      <c s="36" t="s">
        <v>104</v>
      </c>
      <c s="37">
        <v>35</v>
      </c>
      <c s="36">
        <v>0</v>
      </c>
      <c s="36">
        <f>ROUND(G46*H46,6)</f>
      </c>
      <c r="L46" s="38">
        <v>0</v>
      </c>
      <c s="32">
        <f>ROUND(ROUND(L46,2)*ROUND(G46,3),2)</f>
      </c>
      <c s="36" t="s">
        <v>73</v>
      </c>
      <c>
        <f>(M46*21)/100</f>
      </c>
      <c t="s">
        <v>27</v>
      </c>
    </row>
    <row r="47" spans="1:5" ht="12.75">
      <c r="A47" s="35" t="s">
        <v>54</v>
      </c>
      <c r="E47" s="39" t="s">
        <v>55</v>
      </c>
    </row>
    <row r="48" spans="1:5" ht="12.75">
      <c r="A48" s="35" t="s">
        <v>56</v>
      </c>
      <c r="E48" s="40" t="s">
        <v>55</v>
      </c>
    </row>
    <row r="49" spans="1:5" ht="25.5">
      <c r="A49" t="s">
        <v>57</v>
      </c>
      <c r="E49" s="39" t="s">
        <v>134</v>
      </c>
    </row>
    <row r="50" spans="1:16" ht="12.75">
      <c r="A50" t="s">
        <v>49</v>
      </c>
      <c s="34" t="s">
        <v>127</v>
      </c>
      <c s="34" t="s">
        <v>136</v>
      </c>
      <c s="35" t="s">
        <v>47</v>
      </c>
      <c s="6" t="s">
        <v>137</v>
      </c>
      <c s="36" t="s">
        <v>108</v>
      </c>
      <c s="37">
        <v>26.35</v>
      </c>
      <c s="36">
        <v>0</v>
      </c>
      <c s="36">
        <f>ROUND(G50*H50,6)</f>
      </c>
      <c r="L50" s="38">
        <v>0</v>
      </c>
      <c s="32">
        <f>ROUND(ROUND(L50,2)*ROUND(G50,3),2)</f>
      </c>
      <c s="36" t="s">
        <v>53</v>
      </c>
      <c>
        <f>(M50*21)/100</f>
      </c>
      <c t="s">
        <v>27</v>
      </c>
    </row>
    <row r="51" spans="1:5" ht="12.75">
      <c r="A51" s="35" t="s">
        <v>54</v>
      </c>
      <c r="E51" s="39" t="s">
        <v>55</v>
      </c>
    </row>
    <row r="52" spans="1:5" ht="12.75">
      <c r="A52" s="35" t="s">
        <v>56</v>
      </c>
      <c r="E52" s="40" t="s">
        <v>6119</v>
      </c>
    </row>
    <row r="53" spans="1:5" ht="153">
      <c r="A53" t="s">
        <v>57</v>
      </c>
      <c r="E53" s="39" t="s">
        <v>139</v>
      </c>
    </row>
    <row r="54" spans="1:16" ht="12.75">
      <c r="A54" t="s">
        <v>49</v>
      </c>
      <c s="34" t="s">
        <v>131</v>
      </c>
      <c s="34" t="s">
        <v>141</v>
      </c>
      <c s="35" t="s">
        <v>47</v>
      </c>
      <c s="6" t="s">
        <v>142</v>
      </c>
      <c s="36" t="s">
        <v>100</v>
      </c>
      <c s="37">
        <v>21</v>
      </c>
      <c s="36">
        <v>0</v>
      </c>
      <c s="36">
        <f>ROUND(G54*H54,6)</f>
      </c>
      <c r="L54" s="38">
        <v>0</v>
      </c>
      <c s="32">
        <f>ROUND(ROUND(L54,2)*ROUND(G54,3),2)</f>
      </c>
      <c s="36" t="s">
        <v>73</v>
      </c>
      <c>
        <f>(M54*21)/100</f>
      </c>
      <c t="s">
        <v>27</v>
      </c>
    </row>
    <row r="55" spans="1:5" ht="12.75">
      <c r="A55" s="35" t="s">
        <v>54</v>
      </c>
      <c r="E55" s="39" t="s">
        <v>55</v>
      </c>
    </row>
    <row r="56" spans="1:5" ht="12.75">
      <c r="A56" s="35" t="s">
        <v>56</v>
      </c>
      <c r="E56" s="40" t="s">
        <v>6120</v>
      </c>
    </row>
    <row r="57" spans="1:5" ht="12.75">
      <c r="A57" t="s">
        <v>57</v>
      </c>
      <c r="E57" s="39" t="s">
        <v>144</v>
      </c>
    </row>
    <row r="58" spans="1:16" ht="12.75">
      <c r="A58" t="s">
        <v>49</v>
      </c>
      <c s="34" t="s">
        <v>135</v>
      </c>
      <c s="34" t="s">
        <v>6064</v>
      </c>
      <c s="35" t="s">
        <v>47</v>
      </c>
      <c s="6" t="s">
        <v>2364</v>
      </c>
      <c s="36" t="s">
        <v>104</v>
      </c>
      <c s="37">
        <v>5</v>
      </c>
      <c s="36">
        <v>0</v>
      </c>
      <c s="36">
        <f>ROUND(G58*H58,6)</f>
      </c>
      <c r="L58" s="38">
        <v>0</v>
      </c>
      <c s="32">
        <f>ROUND(ROUND(L58,2)*ROUND(G58,3),2)</f>
      </c>
      <c s="36" t="s">
        <v>53</v>
      </c>
      <c>
        <f>(M58*21)/100</f>
      </c>
      <c t="s">
        <v>27</v>
      </c>
    </row>
    <row r="59" spans="1:5" ht="12.75">
      <c r="A59" s="35" t="s">
        <v>54</v>
      </c>
      <c r="E59" s="39" t="s">
        <v>55</v>
      </c>
    </row>
    <row r="60" spans="1:5" ht="12.75">
      <c r="A60" s="35" t="s">
        <v>56</v>
      </c>
      <c r="E60" s="40" t="s">
        <v>55</v>
      </c>
    </row>
    <row r="61" spans="1:5" ht="38.25">
      <c r="A61" t="s">
        <v>57</v>
      </c>
      <c r="E61" s="39" t="s">
        <v>6065</v>
      </c>
    </row>
    <row r="62" spans="1:16" ht="25.5">
      <c r="A62" t="s">
        <v>49</v>
      </c>
      <c s="34" t="s">
        <v>140</v>
      </c>
      <c s="34" t="s">
        <v>146</v>
      </c>
      <c s="35" t="s">
        <v>47</v>
      </c>
      <c s="6" t="s">
        <v>147</v>
      </c>
      <c s="36" t="s">
        <v>52</v>
      </c>
      <c s="37">
        <v>5</v>
      </c>
      <c s="36">
        <v>0</v>
      </c>
      <c s="36">
        <f>ROUND(G62*H62,6)</f>
      </c>
      <c r="L62" s="38">
        <v>0</v>
      </c>
      <c s="32">
        <f>ROUND(ROUND(L62,2)*ROUND(G62,3),2)</f>
      </c>
      <c s="36" t="s">
        <v>73</v>
      </c>
      <c>
        <f>(M62*21)/100</f>
      </c>
      <c t="s">
        <v>27</v>
      </c>
    </row>
    <row r="63" spans="1:5" ht="12.75">
      <c r="A63" s="35" t="s">
        <v>54</v>
      </c>
      <c r="E63" s="39" t="s">
        <v>55</v>
      </c>
    </row>
    <row r="64" spans="1:5" ht="12.75">
      <c r="A64" s="35" t="s">
        <v>56</v>
      </c>
      <c r="E64" s="40" t="s">
        <v>55</v>
      </c>
    </row>
    <row r="65" spans="1:5" ht="38.25">
      <c r="A65" t="s">
        <v>57</v>
      </c>
      <c r="E65" s="39" t="s">
        <v>148</v>
      </c>
    </row>
    <row r="66" spans="1:16" ht="12.75">
      <c r="A66" t="s">
        <v>49</v>
      </c>
      <c s="34" t="s">
        <v>145</v>
      </c>
      <c s="34" t="s">
        <v>178</v>
      </c>
      <c s="35" t="s">
        <v>47</v>
      </c>
      <c s="6" t="s">
        <v>179</v>
      </c>
      <c s="36" t="s">
        <v>104</v>
      </c>
      <c s="37">
        <v>5</v>
      </c>
      <c s="36">
        <v>0</v>
      </c>
      <c s="36">
        <f>ROUND(G66*H66,6)</f>
      </c>
      <c r="L66" s="38">
        <v>0</v>
      </c>
      <c s="32">
        <f>ROUND(ROUND(L66,2)*ROUND(G66,3),2)</f>
      </c>
      <c s="36" t="s">
        <v>53</v>
      </c>
      <c>
        <f>(M66*21)/100</f>
      </c>
      <c t="s">
        <v>27</v>
      </c>
    </row>
    <row r="67" spans="1:5" ht="12.75">
      <c r="A67" s="35" t="s">
        <v>54</v>
      </c>
      <c r="E67" s="39" t="s">
        <v>55</v>
      </c>
    </row>
    <row r="68" spans="1:5" ht="12.75">
      <c r="A68" s="35" t="s">
        <v>56</v>
      </c>
      <c r="E68" s="40" t="s">
        <v>55</v>
      </c>
    </row>
    <row r="69" spans="1:5" ht="38.25">
      <c r="A69" t="s">
        <v>57</v>
      </c>
      <c r="E69" s="39" t="s">
        <v>1768</v>
      </c>
    </row>
    <row r="70" spans="1:16" ht="12.75">
      <c r="A70" t="s">
        <v>49</v>
      </c>
      <c s="34" t="s">
        <v>149</v>
      </c>
      <c s="34" t="s">
        <v>111</v>
      </c>
      <c s="35" t="s">
        <v>47</v>
      </c>
      <c s="6" t="s">
        <v>112</v>
      </c>
      <c s="36" t="s">
        <v>100</v>
      </c>
      <c s="37">
        <v>2.5</v>
      </c>
      <c s="36">
        <v>0</v>
      </c>
      <c s="36">
        <f>ROUND(G70*H70,6)</f>
      </c>
      <c r="L70" s="38">
        <v>0</v>
      </c>
      <c s="32">
        <f>ROUND(ROUND(L70,2)*ROUND(G70,3),2)</f>
      </c>
      <c s="36" t="s">
        <v>53</v>
      </c>
      <c>
        <f>(M70*21)/100</f>
      </c>
      <c t="s">
        <v>27</v>
      </c>
    </row>
    <row r="71" spans="1:5" ht="12.75">
      <c r="A71" s="35" t="s">
        <v>54</v>
      </c>
      <c r="E71" s="39" t="s">
        <v>55</v>
      </c>
    </row>
    <row r="72" spans="1:5" ht="12.75">
      <c r="A72" s="35" t="s">
        <v>56</v>
      </c>
      <c r="E72" s="40" t="s">
        <v>6121</v>
      </c>
    </row>
    <row r="73" spans="1:5" ht="25.5">
      <c r="A73" t="s">
        <v>57</v>
      </c>
      <c r="E73" s="39" t="s">
        <v>113</v>
      </c>
    </row>
    <row r="74" spans="1:16" ht="12.75">
      <c r="A74" t="s">
        <v>49</v>
      </c>
      <c s="34" t="s">
        <v>153</v>
      </c>
      <c s="34" t="s">
        <v>862</v>
      </c>
      <c s="35" t="s">
        <v>47</v>
      </c>
      <c s="6" t="s">
        <v>863</v>
      </c>
      <c s="36" t="s">
        <v>108</v>
      </c>
      <c s="37">
        <v>0.75</v>
      </c>
      <c s="36">
        <v>0</v>
      </c>
      <c s="36">
        <f>ROUND(G74*H74,6)</f>
      </c>
      <c r="L74" s="38">
        <v>0</v>
      </c>
      <c s="32">
        <f>ROUND(ROUND(L74,2)*ROUND(G74,3),2)</f>
      </c>
      <c s="36" t="s">
        <v>53</v>
      </c>
      <c>
        <f>(M74*21)/100</f>
      </c>
      <c t="s">
        <v>27</v>
      </c>
    </row>
    <row r="75" spans="1:5" ht="12.75">
      <c r="A75" s="35" t="s">
        <v>54</v>
      </c>
      <c r="E75" s="39" t="s">
        <v>55</v>
      </c>
    </row>
    <row r="76" spans="1:5" ht="12.75">
      <c r="A76" s="35" t="s">
        <v>56</v>
      </c>
      <c r="E76" s="40" t="s">
        <v>55</v>
      </c>
    </row>
    <row r="77" spans="1:5" ht="51">
      <c r="A77" t="s">
        <v>57</v>
      </c>
      <c r="E77" s="39" t="s">
        <v>864</v>
      </c>
    </row>
    <row r="78" spans="1:16" ht="12.75">
      <c r="A78" t="s">
        <v>49</v>
      </c>
      <c s="34" t="s">
        <v>157</v>
      </c>
      <c s="34" t="s">
        <v>188</v>
      </c>
      <c s="35" t="s">
        <v>47</v>
      </c>
      <c s="6" t="s">
        <v>5044</v>
      </c>
      <c s="36" t="s">
        <v>52</v>
      </c>
      <c s="37">
        <v>5</v>
      </c>
      <c s="36">
        <v>0</v>
      </c>
      <c s="36">
        <f>ROUND(G78*H78,6)</f>
      </c>
      <c r="L78" s="38">
        <v>0</v>
      </c>
      <c s="32">
        <f>ROUND(ROUND(L78,2)*ROUND(G78,3),2)</f>
      </c>
      <c s="36" t="s">
        <v>53</v>
      </c>
      <c>
        <f>(M78*21)/100</f>
      </c>
      <c t="s">
        <v>27</v>
      </c>
    </row>
    <row r="79" spans="1:5" ht="12.75">
      <c r="A79" s="35" t="s">
        <v>54</v>
      </c>
      <c r="E79" s="39" t="s">
        <v>55</v>
      </c>
    </row>
    <row r="80" spans="1:5" ht="12.75">
      <c r="A80" s="35" t="s">
        <v>56</v>
      </c>
      <c r="E80" s="40" t="s">
        <v>55</v>
      </c>
    </row>
    <row r="81" spans="1:5" ht="12.75">
      <c r="A81" t="s">
        <v>57</v>
      </c>
      <c r="E81" s="39" t="s">
        <v>5045</v>
      </c>
    </row>
    <row r="82" spans="1:16" ht="25.5">
      <c r="A82" t="s">
        <v>49</v>
      </c>
      <c s="34" t="s">
        <v>161</v>
      </c>
      <c s="34" t="s">
        <v>566</v>
      </c>
      <c s="35" t="s">
        <v>567</v>
      </c>
      <c s="6" t="s">
        <v>568</v>
      </c>
      <c s="36" t="s">
        <v>554</v>
      </c>
      <c s="37">
        <v>0.375</v>
      </c>
      <c s="36">
        <v>0</v>
      </c>
      <c s="36">
        <f>ROUND(G82*H82,6)</f>
      </c>
      <c r="L82" s="38">
        <v>0</v>
      </c>
      <c s="32">
        <f>ROUND(ROUND(L82,2)*ROUND(G82,3),2)</f>
      </c>
      <c s="36" t="s">
        <v>53</v>
      </c>
      <c>
        <f>(M82*21)/100</f>
      </c>
      <c t="s">
        <v>27</v>
      </c>
    </row>
    <row r="83" spans="1:5" ht="25.5">
      <c r="A83" s="35" t="s">
        <v>54</v>
      </c>
      <c r="E83" s="39" t="s">
        <v>555</v>
      </c>
    </row>
    <row r="84" spans="1:5" ht="12.75">
      <c r="A84" s="35" t="s">
        <v>56</v>
      </c>
      <c r="E84" s="40" t="s">
        <v>55</v>
      </c>
    </row>
    <row r="85" spans="1:5" ht="165.75">
      <c r="A85" t="s">
        <v>57</v>
      </c>
      <c r="E85" s="39" t="s">
        <v>556</v>
      </c>
    </row>
    <row r="86" spans="1:16" ht="25.5">
      <c r="A86" t="s">
        <v>49</v>
      </c>
      <c s="34" t="s">
        <v>165</v>
      </c>
      <c s="34" t="s">
        <v>571</v>
      </c>
      <c s="35" t="s">
        <v>572</v>
      </c>
      <c s="6" t="s">
        <v>573</v>
      </c>
      <c s="36" t="s">
        <v>554</v>
      </c>
      <c s="37">
        <v>5.6</v>
      </c>
      <c s="36">
        <v>0</v>
      </c>
      <c s="36">
        <f>ROUND(G86*H86,6)</f>
      </c>
      <c r="L86" s="38">
        <v>0</v>
      </c>
      <c s="32">
        <f>ROUND(ROUND(L86,2)*ROUND(G86,3),2)</f>
      </c>
      <c s="36" t="s">
        <v>53</v>
      </c>
      <c>
        <f>(M86*21)/100</f>
      </c>
      <c t="s">
        <v>27</v>
      </c>
    </row>
    <row r="87" spans="1:5" ht="25.5">
      <c r="A87" s="35" t="s">
        <v>54</v>
      </c>
      <c r="E87" s="39" t="s">
        <v>555</v>
      </c>
    </row>
    <row r="88" spans="1:5" ht="12.75">
      <c r="A88" s="35" t="s">
        <v>56</v>
      </c>
      <c r="E88" s="40" t="s">
        <v>55</v>
      </c>
    </row>
    <row r="89" spans="1:5" ht="165.75">
      <c r="A89" t="s">
        <v>57</v>
      </c>
      <c r="E89" s="39" t="s">
        <v>556</v>
      </c>
    </row>
    <row r="90" spans="1:13" ht="12.75">
      <c r="A90" t="s">
        <v>46</v>
      </c>
      <c r="C90" s="31" t="s">
        <v>26</v>
      </c>
      <c r="E90" s="33" t="s">
        <v>2054</v>
      </c>
      <c r="J90" s="32">
        <f>0</f>
      </c>
      <c s="32">
        <f>0</f>
      </c>
      <c s="32">
        <f>0+L91+L95+L99+L103+L107+L111+L115+L119+L123+L127+L131+L135+L139</f>
      </c>
      <c s="32">
        <f>0+M91+M95+M99+M103+M107+M111+M115+M119+M123+M127+M131+M135+M139</f>
      </c>
    </row>
    <row r="91" spans="1:16" ht="12.75">
      <c r="A91" t="s">
        <v>49</v>
      </c>
      <c s="34" t="s">
        <v>168</v>
      </c>
      <c s="34" t="s">
        <v>727</v>
      </c>
      <c s="35" t="s">
        <v>47</v>
      </c>
      <c s="6" t="s">
        <v>728</v>
      </c>
      <c s="36" t="s">
        <v>52</v>
      </c>
      <c s="37">
        <v>1</v>
      </c>
      <c s="36">
        <v>0</v>
      </c>
      <c s="36">
        <f>ROUND(G91*H91,6)</f>
      </c>
      <c r="L91" s="38">
        <v>0</v>
      </c>
      <c s="32">
        <f>ROUND(ROUND(L91,2)*ROUND(G91,3),2)</f>
      </c>
      <c s="36" t="s">
        <v>73</v>
      </c>
      <c>
        <f>(M91*21)/100</f>
      </c>
      <c t="s">
        <v>27</v>
      </c>
    </row>
    <row r="92" spans="1:5" ht="12.75">
      <c r="A92" s="35" t="s">
        <v>54</v>
      </c>
      <c r="E92" s="39" t="s">
        <v>55</v>
      </c>
    </row>
    <row r="93" spans="1:5" ht="12.75">
      <c r="A93" s="35" t="s">
        <v>56</v>
      </c>
      <c r="E93" s="40" t="s">
        <v>55</v>
      </c>
    </row>
    <row r="94" spans="1:5" ht="12.75">
      <c r="A94" t="s">
        <v>57</v>
      </c>
      <c r="E94" s="39" t="s">
        <v>74</v>
      </c>
    </row>
    <row r="95" spans="1:16" ht="12.75">
      <c r="A95" t="s">
        <v>49</v>
      </c>
      <c s="34" t="s">
        <v>171</v>
      </c>
      <c s="34" t="s">
        <v>321</v>
      </c>
      <c s="35" t="s">
        <v>47</v>
      </c>
      <c s="6" t="s">
        <v>322</v>
      </c>
      <c s="36" t="s">
        <v>104</v>
      </c>
      <c s="37">
        <v>53</v>
      </c>
      <c s="36">
        <v>0</v>
      </c>
      <c s="36">
        <f>ROUND(G95*H95,6)</f>
      </c>
      <c r="L95" s="38">
        <v>0</v>
      </c>
      <c s="32">
        <f>ROUND(ROUND(L95,2)*ROUND(G95,3),2)</f>
      </c>
      <c s="36" t="s">
        <v>53</v>
      </c>
      <c>
        <f>(M95*21)/100</f>
      </c>
      <c t="s">
        <v>27</v>
      </c>
    </row>
    <row r="96" spans="1:5" ht="12.75">
      <c r="A96" s="35" t="s">
        <v>54</v>
      </c>
      <c r="E96" s="39" t="s">
        <v>55</v>
      </c>
    </row>
    <row r="97" spans="1:5" ht="12.75">
      <c r="A97" s="35" t="s">
        <v>56</v>
      </c>
      <c r="E97" s="40" t="s">
        <v>55</v>
      </c>
    </row>
    <row r="98" spans="1:5" ht="38.25">
      <c r="A98" t="s">
        <v>57</v>
      </c>
      <c r="E98" s="39" t="s">
        <v>628</v>
      </c>
    </row>
    <row r="99" spans="1:16" ht="25.5">
      <c r="A99" t="s">
        <v>49</v>
      </c>
      <c s="34" t="s">
        <v>174</v>
      </c>
      <c s="34" t="s">
        <v>325</v>
      </c>
      <c s="35" t="s">
        <v>47</v>
      </c>
      <c s="6" t="s">
        <v>326</v>
      </c>
      <c s="36" t="s">
        <v>52</v>
      </c>
      <c s="37">
        <v>4</v>
      </c>
      <c s="36">
        <v>0</v>
      </c>
      <c s="36">
        <f>ROUND(G99*H99,6)</f>
      </c>
      <c r="L99" s="38">
        <v>0</v>
      </c>
      <c s="32">
        <f>ROUND(ROUND(L99,2)*ROUND(G99,3),2)</f>
      </c>
      <c s="36" t="s">
        <v>73</v>
      </c>
      <c>
        <f>(M99*21)/100</f>
      </c>
      <c t="s">
        <v>27</v>
      </c>
    </row>
    <row r="100" spans="1:5" ht="12.75">
      <c r="A100" s="35" t="s">
        <v>54</v>
      </c>
      <c r="E100" s="39" t="s">
        <v>55</v>
      </c>
    </row>
    <row r="101" spans="1:5" ht="12.75">
      <c r="A101" s="35" t="s">
        <v>56</v>
      </c>
      <c r="E101" s="40" t="s">
        <v>55</v>
      </c>
    </row>
    <row r="102" spans="1:5" ht="12.75">
      <c r="A102" t="s">
        <v>57</v>
      </c>
      <c r="E102" s="39" t="s">
        <v>74</v>
      </c>
    </row>
    <row r="103" spans="1:16" ht="12.75">
      <c r="A103" t="s">
        <v>49</v>
      </c>
      <c s="34" t="s">
        <v>177</v>
      </c>
      <c s="34" t="s">
        <v>1018</v>
      </c>
      <c s="35" t="s">
        <v>47</v>
      </c>
      <c s="6" t="s">
        <v>1723</v>
      </c>
      <c s="36" t="s">
        <v>52</v>
      </c>
      <c s="37">
        <v>1</v>
      </c>
      <c s="36">
        <v>0</v>
      </c>
      <c s="36">
        <f>ROUND(G103*H103,6)</f>
      </c>
      <c r="L103" s="38">
        <v>0</v>
      </c>
      <c s="32">
        <f>ROUND(ROUND(L103,2)*ROUND(G103,3),2)</f>
      </c>
      <c s="36" t="s">
        <v>53</v>
      </c>
      <c>
        <f>(M103*21)/100</f>
      </c>
      <c t="s">
        <v>27</v>
      </c>
    </row>
    <row r="104" spans="1:5" ht="12.75">
      <c r="A104" s="35" t="s">
        <v>54</v>
      </c>
      <c r="E104" s="39" t="s">
        <v>55</v>
      </c>
    </row>
    <row r="105" spans="1:5" ht="12.75">
      <c r="A105" s="35" t="s">
        <v>56</v>
      </c>
      <c r="E105" s="40" t="s">
        <v>55</v>
      </c>
    </row>
    <row r="106" spans="1:5" ht="76.5">
      <c r="A106" t="s">
        <v>57</v>
      </c>
      <c r="E106" s="39" t="s">
        <v>1724</v>
      </c>
    </row>
    <row r="107" spans="1:16" ht="12.75">
      <c r="A107" t="s">
        <v>49</v>
      </c>
      <c s="34" t="s">
        <v>180</v>
      </c>
      <c s="34" t="s">
        <v>6069</v>
      </c>
      <c s="35" t="s">
        <v>47</v>
      </c>
      <c s="6" t="s">
        <v>2664</v>
      </c>
      <c s="36" t="s">
        <v>52</v>
      </c>
      <c s="37">
        <v>3</v>
      </c>
      <c s="36">
        <v>0</v>
      </c>
      <c s="36">
        <f>ROUND(G107*H107,6)</f>
      </c>
      <c r="L107" s="38">
        <v>0</v>
      </c>
      <c s="32">
        <f>ROUND(ROUND(L107,2)*ROUND(G107,3),2)</f>
      </c>
      <c s="36" t="s">
        <v>73</v>
      </c>
      <c>
        <f>(M107*21)/100</f>
      </c>
      <c t="s">
        <v>27</v>
      </c>
    </row>
    <row r="108" spans="1:5" ht="12.75">
      <c r="A108" s="35" t="s">
        <v>54</v>
      </c>
      <c r="E108" s="39" t="s">
        <v>55</v>
      </c>
    </row>
    <row r="109" spans="1:5" ht="12.75">
      <c r="A109" s="35" t="s">
        <v>56</v>
      </c>
      <c r="E109" s="40" t="s">
        <v>55</v>
      </c>
    </row>
    <row r="110" spans="1:5" ht="76.5">
      <c r="A110" t="s">
        <v>57</v>
      </c>
      <c r="E110" s="39" t="s">
        <v>2057</v>
      </c>
    </row>
    <row r="111" spans="1:16" ht="12.75">
      <c r="A111" t="s">
        <v>49</v>
      </c>
      <c s="34" t="s">
        <v>183</v>
      </c>
      <c s="34" t="s">
        <v>5983</v>
      </c>
      <c s="35" t="s">
        <v>47</v>
      </c>
      <c s="6" t="s">
        <v>5984</v>
      </c>
      <c s="36" t="s">
        <v>52</v>
      </c>
      <c s="37">
        <v>3</v>
      </c>
      <c s="36">
        <v>0</v>
      </c>
      <c s="36">
        <f>ROUND(G111*H111,6)</f>
      </c>
      <c r="L111" s="38">
        <v>0</v>
      </c>
      <c s="32">
        <f>ROUND(ROUND(L111,2)*ROUND(G111,3),2)</f>
      </c>
      <c s="36" t="s">
        <v>73</v>
      </c>
      <c>
        <f>(M111*21)/100</f>
      </c>
      <c t="s">
        <v>27</v>
      </c>
    </row>
    <row r="112" spans="1:5" ht="12.75">
      <c r="A112" s="35" t="s">
        <v>54</v>
      </c>
      <c r="E112" s="39" t="s">
        <v>55</v>
      </c>
    </row>
    <row r="113" spans="1:5" ht="12.75">
      <c r="A113" s="35" t="s">
        <v>56</v>
      </c>
      <c r="E113" s="40" t="s">
        <v>55</v>
      </c>
    </row>
    <row r="114" spans="1:5" ht="12.75">
      <c r="A114" t="s">
        <v>57</v>
      </c>
      <c r="E114" s="39" t="s">
        <v>74</v>
      </c>
    </row>
    <row r="115" spans="1:16" ht="12.75">
      <c r="A115" t="s">
        <v>49</v>
      </c>
      <c s="34" t="s">
        <v>187</v>
      </c>
      <c s="34" t="s">
        <v>6072</v>
      </c>
      <c s="35" t="s">
        <v>47</v>
      </c>
      <c s="6" t="s">
        <v>6073</v>
      </c>
      <c s="36" t="s">
        <v>52</v>
      </c>
      <c s="37">
        <v>1</v>
      </c>
      <c s="36">
        <v>0</v>
      </c>
      <c s="36">
        <f>ROUND(G115*H115,6)</f>
      </c>
      <c r="L115" s="38">
        <v>0</v>
      </c>
      <c s="32">
        <f>ROUND(ROUND(L115,2)*ROUND(G115,3),2)</f>
      </c>
      <c s="36" t="s">
        <v>73</v>
      </c>
      <c>
        <f>(M115*21)/100</f>
      </c>
      <c t="s">
        <v>27</v>
      </c>
    </row>
    <row r="116" spans="1:5" ht="12.75">
      <c r="A116" s="35" t="s">
        <v>54</v>
      </c>
      <c r="E116" s="39" t="s">
        <v>55</v>
      </c>
    </row>
    <row r="117" spans="1:5" ht="12.75">
      <c r="A117" s="35" t="s">
        <v>56</v>
      </c>
      <c r="E117" s="40" t="s">
        <v>55</v>
      </c>
    </row>
    <row r="118" spans="1:5" ht="12.75">
      <c r="A118" t="s">
        <v>57</v>
      </c>
      <c r="E118" s="39" t="s">
        <v>74</v>
      </c>
    </row>
    <row r="119" spans="1:16" ht="12.75">
      <c r="A119" t="s">
        <v>49</v>
      </c>
      <c s="34" t="s">
        <v>191</v>
      </c>
      <c s="34" t="s">
        <v>2423</v>
      </c>
      <c s="35" t="s">
        <v>47</v>
      </c>
      <c s="6" t="s">
        <v>6074</v>
      </c>
      <c s="36" t="s">
        <v>52</v>
      </c>
      <c s="37">
        <v>1</v>
      </c>
      <c s="36">
        <v>0</v>
      </c>
      <c s="36">
        <f>ROUND(G119*H119,6)</f>
      </c>
      <c r="L119" s="38">
        <v>0</v>
      </c>
      <c s="32">
        <f>ROUND(ROUND(L119,2)*ROUND(G119,3),2)</f>
      </c>
      <c s="36" t="s">
        <v>53</v>
      </c>
      <c>
        <f>(M119*21)/100</f>
      </c>
      <c t="s">
        <v>27</v>
      </c>
    </row>
    <row r="120" spans="1:5" ht="12.75">
      <c r="A120" s="35" t="s">
        <v>54</v>
      </c>
      <c r="E120" s="39" t="s">
        <v>55</v>
      </c>
    </row>
    <row r="121" spans="1:5" ht="12.75">
      <c r="A121" s="35" t="s">
        <v>56</v>
      </c>
      <c r="E121" s="40" t="s">
        <v>55</v>
      </c>
    </row>
    <row r="122" spans="1:5" ht="12.75">
      <c r="A122" t="s">
        <v>57</v>
      </c>
      <c r="E122" s="39" t="s">
        <v>74</v>
      </c>
    </row>
    <row r="123" spans="1:16" ht="12.75">
      <c r="A123" t="s">
        <v>49</v>
      </c>
      <c s="34" t="s">
        <v>195</v>
      </c>
      <c s="34" t="s">
        <v>2109</v>
      </c>
      <c s="35" t="s">
        <v>47</v>
      </c>
      <c s="6" t="s">
        <v>2110</v>
      </c>
      <c s="36" t="s">
        <v>68</v>
      </c>
      <c s="37">
        <v>12</v>
      </c>
      <c s="36">
        <v>0</v>
      </c>
      <c s="36">
        <f>ROUND(G123*H123,6)</f>
      </c>
      <c r="L123" s="38">
        <v>0</v>
      </c>
      <c s="32">
        <f>ROUND(ROUND(L123,2)*ROUND(G123,3),2)</f>
      </c>
      <c s="36" t="s">
        <v>73</v>
      </c>
      <c>
        <f>(M123*21)/100</f>
      </c>
      <c t="s">
        <v>27</v>
      </c>
    </row>
    <row r="124" spans="1:5" ht="12.75">
      <c r="A124" s="35" t="s">
        <v>54</v>
      </c>
      <c r="E124" s="39" t="s">
        <v>55</v>
      </c>
    </row>
    <row r="125" spans="1:5" ht="12.75">
      <c r="A125" s="35" t="s">
        <v>56</v>
      </c>
      <c r="E125" s="40" t="s">
        <v>55</v>
      </c>
    </row>
    <row r="126" spans="1:5" ht="12.75">
      <c r="A126" t="s">
        <v>57</v>
      </c>
      <c r="E126" s="39" t="s">
        <v>74</v>
      </c>
    </row>
    <row r="127" spans="1:16" ht="12.75">
      <c r="A127" t="s">
        <v>49</v>
      </c>
      <c s="34" t="s">
        <v>200</v>
      </c>
      <c s="34" t="s">
        <v>5995</v>
      </c>
      <c s="35" t="s">
        <v>47</v>
      </c>
      <c s="6" t="s">
        <v>5996</v>
      </c>
      <c s="36" t="s">
        <v>52</v>
      </c>
      <c s="37">
        <v>2</v>
      </c>
      <c s="36">
        <v>0</v>
      </c>
      <c s="36">
        <f>ROUND(G127*H127,6)</f>
      </c>
      <c r="L127" s="38">
        <v>0</v>
      </c>
      <c s="32">
        <f>ROUND(ROUND(L127,2)*ROUND(G127,3),2)</f>
      </c>
      <c s="36" t="s">
        <v>73</v>
      </c>
      <c>
        <f>(M127*21)/100</f>
      </c>
      <c t="s">
        <v>27</v>
      </c>
    </row>
    <row r="128" spans="1:5" ht="12.75">
      <c r="A128" s="35" t="s">
        <v>54</v>
      </c>
      <c r="E128" s="39" t="s">
        <v>55</v>
      </c>
    </row>
    <row r="129" spans="1:5" ht="12.75">
      <c r="A129" s="35" t="s">
        <v>56</v>
      </c>
      <c r="E129" s="40" t="s">
        <v>55</v>
      </c>
    </row>
    <row r="130" spans="1:5" ht="12.75">
      <c r="A130" t="s">
        <v>57</v>
      </c>
      <c r="E130" s="39" t="s">
        <v>74</v>
      </c>
    </row>
    <row r="131" spans="1:16" ht="12.75">
      <c r="A131" t="s">
        <v>49</v>
      </c>
      <c s="34" t="s">
        <v>206</v>
      </c>
      <c s="34" t="s">
        <v>5999</v>
      </c>
      <c s="35" t="s">
        <v>47</v>
      </c>
      <c s="6" t="s">
        <v>346</v>
      </c>
      <c s="36" t="s">
        <v>104</v>
      </c>
      <c s="37">
        <v>15</v>
      </c>
      <c s="36">
        <v>0</v>
      </c>
      <c s="36">
        <f>ROUND(G131*H131,6)</f>
      </c>
      <c r="L131" s="38">
        <v>0</v>
      </c>
      <c s="32">
        <f>ROUND(ROUND(L131,2)*ROUND(G131,3),2)</f>
      </c>
      <c s="36" t="s">
        <v>73</v>
      </c>
      <c>
        <f>(M131*21)/100</f>
      </c>
      <c t="s">
        <v>27</v>
      </c>
    </row>
    <row r="132" spans="1:5" ht="12.75">
      <c r="A132" s="35" t="s">
        <v>54</v>
      </c>
      <c r="E132" s="39" t="s">
        <v>55</v>
      </c>
    </row>
    <row r="133" spans="1:5" ht="12.75">
      <c r="A133" s="35" t="s">
        <v>56</v>
      </c>
      <c r="E133" s="40" t="s">
        <v>55</v>
      </c>
    </row>
    <row r="134" spans="1:5" ht="51">
      <c r="A134" t="s">
        <v>57</v>
      </c>
      <c r="E134" s="39" t="s">
        <v>347</v>
      </c>
    </row>
    <row r="135" spans="1:16" ht="12.75">
      <c r="A135" t="s">
        <v>49</v>
      </c>
      <c s="34" t="s">
        <v>210</v>
      </c>
      <c s="34" t="s">
        <v>349</v>
      </c>
      <c s="35" t="s">
        <v>47</v>
      </c>
      <c s="6" t="s">
        <v>350</v>
      </c>
      <c s="36" t="s">
        <v>52</v>
      </c>
      <c s="37">
        <v>3</v>
      </c>
      <c s="36">
        <v>0</v>
      </c>
      <c s="36">
        <f>ROUND(G135*H135,6)</f>
      </c>
      <c r="L135" s="38">
        <v>0</v>
      </c>
      <c s="32">
        <f>ROUND(ROUND(L135,2)*ROUND(G135,3),2)</f>
      </c>
      <c s="36" t="s">
        <v>73</v>
      </c>
      <c>
        <f>(M135*21)/100</f>
      </c>
      <c t="s">
        <v>27</v>
      </c>
    </row>
    <row r="136" spans="1:5" ht="12.75">
      <c r="A136" s="35" t="s">
        <v>54</v>
      </c>
      <c r="E136" s="39" t="s">
        <v>55</v>
      </c>
    </row>
    <row r="137" spans="1:5" ht="12.75">
      <c r="A137" s="35" t="s">
        <v>56</v>
      </c>
      <c r="E137" s="40" t="s">
        <v>55</v>
      </c>
    </row>
    <row r="138" spans="1:5" ht="12.75">
      <c r="A138" t="s">
        <v>57</v>
      </c>
      <c r="E138" s="39" t="s">
        <v>74</v>
      </c>
    </row>
    <row r="139" spans="1:16" ht="12.75">
      <c r="A139" t="s">
        <v>49</v>
      </c>
      <c s="34" t="s">
        <v>214</v>
      </c>
      <c s="34" t="s">
        <v>352</v>
      </c>
      <c s="35" t="s">
        <v>47</v>
      </c>
      <c s="6" t="s">
        <v>2111</v>
      </c>
      <c s="36" t="s">
        <v>52</v>
      </c>
      <c s="37">
        <v>1</v>
      </c>
      <c s="36">
        <v>0</v>
      </c>
      <c s="36">
        <f>ROUND(G139*H139,6)</f>
      </c>
      <c r="L139" s="38">
        <v>0</v>
      </c>
      <c s="32">
        <f>ROUND(ROUND(L139,2)*ROUND(G139,3),2)</f>
      </c>
      <c s="36" t="s">
        <v>53</v>
      </c>
      <c>
        <f>(M139*21)/100</f>
      </c>
      <c t="s">
        <v>27</v>
      </c>
    </row>
    <row r="140" spans="1:5" ht="12.75">
      <c r="A140" s="35" t="s">
        <v>54</v>
      </c>
      <c r="E140" s="39" t="s">
        <v>55</v>
      </c>
    </row>
    <row r="141" spans="1:5" ht="12.75">
      <c r="A141" s="35" t="s">
        <v>56</v>
      </c>
      <c r="E141" s="40" t="s">
        <v>55</v>
      </c>
    </row>
    <row r="142" spans="1:5" ht="12.75">
      <c r="A142" t="s">
        <v>57</v>
      </c>
      <c r="E142" s="39" t="s">
        <v>354</v>
      </c>
    </row>
    <row r="143" spans="1:13" ht="12.75">
      <c r="A143" t="s">
        <v>46</v>
      </c>
      <c r="C143" s="31" t="s">
        <v>20</v>
      </c>
      <c r="E143" s="33" t="s">
        <v>578</v>
      </c>
      <c r="J143" s="32">
        <f>0</f>
      </c>
      <c s="32">
        <f>0</f>
      </c>
      <c s="32">
        <f>0+L144+L148+L152+L156+L160</f>
      </c>
      <c s="32">
        <f>0+M144+M148+M152+M156+M160</f>
      </c>
    </row>
    <row r="144" spans="1:16" ht="12.75">
      <c r="A144" t="s">
        <v>49</v>
      </c>
      <c s="34" t="s">
        <v>218</v>
      </c>
      <c s="34" t="s">
        <v>66</v>
      </c>
      <c s="35" t="s">
        <v>47</v>
      </c>
      <c s="6" t="s">
        <v>614</v>
      </c>
      <c s="36" t="s">
        <v>68</v>
      </c>
      <c s="37">
        <v>16</v>
      </c>
      <c s="36">
        <v>0</v>
      </c>
      <c s="36">
        <f>ROUND(G144*H144,6)</f>
      </c>
      <c r="L144" s="38">
        <v>0</v>
      </c>
      <c s="32">
        <f>ROUND(ROUND(L144,2)*ROUND(G144,3),2)</f>
      </c>
      <c s="36" t="s">
        <v>53</v>
      </c>
      <c>
        <f>(M144*21)/100</f>
      </c>
      <c t="s">
        <v>27</v>
      </c>
    </row>
    <row r="145" spans="1:5" ht="12.75">
      <c r="A145" s="35" t="s">
        <v>54</v>
      </c>
      <c r="E145" s="39" t="s">
        <v>55</v>
      </c>
    </row>
    <row r="146" spans="1:5" ht="12.75">
      <c r="A146" s="35" t="s">
        <v>56</v>
      </c>
      <c r="E146" s="40" t="s">
        <v>55</v>
      </c>
    </row>
    <row r="147" spans="1:5" ht="12.75">
      <c r="A147" t="s">
        <v>57</v>
      </c>
      <c r="E147" s="39" t="s">
        <v>69</v>
      </c>
    </row>
    <row r="148" spans="1:16" ht="12.75">
      <c r="A148" t="s">
        <v>49</v>
      </c>
      <c s="34" t="s">
        <v>221</v>
      </c>
      <c s="34" t="s">
        <v>6007</v>
      </c>
      <c s="35" t="s">
        <v>47</v>
      </c>
      <c s="6" t="s">
        <v>6008</v>
      </c>
      <c s="36" t="s">
        <v>52</v>
      </c>
      <c s="37">
        <v>1</v>
      </c>
      <c s="36">
        <v>0</v>
      </c>
      <c s="36">
        <f>ROUND(G148*H148,6)</f>
      </c>
      <c r="L148" s="38">
        <v>0</v>
      </c>
      <c s="32">
        <f>ROUND(ROUND(L148,2)*ROUND(G148,3),2)</f>
      </c>
      <c s="36" t="s">
        <v>53</v>
      </c>
      <c>
        <f>(M148*21)/100</f>
      </c>
      <c t="s">
        <v>27</v>
      </c>
    </row>
    <row r="149" spans="1:5" ht="12.75">
      <c r="A149" s="35" t="s">
        <v>54</v>
      </c>
      <c r="E149" s="39" t="s">
        <v>55</v>
      </c>
    </row>
    <row r="150" spans="1:5" ht="12.75">
      <c r="A150" s="35" t="s">
        <v>56</v>
      </c>
      <c r="E150" s="40" t="s">
        <v>55</v>
      </c>
    </row>
    <row r="151" spans="1:5" ht="12.75">
      <c r="A151" t="s">
        <v>57</v>
      </c>
      <c r="E151" s="39" t="s">
        <v>6008</v>
      </c>
    </row>
    <row r="152" spans="1:16" ht="12.75">
      <c r="A152" t="s">
        <v>49</v>
      </c>
      <c s="34" t="s">
        <v>225</v>
      </c>
      <c s="34" t="s">
        <v>71</v>
      </c>
      <c s="35" t="s">
        <v>47</v>
      </c>
      <c s="6" t="s">
        <v>72</v>
      </c>
      <c s="36" t="s">
        <v>68</v>
      </c>
      <c s="37">
        <v>18</v>
      </c>
      <c s="36">
        <v>0</v>
      </c>
      <c s="36">
        <f>ROUND(G152*H152,6)</f>
      </c>
      <c r="L152" s="38">
        <v>0</v>
      </c>
      <c s="32">
        <f>ROUND(ROUND(L152,2)*ROUND(G152,3),2)</f>
      </c>
      <c s="36" t="s">
        <v>73</v>
      </c>
      <c>
        <f>(M152*21)/100</f>
      </c>
      <c t="s">
        <v>27</v>
      </c>
    </row>
    <row r="153" spans="1:5" ht="12.75">
      <c r="A153" s="35" t="s">
        <v>54</v>
      </c>
      <c r="E153" s="39" t="s">
        <v>55</v>
      </c>
    </row>
    <row r="154" spans="1:5" ht="12.75">
      <c r="A154" s="35" t="s">
        <v>56</v>
      </c>
      <c r="E154" s="40" t="s">
        <v>55</v>
      </c>
    </row>
    <row r="155" spans="1:5" ht="12.75">
      <c r="A155" t="s">
        <v>57</v>
      </c>
      <c r="E155" s="39" t="s">
        <v>74</v>
      </c>
    </row>
    <row r="156" spans="1:16" ht="12.75">
      <c r="A156" t="s">
        <v>49</v>
      </c>
      <c s="34" t="s">
        <v>229</v>
      </c>
      <c s="34" t="s">
        <v>76</v>
      </c>
      <c s="35" t="s">
        <v>47</v>
      </c>
      <c s="6" t="s">
        <v>77</v>
      </c>
      <c s="36" t="s">
        <v>52</v>
      </c>
      <c s="37">
        <v>1</v>
      </c>
      <c s="36">
        <v>0</v>
      </c>
      <c s="36">
        <f>ROUND(G156*H156,6)</f>
      </c>
      <c r="L156" s="38">
        <v>0</v>
      </c>
      <c s="32">
        <f>ROUND(ROUND(L156,2)*ROUND(G156,3),2)</f>
      </c>
      <c s="36" t="s">
        <v>53</v>
      </c>
      <c>
        <f>(M156*21)/100</f>
      </c>
      <c t="s">
        <v>27</v>
      </c>
    </row>
    <row r="157" spans="1:5" ht="12.75">
      <c r="A157" s="35" t="s">
        <v>54</v>
      </c>
      <c r="E157" s="39" t="s">
        <v>55</v>
      </c>
    </row>
    <row r="158" spans="1:5" ht="12.75">
      <c r="A158" s="35" t="s">
        <v>56</v>
      </c>
      <c r="E158" s="40" t="s">
        <v>55</v>
      </c>
    </row>
    <row r="159" spans="1:5" ht="25.5">
      <c r="A159" t="s">
        <v>57</v>
      </c>
      <c r="E159" s="39" t="s">
        <v>78</v>
      </c>
    </row>
    <row r="160" spans="1:16" ht="12.75">
      <c r="A160" t="s">
        <v>49</v>
      </c>
      <c s="34" t="s">
        <v>232</v>
      </c>
      <c s="34" t="s">
        <v>912</v>
      </c>
      <c s="35" t="s">
        <v>47</v>
      </c>
      <c s="6" t="s">
        <v>913</v>
      </c>
      <c s="36" t="s">
        <v>68</v>
      </c>
      <c s="37">
        <v>24</v>
      </c>
      <c s="36">
        <v>0</v>
      </c>
      <c s="36">
        <f>ROUND(G160*H160,6)</f>
      </c>
      <c r="L160" s="38">
        <v>0</v>
      </c>
      <c s="32">
        <f>ROUND(ROUND(L160,2)*ROUND(G160,3),2)</f>
      </c>
      <c s="36" t="s">
        <v>53</v>
      </c>
      <c>
        <f>(M160*21)/100</f>
      </c>
      <c t="s">
        <v>27</v>
      </c>
    </row>
    <row r="161" spans="1:5" ht="12.75">
      <c r="A161" s="35" t="s">
        <v>54</v>
      </c>
      <c r="E161" s="39" t="s">
        <v>55</v>
      </c>
    </row>
    <row r="162" spans="1:5" ht="12.75">
      <c r="A162" s="35" t="s">
        <v>56</v>
      </c>
      <c r="E162" s="40" t="s">
        <v>55</v>
      </c>
    </row>
    <row r="163" spans="1:5" ht="63.75">
      <c r="A163" t="s">
        <v>57</v>
      </c>
      <c r="E163" s="39" t="s">
        <v>914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5.xml><?xml version="1.0" encoding="utf-8"?>
<worksheet xmlns="http://schemas.openxmlformats.org/spreadsheetml/2006/main" xmlns:r="http://schemas.openxmlformats.org/officeDocument/2006/relationships">
  <dimension ref="A1:T20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5941</v>
      </c>
      <c s="41">
        <f>Rekapitulace!C139</f>
      </c>
      <c s="20" t="s">
        <v>0</v>
      </c>
      <c t="s">
        <v>23</v>
      </c>
      <c t="s">
        <v>27</v>
      </c>
    </row>
    <row r="4" spans="1:16" ht="32" customHeight="1">
      <c r="A4" s="24" t="s">
        <v>20</v>
      </c>
      <c s="25" t="s">
        <v>28</v>
      </c>
      <c s="27" t="s">
        <v>5941</v>
      </c>
      <c r="E4" s="26" t="s">
        <v>5942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COUNTIFS(L8:L204,"=0",A8:A204,"P")+COUNTIFS(L8:L204,"",A8:A204,"P")+SUM(Q8:Q204)</f>
      </c>
    </row>
    <row r="8" spans="1:13" ht="12.75">
      <c r="A8" t="s">
        <v>44</v>
      </c>
      <c r="C8" s="28" t="s">
        <v>6124</v>
      </c>
      <c r="E8" s="30" t="s">
        <v>6123</v>
      </c>
      <c r="J8" s="29">
        <f>0+J9+J90+J187</f>
      </c>
      <c s="29">
        <f>0+K9+K90+K187</f>
      </c>
      <c s="29">
        <f>0+L9+L90+L187</f>
      </c>
      <c s="29">
        <f>0+M9+M90+M187</f>
      </c>
    </row>
    <row r="9" spans="1:13" ht="12.75">
      <c r="A9" t="s">
        <v>46</v>
      </c>
      <c r="C9" s="31" t="s">
        <v>47</v>
      </c>
      <c r="E9" s="33" t="s">
        <v>86</v>
      </c>
      <c r="J9" s="32">
        <f>0</f>
      </c>
      <c s="32">
        <f>0</f>
      </c>
      <c s="32">
        <f>0+L10+L14+L18+L22+L26+L30+L34+L38+L42+L46+L50+L54+L58+L62+L66+L70+L74+L78+L82+L86</f>
      </c>
      <c s="32">
        <f>0+M10+M14+M18+M22+M26+M30+M34+M38+M42+M46+M50+M54+M58+M62+M66+M70+M74+M78+M82+M86</f>
      </c>
    </row>
    <row r="10" spans="1:16" ht="25.5">
      <c r="A10" t="s">
        <v>49</v>
      </c>
      <c s="34" t="s">
        <v>47</v>
      </c>
      <c s="34" t="s">
        <v>2605</v>
      </c>
      <c s="35" t="s">
        <v>47</v>
      </c>
      <c s="6" t="s">
        <v>2606</v>
      </c>
      <c s="36" t="s">
        <v>89</v>
      </c>
      <c s="37">
        <v>0.035</v>
      </c>
      <c s="36">
        <v>0</v>
      </c>
      <c s="36">
        <f>ROUND(G10*H10,6)</f>
      </c>
      <c r="L10" s="38">
        <v>0</v>
      </c>
      <c s="32">
        <f>ROUND(ROUND(L10,2)*ROUND(G10,3),2)</f>
      </c>
      <c s="36" t="s">
        <v>53</v>
      </c>
      <c>
        <f>(M10*21)/100</f>
      </c>
      <c t="s">
        <v>27</v>
      </c>
    </row>
    <row r="11" spans="1:5" ht="12.75">
      <c r="A11" s="35" t="s">
        <v>54</v>
      </c>
      <c r="E11" s="39" t="s">
        <v>55</v>
      </c>
    </row>
    <row r="12" spans="1:5" ht="12.75">
      <c r="A12" s="35" t="s">
        <v>56</v>
      </c>
      <c r="E12" s="40" t="s">
        <v>55</v>
      </c>
    </row>
    <row r="13" spans="1:5" ht="63.75">
      <c r="A13" t="s">
        <v>57</v>
      </c>
      <c r="E13" s="39" t="s">
        <v>90</v>
      </c>
    </row>
    <row r="14" spans="1:16" ht="12.75">
      <c r="A14" t="s">
        <v>49</v>
      </c>
      <c s="34" t="s">
        <v>27</v>
      </c>
      <c s="34" t="s">
        <v>91</v>
      </c>
      <c s="35" t="s">
        <v>47</v>
      </c>
      <c s="6" t="s">
        <v>92</v>
      </c>
      <c s="36" t="s">
        <v>52</v>
      </c>
      <c s="37">
        <v>1</v>
      </c>
      <c s="36">
        <v>0</v>
      </c>
      <c s="36">
        <f>ROUND(G14*H14,6)</f>
      </c>
      <c r="L14" s="38">
        <v>0</v>
      </c>
      <c s="32">
        <f>ROUND(ROUND(L14,2)*ROUND(G14,3),2)</f>
      </c>
      <c s="36" t="s">
        <v>53</v>
      </c>
      <c>
        <f>(M14*21)/100</f>
      </c>
      <c t="s">
        <v>27</v>
      </c>
    </row>
    <row r="15" spans="1:5" ht="12.75">
      <c r="A15" s="35" t="s">
        <v>54</v>
      </c>
      <c r="E15" s="39" t="s">
        <v>55</v>
      </c>
    </row>
    <row r="16" spans="1:5" ht="12.75">
      <c r="A16" s="35" t="s">
        <v>56</v>
      </c>
      <c r="E16" s="40" t="s">
        <v>55</v>
      </c>
    </row>
    <row r="17" spans="1:5" ht="12.75">
      <c r="A17" t="s">
        <v>57</v>
      </c>
      <c r="E17" s="39" t="s">
        <v>93</v>
      </c>
    </row>
    <row r="18" spans="1:16" ht="12.75">
      <c r="A18" t="s">
        <v>49</v>
      </c>
      <c s="34" t="s">
        <v>26</v>
      </c>
      <c s="34" t="s">
        <v>94</v>
      </c>
      <c s="35" t="s">
        <v>47</v>
      </c>
      <c s="6" t="s">
        <v>95</v>
      </c>
      <c s="36" t="s">
        <v>96</v>
      </c>
      <c s="37">
        <v>5</v>
      </c>
      <c s="36">
        <v>0</v>
      </c>
      <c s="36">
        <f>ROUND(G18*H18,6)</f>
      </c>
      <c r="L18" s="38">
        <v>0</v>
      </c>
      <c s="32">
        <f>ROUND(ROUND(L18,2)*ROUND(G18,3),2)</f>
      </c>
      <c s="36" t="s">
        <v>53</v>
      </c>
      <c>
        <f>(M18*21)/100</f>
      </c>
      <c t="s">
        <v>27</v>
      </c>
    </row>
    <row r="19" spans="1:5" ht="12.75">
      <c r="A19" s="35" t="s">
        <v>54</v>
      </c>
      <c r="E19" s="39" t="s">
        <v>55</v>
      </c>
    </row>
    <row r="20" spans="1:5" ht="12.75">
      <c r="A20" s="35" t="s">
        <v>56</v>
      </c>
      <c r="E20" s="40" t="s">
        <v>55</v>
      </c>
    </row>
    <row r="21" spans="1:5" ht="12.75">
      <c r="A21" t="s">
        <v>57</v>
      </c>
      <c r="E21" s="39" t="s">
        <v>97</v>
      </c>
    </row>
    <row r="22" spans="1:16" ht="12.75">
      <c r="A22" t="s">
        <v>49</v>
      </c>
      <c s="34" t="s">
        <v>65</v>
      </c>
      <c s="34" t="s">
        <v>102</v>
      </c>
      <c s="35" t="s">
        <v>47</v>
      </c>
      <c s="6" t="s">
        <v>103</v>
      </c>
      <c s="36" t="s">
        <v>104</v>
      </c>
      <c s="37">
        <v>10</v>
      </c>
      <c s="36">
        <v>0</v>
      </c>
      <c s="36">
        <f>ROUND(G22*H22,6)</f>
      </c>
      <c r="L22" s="38">
        <v>0</v>
      </c>
      <c s="32">
        <f>ROUND(ROUND(L22,2)*ROUND(G22,3),2)</f>
      </c>
      <c s="36" t="s">
        <v>73</v>
      </c>
      <c>
        <f>(M22*21)/100</f>
      </c>
      <c t="s">
        <v>27</v>
      </c>
    </row>
    <row r="23" spans="1:5" ht="12.75">
      <c r="A23" s="35" t="s">
        <v>54</v>
      </c>
      <c r="E23" s="39" t="s">
        <v>55</v>
      </c>
    </row>
    <row r="24" spans="1:5" ht="12.75">
      <c r="A24" s="35" t="s">
        <v>56</v>
      </c>
      <c r="E24" s="40" t="s">
        <v>55</v>
      </c>
    </row>
    <row r="25" spans="1:5" ht="12.75">
      <c r="A25" t="s">
        <v>57</v>
      </c>
      <c r="E25" s="39" t="s">
        <v>74</v>
      </c>
    </row>
    <row r="26" spans="1:16" ht="12.75">
      <c r="A26" t="s">
        <v>49</v>
      </c>
      <c s="34" t="s">
        <v>70</v>
      </c>
      <c s="34" t="s">
        <v>5946</v>
      </c>
      <c s="35" t="s">
        <v>47</v>
      </c>
      <c s="6" t="s">
        <v>5097</v>
      </c>
      <c s="36" t="s">
        <v>108</v>
      </c>
      <c s="37">
        <v>0.375</v>
      </c>
      <c s="36">
        <v>0</v>
      </c>
      <c s="36">
        <f>ROUND(G26*H26,6)</f>
      </c>
      <c r="L26" s="38">
        <v>0</v>
      </c>
      <c s="32">
        <f>ROUND(ROUND(L26,2)*ROUND(G26,3),2)</f>
      </c>
      <c s="36" t="s">
        <v>53</v>
      </c>
      <c>
        <f>(M26*21)/100</f>
      </c>
      <c t="s">
        <v>27</v>
      </c>
    </row>
    <row r="27" spans="1:5" ht="12.75">
      <c r="A27" s="35" t="s">
        <v>54</v>
      </c>
      <c r="E27" s="39" t="s">
        <v>55</v>
      </c>
    </row>
    <row r="28" spans="1:5" ht="12.75">
      <c r="A28" s="35" t="s">
        <v>56</v>
      </c>
      <c r="E28" s="40" t="s">
        <v>55</v>
      </c>
    </row>
    <row r="29" spans="1:5" ht="63.75">
      <c r="A29" t="s">
        <v>57</v>
      </c>
      <c r="E29" s="39" t="s">
        <v>109</v>
      </c>
    </row>
    <row r="30" spans="1:16" ht="12.75">
      <c r="A30" t="s">
        <v>49</v>
      </c>
      <c s="34" t="s">
        <v>75</v>
      </c>
      <c s="34" t="s">
        <v>115</v>
      </c>
      <c s="35" t="s">
        <v>47</v>
      </c>
      <c s="6" t="s">
        <v>116</v>
      </c>
      <c s="36" t="s">
        <v>108</v>
      </c>
      <c s="37">
        <v>1</v>
      </c>
      <c s="36">
        <v>0</v>
      </c>
      <c s="36">
        <f>ROUND(G30*H30,6)</f>
      </c>
      <c r="L30" s="38">
        <v>0</v>
      </c>
      <c s="32">
        <f>ROUND(ROUND(L30,2)*ROUND(G30,3),2)</f>
      </c>
      <c s="36" t="s">
        <v>53</v>
      </c>
      <c>
        <f>(M30*21)/100</f>
      </c>
      <c t="s">
        <v>27</v>
      </c>
    </row>
    <row r="31" spans="1:5" ht="12.75">
      <c r="A31" s="35" t="s">
        <v>54</v>
      </c>
      <c r="E31" s="39" t="s">
        <v>55</v>
      </c>
    </row>
    <row r="32" spans="1:5" ht="12.75">
      <c r="A32" s="35" t="s">
        <v>56</v>
      </c>
      <c r="E32" s="40" t="s">
        <v>55</v>
      </c>
    </row>
    <row r="33" spans="1:5" ht="216.75">
      <c r="A33" t="s">
        <v>57</v>
      </c>
      <c r="E33" s="39" t="s">
        <v>118</v>
      </c>
    </row>
    <row r="34" spans="1:16" ht="12.75">
      <c r="A34" t="s">
        <v>49</v>
      </c>
      <c s="34" t="s">
        <v>110</v>
      </c>
      <c s="34" t="s">
        <v>120</v>
      </c>
      <c s="35" t="s">
        <v>47</v>
      </c>
      <c s="6" t="s">
        <v>121</v>
      </c>
      <c s="36" t="s">
        <v>108</v>
      </c>
      <c s="37">
        <v>13.55</v>
      </c>
      <c s="36">
        <v>0</v>
      </c>
      <c s="36">
        <f>ROUND(G34*H34,6)</f>
      </c>
      <c r="L34" s="38">
        <v>0</v>
      </c>
      <c s="32">
        <f>ROUND(ROUND(L34,2)*ROUND(G34,3),2)</f>
      </c>
      <c s="36" t="s">
        <v>53</v>
      </c>
      <c>
        <f>(M34*21)/100</f>
      </c>
      <c t="s">
        <v>27</v>
      </c>
    </row>
    <row r="35" spans="1:5" ht="12.75">
      <c r="A35" s="35" t="s">
        <v>54</v>
      </c>
      <c r="E35" s="39" t="s">
        <v>55</v>
      </c>
    </row>
    <row r="36" spans="1:5" ht="12.75">
      <c r="A36" s="35" t="s">
        <v>56</v>
      </c>
      <c r="E36" s="40" t="s">
        <v>6125</v>
      </c>
    </row>
    <row r="37" spans="1:5" ht="216.75">
      <c r="A37" t="s">
        <v>57</v>
      </c>
      <c r="E37" s="39" t="s">
        <v>118</v>
      </c>
    </row>
    <row r="38" spans="1:16" ht="25.5">
      <c r="A38" t="s">
        <v>49</v>
      </c>
      <c s="34" t="s">
        <v>114</v>
      </c>
      <c s="34" t="s">
        <v>128</v>
      </c>
      <c s="35" t="s">
        <v>47</v>
      </c>
      <c s="6" t="s">
        <v>129</v>
      </c>
      <c s="36" t="s">
        <v>104</v>
      </c>
      <c s="37">
        <v>35</v>
      </c>
      <c s="36">
        <v>0</v>
      </c>
      <c s="36">
        <f>ROUND(G38*H38,6)</f>
      </c>
      <c r="L38" s="38">
        <v>0</v>
      </c>
      <c s="32">
        <f>ROUND(ROUND(L38,2)*ROUND(G38,3),2)</f>
      </c>
      <c s="36" t="s">
        <v>53</v>
      </c>
      <c>
        <f>(M38*21)/100</f>
      </c>
      <c t="s">
        <v>27</v>
      </c>
    </row>
    <row r="39" spans="1:5" ht="12.75">
      <c r="A39" s="35" t="s">
        <v>54</v>
      </c>
      <c r="E39" s="39" t="s">
        <v>55</v>
      </c>
    </row>
    <row r="40" spans="1:5" ht="12.75">
      <c r="A40" s="35" t="s">
        <v>56</v>
      </c>
      <c r="E40" s="40" t="s">
        <v>55</v>
      </c>
    </row>
    <row r="41" spans="1:5" ht="25.5">
      <c r="A41" t="s">
        <v>57</v>
      </c>
      <c r="E41" s="39" t="s">
        <v>130</v>
      </c>
    </row>
    <row r="42" spans="1:16" ht="12.75">
      <c r="A42" t="s">
        <v>49</v>
      </c>
      <c s="34" t="s">
        <v>119</v>
      </c>
      <c s="34" t="s">
        <v>132</v>
      </c>
      <c s="35" t="s">
        <v>47</v>
      </c>
      <c s="6" t="s">
        <v>133</v>
      </c>
      <c s="36" t="s">
        <v>104</v>
      </c>
      <c s="37">
        <v>40</v>
      </c>
      <c s="36">
        <v>0</v>
      </c>
      <c s="36">
        <f>ROUND(G42*H42,6)</f>
      </c>
      <c r="L42" s="38">
        <v>0</v>
      </c>
      <c s="32">
        <f>ROUND(ROUND(L42,2)*ROUND(G42,3),2)</f>
      </c>
      <c s="36" t="s">
        <v>73</v>
      </c>
      <c>
        <f>(M42*21)/100</f>
      </c>
      <c t="s">
        <v>27</v>
      </c>
    </row>
    <row r="43" spans="1:5" ht="12.75">
      <c r="A43" s="35" t="s">
        <v>54</v>
      </c>
      <c r="E43" s="39" t="s">
        <v>55</v>
      </c>
    </row>
    <row r="44" spans="1:5" ht="12.75">
      <c r="A44" s="35" t="s">
        <v>56</v>
      </c>
      <c r="E44" s="40" t="s">
        <v>55</v>
      </c>
    </row>
    <row r="45" spans="1:5" ht="25.5">
      <c r="A45" t="s">
        <v>57</v>
      </c>
      <c r="E45" s="39" t="s">
        <v>134</v>
      </c>
    </row>
    <row r="46" spans="1:16" ht="12.75">
      <c r="A46" t="s">
        <v>49</v>
      </c>
      <c s="34" t="s">
        <v>123</v>
      </c>
      <c s="34" t="s">
        <v>136</v>
      </c>
      <c s="35" t="s">
        <v>47</v>
      </c>
      <c s="6" t="s">
        <v>137</v>
      </c>
      <c s="36" t="s">
        <v>108</v>
      </c>
      <c s="37">
        <v>11.575</v>
      </c>
      <c s="36">
        <v>0</v>
      </c>
      <c s="36">
        <f>ROUND(G46*H46,6)</f>
      </c>
      <c r="L46" s="38">
        <v>0</v>
      </c>
      <c s="32">
        <f>ROUND(ROUND(L46,2)*ROUND(G46,3),2)</f>
      </c>
      <c s="36" t="s">
        <v>53</v>
      </c>
      <c>
        <f>(M46*21)/100</f>
      </c>
      <c t="s">
        <v>27</v>
      </c>
    </row>
    <row r="47" spans="1:5" ht="12.75">
      <c r="A47" s="35" t="s">
        <v>54</v>
      </c>
      <c r="E47" s="39" t="s">
        <v>55</v>
      </c>
    </row>
    <row r="48" spans="1:5" ht="12.75">
      <c r="A48" s="35" t="s">
        <v>56</v>
      </c>
      <c r="E48" s="40" t="s">
        <v>6126</v>
      </c>
    </row>
    <row r="49" spans="1:5" ht="153">
      <c r="A49" t="s">
        <v>57</v>
      </c>
      <c r="E49" s="39" t="s">
        <v>139</v>
      </c>
    </row>
    <row r="50" spans="1:16" ht="12.75">
      <c r="A50" t="s">
        <v>49</v>
      </c>
      <c s="34" t="s">
        <v>127</v>
      </c>
      <c s="34" t="s">
        <v>141</v>
      </c>
      <c s="35" t="s">
        <v>47</v>
      </c>
      <c s="6" t="s">
        <v>142</v>
      </c>
      <c s="36" t="s">
        <v>100</v>
      </c>
      <c s="37">
        <v>12.25</v>
      </c>
      <c s="36">
        <v>0</v>
      </c>
      <c s="36">
        <f>ROUND(G50*H50,6)</f>
      </c>
      <c r="L50" s="38">
        <v>0</v>
      </c>
      <c s="32">
        <f>ROUND(ROUND(L50,2)*ROUND(G50,3),2)</f>
      </c>
      <c s="36" t="s">
        <v>73</v>
      </c>
      <c>
        <f>(M50*21)/100</f>
      </c>
      <c t="s">
        <v>27</v>
      </c>
    </row>
    <row r="51" spans="1:5" ht="12.75">
      <c r="A51" s="35" t="s">
        <v>54</v>
      </c>
      <c r="E51" s="39" t="s">
        <v>55</v>
      </c>
    </row>
    <row r="52" spans="1:5" ht="12.75">
      <c r="A52" s="35" t="s">
        <v>56</v>
      </c>
      <c r="E52" s="40" t="s">
        <v>6127</v>
      </c>
    </row>
    <row r="53" spans="1:5" ht="12.75">
      <c r="A53" t="s">
        <v>57</v>
      </c>
      <c r="E53" s="39" t="s">
        <v>144</v>
      </c>
    </row>
    <row r="54" spans="1:16" ht="12.75">
      <c r="A54" t="s">
        <v>49</v>
      </c>
      <c s="34" t="s">
        <v>131</v>
      </c>
      <c s="34" t="s">
        <v>6064</v>
      </c>
      <c s="35" t="s">
        <v>47</v>
      </c>
      <c s="6" t="s">
        <v>2364</v>
      </c>
      <c s="36" t="s">
        <v>104</v>
      </c>
      <c s="37">
        <v>312</v>
      </c>
      <c s="36">
        <v>0</v>
      </c>
      <c s="36">
        <f>ROUND(G54*H54,6)</f>
      </c>
      <c r="L54" s="38">
        <v>0</v>
      </c>
      <c s="32">
        <f>ROUND(ROUND(L54,2)*ROUND(G54,3),2)</f>
      </c>
      <c s="36" t="s">
        <v>53</v>
      </c>
      <c>
        <f>(M54*21)/100</f>
      </c>
      <c t="s">
        <v>27</v>
      </c>
    </row>
    <row r="55" spans="1:5" ht="12.75">
      <c r="A55" s="35" t="s">
        <v>54</v>
      </c>
      <c r="E55" s="39" t="s">
        <v>55</v>
      </c>
    </row>
    <row r="56" spans="1:5" ht="12.75">
      <c r="A56" s="35" t="s">
        <v>56</v>
      </c>
      <c r="E56" s="40" t="s">
        <v>55</v>
      </c>
    </row>
    <row r="57" spans="1:5" ht="12.75">
      <c r="A57" t="s">
        <v>57</v>
      </c>
      <c r="E57" s="39" t="s">
        <v>74</v>
      </c>
    </row>
    <row r="58" spans="1:16" ht="25.5">
      <c r="A58" t="s">
        <v>49</v>
      </c>
      <c s="34" t="s">
        <v>135</v>
      </c>
      <c s="34" t="s">
        <v>146</v>
      </c>
      <c s="35" t="s">
        <v>47</v>
      </c>
      <c s="6" t="s">
        <v>147</v>
      </c>
      <c s="36" t="s">
        <v>52</v>
      </c>
      <c s="37">
        <v>10</v>
      </c>
      <c s="36">
        <v>0</v>
      </c>
      <c s="36">
        <f>ROUND(G58*H58,6)</f>
      </c>
      <c r="L58" s="38">
        <v>0</v>
      </c>
      <c s="32">
        <f>ROUND(ROUND(L58,2)*ROUND(G58,3),2)</f>
      </c>
      <c s="36" t="s">
        <v>73</v>
      </c>
      <c>
        <f>(M58*21)/100</f>
      </c>
      <c t="s">
        <v>27</v>
      </c>
    </row>
    <row r="59" spans="1:5" ht="12.75">
      <c r="A59" s="35" t="s">
        <v>54</v>
      </c>
      <c r="E59" s="39" t="s">
        <v>55</v>
      </c>
    </row>
    <row r="60" spans="1:5" ht="12.75">
      <c r="A60" s="35" t="s">
        <v>56</v>
      </c>
      <c r="E60" s="40" t="s">
        <v>55</v>
      </c>
    </row>
    <row r="61" spans="1:5" ht="38.25">
      <c r="A61" t="s">
        <v>57</v>
      </c>
      <c r="E61" s="39" t="s">
        <v>148</v>
      </c>
    </row>
    <row r="62" spans="1:16" ht="12.75">
      <c r="A62" t="s">
        <v>49</v>
      </c>
      <c s="34" t="s">
        <v>140</v>
      </c>
      <c s="34" t="s">
        <v>178</v>
      </c>
      <c s="35" t="s">
        <v>47</v>
      </c>
      <c s="6" t="s">
        <v>179</v>
      </c>
      <c s="36" t="s">
        <v>104</v>
      </c>
      <c s="37">
        <v>21</v>
      </c>
      <c s="36">
        <v>0</v>
      </c>
      <c s="36">
        <f>ROUND(G62*H62,6)</f>
      </c>
      <c r="L62" s="38">
        <v>0</v>
      </c>
      <c s="32">
        <f>ROUND(ROUND(L62,2)*ROUND(G62,3),2)</f>
      </c>
      <c s="36" t="s">
        <v>53</v>
      </c>
      <c>
        <f>(M62*21)/100</f>
      </c>
      <c t="s">
        <v>27</v>
      </c>
    </row>
    <row r="63" spans="1:5" ht="12.75">
      <c r="A63" s="35" t="s">
        <v>54</v>
      </c>
      <c r="E63" s="39" t="s">
        <v>55</v>
      </c>
    </row>
    <row r="64" spans="1:5" ht="12.75">
      <c r="A64" s="35" t="s">
        <v>56</v>
      </c>
      <c r="E64" s="40" t="s">
        <v>55</v>
      </c>
    </row>
    <row r="65" spans="1:5" ht="38.25">
      <c r="A65" t="s">
        <v>57</v>
      </c>
      <c r="E65" s="39" t="s">
        <v>1768</v>
      </c>
    </row>
    <row r="66" spans="1:16" ht="12.75">
      <c r="A66" t="s">
        <v>49</v>
      </c>
      <c s="34" t="s">
        <v>145</v>
      </c>
      <c s="34" t="s">
        <v>184</v>
      </c>
      <c s="35" t="s">
        <v>47</v>
      </c>
      <c s="6" t="s">
        <v>5042</v>
      </c>
      <c s="36" t="s">
        <v>104</v>
      </c>
      <c s="37">
        <v>260</v>
      </c>
      <c s="36">
        <v>0</v>
      </c>
      <c s="36">
        <f>ROUND(G66*H66,6)</f>
      </c>
      <c r="L66" s="38">
        <v>0</v>
      </c>
      <c s="32">
        <f>ROUND(ROUND(L66,2)*ROUND(G66,3),2)</f>
      </c>
      <c s="36" t="s">
        <v>53</v>
      </c>
      <c>
        <f>(M66*21)/100</f>
      </c>
      <c t="s">
        <v>27</v>
      </c>
    </row>
    <row r="67" spans="1:5" ht="12.75">
      <c r="A67" s="35" t="s">
        <v>54</v>
      </c>
      <c r="E67" s="39" t="s">
        <v>55</v>
      </c>
    </row>
    <row r="68" spans="1:5" ht="12.75">
      <c r="A68" s="35" t="s">
        <v>56</v>
      </c>
      <c r="E68" s="40" t="s">
        <v>55</v>
      </c>
    </row>
    <row r="69" spans="1:5" ht="38.25">
      <c r="A69" t="s">
        <v>57</v>
      </c>
      <c r="E69" s="39" t="s">
        <v>1012</v>
      </c>
    </row>
    <row r="70" spans="1:16" ht="12.75">
      <c r="A70" t="s">
        <v>49</v>
      </c>
      <c s="34" t="s">
        <v>149</v>
      </c>
      <c s="34" t="s">
        <v>111</v>
      </c>
      <c s="35" t="s">
        <v>47</v>
      </c>
      <c s="6" t="s">
        <v>112</v>
      </c>
      <c s="36" t="s">
        <v>100</v>
      </c>
      <c s="37">
        <v>2.5</v>
      </c>
      <c s="36">
        <v>0</v>
      </c>
      <c s="36">
        <f>ROUND(G70*H70,6)</f>
      </c>
      <c r="L70" s="38">
        <v>0</v>
      </c>
      <c s="32">
        <f>ROUND(ROUND(L70,2)*ROUND(G70,3),2)</f>
      </c>
      <c s="36" t="s">
        <v>53</v>
      </c>
      <c>
        <f>(M70*21)/100</f>
      </c>
      <c t="s">
        <v>27</v>
      </c>
    </row>
    <row r="71" spans="1:5" ht="12.75">
      <c r="A71" s="35" t="s">
        <v>54</v>
      </c>
      <c r="E71" s="39" t="s">
        <v>55</v>
      </c>
    </row>
    <row r="72" spans="1:5" ht="12.75">
      <c r="A72" s="35" t="s">
        <v>56</v>
      </c>
      <c r="E72" s="40" t="s">
        <v>55</v>
      </c>
    </row>
    <row r="73" spans="1:5" ht="25.5">
      <c r="A73" t="s">
        <v>57</v>
      </c>
      <c r="E73" s="39" t="s">
        <v>113</v>
      </c>
    </row>
    <row r="74" spans="1:16" ht="12.75">
      <c r="A74" t="s">
        <v>49</v>
      </c>
      <c s="34" t="s">
        <v>153</v>
      </c>
      <c s="34" t="s">
        <v>862</v>
      </c>
      <c s="35" t="s">
        <v>47</v>
      </c>
      <c s="6" t="s">
        <v>863</v>
      </c>
      <c s="36" t="s">
        <v>108</v>
      </c>
      <c s="37">
        <v>0.75</v>
      </c>
      <c s="36">
        <v>0</v>
      </c>
      <c s="36">
        <f>ROUND(G74*H74,6)</f>
      </c>
      <c r="L74" s="38">
        <v>0</v>
      </c>
      <c s="32">
        <f>ROUND(ROUND(L74,2)*ROUND(G74,3),2)</f>
      </c>
      <c s="36" t="s">
        <v>53</v>
      </c>
      <c>
        <f>(M74*21)/100</f>
      </c>
      <c t="s">
        <v>27</v>
      </c>
    </row>
    <row r="75" spans="1:5" ht="12.75">
      <c r="A75" s="35" t="s">
        <v>54</v>
      </c>
      <c r="E75" s="39" t="s">
        <v>55</v>
      </c>
    </row>
    <row r="76" spans="1:5" ht="12.75">
      <c r="A76" s="35" t="s">
        <v>56</v>
      </c>
      <c r="E76" s="40" t="s">
        <v>55</v>
      </c>
    </row>
    <row r="77" spans="1:5" ht="51">
      <c r="A77" t="s">
        <v>57</v>
      </c>
      <c r="E77" s="39" t="s">
        <v>864</v>
      </c>
    </row>
    <row r="78" spans="1:16" ht="12.75">
      <c r="A78" t="s">
        <v>49</v>
      </c>
      <c s="34" t="s">
        <v>157</v>
      </c>
      <c s="34" t="s">
        <v>188</v>
      </c>
      <c s="35" t="s">
        <v>47</v>
      </c>
      <c s="6" t="s">
        <v>5044</v>
      </c>
      <c s="36" t="s">
        <v>52</v>
      </c>
      <c s="37">
        <v>5</v>
      </c>
      <c s="36">
        <v>0</v>
      </c>
      <c s="36">
        <f>ROUND(G78*H78,6)</f>
      </c>
      <c r="L78" s="38">
        <v>0</v>
      </c>
      <c s="32">
        <f>ROUND(ROUND(L78,2)*ROUND(G78,3),2)</f>
      </c>
      <c s="36" t="s">
        <v>53</v>
      </c>
      <c>
        <f>(M78*21)/100</f>
      </c>
      <c t="s">
        <v>27</v>
      </c>
    </row>
    <row r="79" spans="1:5" ht="12.75">
      <c r="A79" s="35" t="s">
        <v>54</v>
      </c>
      <c r="E79" s="39" t="s">
        <v>55</v>
      </c>
    </row>
    <row r="80" spans="1:5" ht="12.75">
      <c r="A80" s="35" t="s">
        <v>56</v>
      </c>
      <c r="E80" s="40" t="s">
        <v>55</v>
      </c>
    </row>
    <row r="81" spans="1:5" ht="12.75">
      <c r="A81" t="s">
        <v>57</v>
      </c>
      <c r="E81" s="39" t="s">
        <v>5045</v>
      </c>
    </row>
    <row r="82" spans="1:16" ht="25.5">
      <c r="A82" t="s">
        <v>49</v>
      </c>
      <c s="34" t="s">
        <v>161</v>
      </c>
      <c s="34" t="s">
        <v>571</v>
      </c>
      <c s="35" t="s">
        <v>572</v>
      </c>
      <c s="6" t="s">
        <v>573</v>
      </c>
      <c s="36" t="s">
        <v>554</v>
      </c>
      <c s="37">
        <v>5.95</v>
      </c>
      <c s="36">
        <v>0</v>
      </c>
      <c s="36">
        <f>ROUND(G82*H82,6)</f>
      </c>
      <c r="L82" s="38">
        <v>0</v>
      </c>
      <c s="32">
        <f>ROUND(ROUND(L82,2)*ROUND(G82,3),2)</f>
      </c>
      <c s="36" t="s">
        <v>53</v>
      </c>
      <c>
        <f>(M82*21)/100</f>
      </c>
      <c t="s">
        <v>27</v>
      </c>
    </row>
    <row r="83" spans="1:5" ht="25.5">
      <c r="A83" s="35" t="s">
        <v>54</v>
      </c>
      <c r="E83" s="39" t="s">
        <v>555</v>
      </c>
    </row>
    <row r="84" spans="1:5" ht="12.75">
      <c r="A84" s="35" t="s">
        <v>56</v>
      </c>
      <c r="E84" s="40" t="s">
        <v>55</v>
      </c>
    </row>
    <row r="85" spans="1:5" ht="165.75">
      <c r="A85" t="s">
        <v>57</v>
      </c>
      <c r="E85" s="39" t="s">
        <v>556</v>
      </c>
    </row>
    <row r="86" spans="1:16" ht="25.5">
      <c r="A86" t="s">
        <v>49</v>
      </c>
      <c s="34" t="s">
        <v>165</v>
      </c>
      <c s="34" t="s">
        <v>566</v>
      </c>
      <c s="35" t="s">
        <v>567</v>
      </c>
      <c s="6" t="s">
        <v>568</v>
      </c>
      <c s="36" t="s">
        <v>554</v>
      </c>
      <c s="37">
        <v>0.375</v>
      </c>
      <c s="36">
        <v>0</v>
      </c>
      <c s="36">
        <f>ROUND(G86*H86,6)</f>
      </c>
      <c r="L86" s="38">
        <v>0</v>
      </c>
      <c s="32">
        <f>ROUND(ROUND(L86,2)*ROUND(G86,3),2)</f>
      </c>
      <c s="36" t="s">
        <v>53</v>
      </c>
      <c>
        <f>(M86*21)/100</f>
      </c>
      <c t="s">
        <v>27</v>
      </c>
    </row>
    <row r="87" spans="1:5" ht="25.5">
      <c r="A87" s="35" t="s">
        <v>54</v>
      </c>
      <c r="E87" s="39" t="s">
        <v>555</v>
      </c>
    </row>
    <row r="88" spans="1:5" ht="12.75">
      <c r="A88" s="35" t="s">
        <v>56</v>
      </c>
      <c r="E88" s="40" t="s">
        <v>55</v>
      </c>
    </row>
    <row r="89" spans="1:5" ht="165.75">
      <c r="A89" t="s">
        <v>57</v>
      </c>
      <c r="E89" s="39" t="s">
        <v>556</v>
      </c>
    </row>
    <row r="90" spans="1:13" ht="12.75">
      <c r="A90" t="s">
        <v>46</v>
      </c>
      <c r="C90" s="31" t="s">
        <v>26</v>
      </c>
      <c r="E90" s="33" t="s">
        <v>2054</v>
      </c>
      <c r="J90" s="32">
        <f>0</f>
      </c>
      <c s="32">
        <f>0</f>
      </c>
      <c s="32">
        <f>0+L91+L95+L99+L103+L107+L111+L115+L119+L123+L127+L131+L135+L139+L143+L147+L151+L155+L159+L163+L167+L171+L175+L179+L183</f>
      </c>
      <c s="32">
        <f>0+M91+M95+M99+M103+M107+M111+M115+M119+M123+M127+M131+M135+M139+M143+M147+M151+M155+M159+M163+M167+M171+M175+M179+M183</f>
      </c>
    </row>
    <row r="91" spans="1:16" ht="12.75">
      <c r="A91" t="s">
        <v>49</v>
      </c>
      <c s="34" t="s">
        <v>168</v>
      </c>
      <c s="34" t="s">
        <v>727</v>
      </c>
      <c s="35" t="s">
        <v>47</v>
      </c>
      <c s="6" t="s">
        <v>728</v>
      </c>
      <c s="36" t="s">
        <v>52</v>
      </c>
      <c s="37">
        <v>1</v>
      </c>
      <c s="36">
        <v>0</v>
      </c>
      <c s="36">
        <f>ROUND(G91*H91,6)</f>
      </c>
      <c r="L91" s="38">
        <v>0</v>
      </c>
      <c s="32">
        <f>ROUND(ROUND(L91,2)*ROUND(G91,3),2)</f>
      </c>
      <c s="36" t="s">
        <v>73</v>
      </c>
      <c>
        <f>(M91*21)/100</f>
      </c>
      <c t="s">
        <v>27</v>
      </c>
    </row>
    <row r="92" spans="1:5" ht="12.75">
      <c r="A92" s="35" t="s">
        <v>54</v>
      </c>
      <c r="E92" s="39" t="s">
        <v>55</v>
      </c>
    </row>
    <row r="93" spans="1:5" ht="12.75">
      <c r="A93" s="35" t="s">
        <v>56</v>
      </c>
      <c r="E93" s="40" t="s">
        <v>55</v>
      </c>
    </row>
    <row r="94" spans="1:5" ht="12.75">
      <c r="A94" t="s">
        <v>57</v>
      </c>
      <c r="E94" s="39" t="s">
        <v>74</v>
      </c>
    </row>
    <row r="95" spans="1:16" ht="25.5">
      <c r="A95" t="s">
        <v>49</v>
      </c>
      <c s="34" t="s">
        <v>171</v>
      </c>
      <c s="34" t="s">
        <v>6128</v>
      </c>
      <c s="35" t="s">
        <v>47</v>
      </c>
      <c s="6" t="s">
        <v>6129</v>
      </c>
      <c s="36" t="s">
        <v>52</v>
      </c>
      <c s="37">
        <v>1</v>
      </c>
      <c s="36">
        <v>0</v>
      </c>
      <c s="36">
        <f>ROUND(G95*H95,6)</f>
      </c>
      <c r="L95" s="38">
        <v>0</v>
      </c>
      <c s="32">
        <f>ROUND(ROUND(L95,2)*ROUND(G95,3),2)</f>
      </c>
      <c s="36" t="s">
        <v>73</v>
      </c>
      <c>
        <f>(M95*21)/100</f>
      </c>
      <c t="s">
        <v>27</v>
      </c>
    </row>
    <row r="96" spans="1:5" ht="12.75">
      <c r="A96" s="35" t="s">
        <v>54</v>
      </c>
      <c r="E96" s="39" t="s">
        <v>55</v>
      </c>
    </row>
    <row r="97" spans="1:5" ht="12.75">
      <c r="A97" s="35" t="s">
        <v>56</v>
      </c>
      <c r="E97" s="40" t="s">
        <v>55</v>
      </c>
    </row>
    <row r="98" spans="1:5" ht="12.75">
      <c r="A98" t="s">
        <v>57</v>
      </c>
      <c r="E98" s="39" t="s">
        <v>74</v>
      </c>
    </row>
    <row r="99" spans="1:16" ht="25.5">
      <c r="A99" t="s">
        <v>49</v>
      </c>
      <c s="34" t="s">
        <v>174</v>
      </c>
      <c s="34" t="s">
        <v>6130</v>
      </c>
      <c s="35" t="s">
        <v>47</v>
      </c>
      <c s="6" t="s">
        <v>6131</v>
      </c>
      <c s="36" t="s">
        <v>52</v>
      </c>
      <c s="37">
        <v>1</v>
      </c>
      <c s="36">
        <v>0</v>
      </c>
      <c s="36">
        <f>ROUND(G99*H99,6)</f>
      </c>
      <c r="L99" s="38">
        <v>0</v>
      </c>
      <c s="32">
        <f>ROUND(ROUND(L99,2)*ROUND(G99,3),2)</f>
      </c>
      <c s="36" t="s">
        <v>53</v>
      </c>
      <c>
        <f>(M99*21)/100</f>
      </c>
      <c t="s">
        <v>27</v>
      </c>
    </row>
    <row r="100" spans="1:5" ht="12.75">
      <c r="A100" s="35" t="s">
        <v>54</v>
      </c>
      <c r="E100" s="39" t="s">
        <v>55</v>
      </c>
    </row>
    <row r="101" spans="1:5" ht="12.75">
      <c r="A101" s="35" t="s">
        <v>56</v>
      </c>
      <c r="E101" s="40" t="s">
        <v>55</v>
      </c>
    </row>
    <row r="102" spans="1:5" ht="38.25">
      <c r="A102" t="s">
        <v>57</v>
      </c>
      <c r="E102" s="39" t="s">
        <v>5958</v>
      </c>
    </row>
    <row r="103" spans="1:16" ht="25.5">
      <c r="A103" t="s">
        <v>49</v>
      </c>
      <c s="34" t="s">
        <v>177</v>
      </c>
      <c s="34" t="s">
        <v>5956</v>
      </c>
      <c s="35" t="s">
        <v>27</v>
      </c>
      <c s="6" t="s">
        <v>6132</v>
      </c>
      <c s="36" t="s">
        <v>52</v>
      </c>
      <c s="37">
        <v>4</v>
      </c>
      <c s="36">
        <v>0</v>
      </c>
      <c s="36">
        <f>ROUND(G103*H103,6)</f>
      </c>
      <c r="L103" s="38">
        <v>0</v>
      </c>
      <c s="32">
        <f>ROUND(ROUND(L103,2)*ROUND(G103,3),2)</f>
      </c>
      <c s="36" t="s">
        <v>53</v>
      </c>
      <c>
        <f>(M103*21)/100</f>
      </c>
      <c t="s">
        <v>27</v>
      </c>
    </row>
    <row r="104" spans="1:5" ht="12.75">
      <c r="A104" s="35" t="s">
        <v>54</v>
      </c>
      <c r="E104" s="39" t="s">
        <v>55</v>
      </c>
    </row>
    <row r="105" spans="1:5" ht="12.75">
      <c r="A105" s="35" t="s">
        <v>56</v>
      </c>
      <c r="E105" s="40" t="s">
        <v>55</v>
      </c>
    </row>
    <row r="106" spans="1:5" ht="38.25">
      <c r="A106" t="s">
        <v>57</v>
      </c>
      <c r="E106" s="39" t="s">
        <v>5958</v>
      </c>
    </row>
    <row r="107" spans="1:16" ht="12.75">
      <c r="A107" t="s">
        <v>49</v>
      </c>
      <c s="34" t="s">
        <v>180</v>
      </c>
      <c s="34" t="s">
        <v>5961</v>
      </c>
      <c s="35" t="s">
        <v>47</v>
      </c>
      <c s="6" t="s">
        <v>5962</v>
      </c>
      <c s="36" t="s">
        <v>52</v>
      </c>
      <c s="37">
        <v>2</v>
      </c>
      <c s="36">
        <v>0</v>
      </c>
      <c s="36">
        <f>ROUND(G107*H107,6)</f>
      </c>
      <c r="L107" s="38">
        <v>0</v>
      </c>
      <c s="32">
        <f>ROUND(ROUND(L107,2)*ROUND(G107,3),2)</f>
      </c>
      <c s="36" t="s">
        <v>53</v>
      </c>
      <c>
        <f>(M107*21)/100</f>
      </c>
      <c t="s">
        <v>27</v>
      </c>
    </row>
    <row r="108" spans="1:5" ht="12.75">
      <c r="A108" s="35" t="s">
        <v>54</v>
      </c>
      <c r="E108" s="39" t="s">
        <v>55</v>
      </c>
    </row>
    <row r="109" spans="1:5" ht="12.75">
      <c r="A109" s="35" t="s">
        <v>56</v>
      </c>
      <c r="E109" s="40" t="s">
        <v>55</v>
      </c>
    </row>
    <row r="110" spans="1:5" ht="12.75">
      <c r="A110" t="s">
        <v>57</v>
      </c>
      <c r="E110" s="39" t="s">
        <v>5963</v>
      </c>
    </row>
    <row r="111" spans="1:16" ht="12.75">
      <c r="A111" t="s">
        <v>49</v>
      </c>
      <c s="34" t="s">
        <v>183</v>
      </c>
      <c s="34" t="s">
        <v>321</v>
      </c>
      <c s="35" t="s">
        <v>47</v>
      </c>
      <c s="6" t="s">
        <v>322</v>
      </c>
      <c s="36" t="s">
        <v>104</v>
      </c>
      <c s="37">
        <v>130</v>
      </c>
      <c s="36">
        <v>0</v>
      </c>
      <c s="36">
        <f>ROUND(G111*H111,6)</f>
      </c>
      <c r="L111" s="38">
        <v>0</v>
      </c>
      <c s="32">
        <f>ROUND(ROUND(L111,2)*ROUND(G111,3),2)</f>
      </c>
      <c s="36" t="s">
        <v>53</v>
      </c>
      <c>
        <f>(M111*21)/100</f>
      </c>
      <c t="s">
        <v>27</v>
      </c>
    </row>
    <row r="112" spans="1:5" ht="12.75">
      <c r="A112" s="35" t="s">
        <v>54</v>
      </c>
      <c r="E112" s="39" t="s">
        <v>55</v>
      </c>
    </row>
    <row r="113" spans="1:5" ht="12.75">
      <c r="A113" s="35" t="s">
        <v>56</v>
      </c>
      <c r="E113" s="40" t="s">
        <v>55</v>
      </c>
    </row>
    <row r="114" spans="1:5" ht="38.25">
      <c r="A114" t="s">
        <v>57</v>
      </c>
      <c r="E114" s="39" t="s">
        <v>628</v>
      </c>
    </row>
    <row r="115" spans="1:16" ht="12.75">
      <c r="A115" t="s">
        <v>49</v>
      </c>
      <c s="34" t="s">
        <v>187</v>
      </c>
      <c s="34" t="s">
        <v>5761</v>
      </c>
      <c s="35" t="s">
        <v>47</v>
      </c>
      <c s="6" t="s">
        <v>5965</v>
      </c>
      <c s="36" t="s">
        <v>104</v>
      </c>
      <c s="37">
        <v>674</v>
      </c>
      <c s="36">
        <v>0</v>
      </c>
      <c s="36">
        <f>ROUND(G115*H115,6)</f>
      </c>
      <c r="L115" s="38">
        <v>0</v>
      </c>
      <c s="32">
        <f>ROUND(ROUND(L115,2)*ROUND(G115,3),2)</f>
      </c>
      <c s="36" t="s">
        <v>53</v>
      </c>
      <c>
        <f>(M115*21)/100</f>
      </c>
      <c t="s">
        <v>27</v>
      </c>
    </row>
    <row r="116" spans="1:5" ht="12.75">
      <c r="A116" s="35" t="s">
        <v>54</v>
      </c>
      <c r="E116" s="39" t="s">
        <v>55</v>
      </c>
    </row>
    <row r="117" spans="1:5" ht="12.75">
      <c r="A117" s="35" t="s">
        <v>56</v>
      </c>
      <c r="E117" s="40" t="s">
        <v>55</v>
      </c>
    </row>
    <row r="118" spans="1:5" ht="38.25">
      <c r="A118" t="s">
        <v>57</v>
      </c>
      <c r="E118" s="39" t="s">
        <v>628</v>
      </c>
    </row>
    <row r="119" spans="1:16" ht="12.75">
      <c r="A119" t="s">
        <v>49</v>
      </c>
      <c s="34" t="s">
        <v>191</v>
      </c>
      <c s="34" t="s">
        <v>6133</v>
      </c>
      <c s="35" t="s">
        <v>47</v>
      </c>
      <c s="6" t="s">
        <v>6134</v>
      </c>
      <c s="36" t="s">
        <v>104</v>
      </c>
      <c s="37">
        <v>5</v>
      </c>
      <c s="36">
        <v>0</v>
      </c>
      <c s="36">
        <f>ROUND(G119*H119,6)</f>
      </c>
      <c r="L119" s="38">
        <v>0</v>
      </c>
      <c s="32">
        <f>ROUND(ROUND(L119,2)*ROUND(G119,3),2)</f>
      </c>
      <c s="36" t="s">
        <v>53</v>
      </c>
      <c>
        <f>(M119*21)/100</f>
      </c>
      <c t="s">
        <v>27</v>
      </c>
    </row>
    <row r="120" spans="1:5" ht="12.75">
      <c r="A120" s="35" t="s">
        <v>54</v>
      </c>
      <c r="E120" s="39" t="s">
        <v>55</v>
      </c>
    </row>
    <row r="121" spans="1:5" ht="12.75">
      <c r="A121" s="35" t="s">
        <v>56</v>
      </c>
      <c r="E121" s="40" t="s">
        <v>55</v>
      </c>
    </row>
    <row r="122" spans="1:5" ht="89.25">
      <c r="A122" t="s">
        <v>57</v>
      </c>
      <c r="E122" s="39" t="s">
        <v>5764</v>
      </c>
    </row>
    <row r="123" spans="1:16" ht="12.75">
      <c r="A123" t="s">
        <v>49</v>
      </c>
      <c s="34" t="s">
        <v>195</v>
      </c>
      <c s="34" t="s">
        <v>6135</v>
      </c>
      <c s="35" t="s">
        <v>47</v>
      </c>
      <c s="6" t="s">
        <v>6136</v>
      </c>
      <c s="36" t="s">
        <v>104</v>
      </c>
      <c s="37">
        <v>10</v>
      </c>
      <c s="36">
        <v>0</v>
      </c>
      <c s="36">
        <f>ROUND(G123*H123,6)</f>
      </c>
      <c r="L123" s="38">
        <v>0</v>
      </c>
      <c s="32">
        <f>ROUND(ROUND(L123,2)*ROUND(G123,3),2)</f>
      </c>
      <c s="36" t="s">
        <v>53</v>
      </c>
      <c>
        <f>(M123*21)/100</f>
      </c>
      <c t="s">
        <v>27</v>
      </c>
    </row>
    <row r="124" spans="1:5" ht="12.75">
      <c r="A124" s="35" t="s">
        <v>54</v>
      </c>
      <c r="E124" s="39" t="s">
        <v>55</v>
      </c>
    </row>
    <row r="125" spans="1:5" ht="12.75">
      <c r="A125" s="35" t="s">
        <v>56</v>
      </c>
      <c r="E125" s="40" t="s">
        <v>55</v>
      </c>
    </row>
    <row r="126" spans="1:5" ht="38.25">
      <c r="A126" t="s">
        <v>57</v>
      </c>
      <c r="E126" s="39" t="s">
        <v>628</v>
      </c>
    </row>
    <row r="127" spans="1:16" ht="25.5">
      <c r="A127" t="s">
        <v>49</v>
      </c>
      <c s="34" t="s">
        <v>200</v>
      </c>
      <c s="34" t="s">
        <v>325</v>
      </c>
      <c s="35" t="s">
        <v>47</v>
      </c>
      <c s="6" t="s">
        <v>326</v>
      </c>
      <c s="36" t="s">
        <v>52</v>
      </c>
      <c s="37">
        <v>8</v>
      </c>
      <c s="36">
        <v>0</v>
      </c>
      <c s="36">
        <f>ROUND(G127*H127,6)</f>
      </c>
      <c r="L127" s="38">
        <v>0</v>
      </c>
      <c s="32">
        <f>ROUND(ROUND(L127,2)*ROUND(G127,3),2)</f>
      </c>
      <c s="36" t="s">
        <v>73</v>
      </c>
      <c>
        <f>(M127*21)/100</f>
      </c>
      <c t="s">
        <v>27</v>
      </c>
    </row>
    <row r="128" spans="1:5" ht="12.75">
      <c r="A128" s="35" t="s">
        <v>54</v>
      </c>
      <c r="E128" s="39" t="s">
        <v>55</v>
      </c>
    </row>
    <row r="129" spans="1:5" ht="12.75">
      <c r="A129" s="35" t="s">
        <v>56</v>
      </c>
      <c r="E129" s="40" t="s">
        <v>55</v>
      </c>
    </row>
    <row r="130" spans="1:5" ht="12.75">
      <c r="A130" t="s">
        <v>57</v>
      </c>
      <c r="E130" s="39" t="s">
        <v>74</v>
      </c>
    </row>
    <row r="131" spans="1:16" ht="25.5">
      <c r="A131" t="s">
        <v>49</v>
      </c>
      <c s="34" t="s">
        <v>206</v>
      </c>
      <c s="34" t="s">
        <v>5766</v>
      </c>
      <c s="35" t="s">
        <v>47</v>
      </c>
      <c s="6" t="s">
        <v>5767</v>
      </c>
      <c s="36" t="s">
        <v>52</v>
      </c>
      <c s="37">
        <v>4</v>
      </c>
      <c s="36">
        <v>0</v>
      </c>
      <c s="36">
        <f>ROUND(G131*H131,6)</f>
      </c>
      <c r="L131" s="38">
        <v>0</v>
      </c>
      <c s="32">
        <f>ROUND(ROUND(L131,2)*ROUND(G131,3),2)</f>
      </c>
      <c s="36" t="s">
        <v>73</v>
      </c>
      <c>
        <f>(M131*21)/100</f>
      </c>
      <c t="s">
        <v>27</v>
      </c>
    </row>
    <row r="132" spans="1:5" ht="12.75">
      <c r="A132" s="35" t="s">
        <v>54</v>
      </c>
      <c r="E132" s="39" t="s">
        <v>55</v>
      </c>
    </row>
    <row r="133" spans="1:5" ht="12.75">
      <c r="A133" s="35" t="s">
        <v>56</v>
      </c>
      <c r="E133" s="40" t="s">
        <v>55</v>
      </c>
    </row>
    <row r="134" spans="1:5" ht="25.5">
      <c r="A134" t="s">
        <v>57</v>
      </c>
      <c r="E134" s="39" t="s">
        <v>6068</v>
      </c>
    </row>
    <row r="135" spans="1:16" ht="25.5">
      <c r="A135" t="s">
        <v>49</v>
      </c>
      <c s="34" t="s">
        <v>210</v>
      </c>
      <c s="34" t="s">
        <v>6079</v>
      </c>
      <c s="35" t="s">
        <v>47</v>
      </c>
      <c s="6" t="s">
        <v>6080</v>
      </c>
      <c s="36" t="s">
        <v>52</v>
      </c>
      <c s="37">
        <v>3</v>
      </c>
      <c s="36">
        <v>0</v>
      </c>
      <c s="36">
        <f>ROUND(G135*H135,6)</f>
      </c>
      <c r="L135" s="38">
        <v>0</v>
      </c>
      <c s="32">
        <f>ROUND(ROUND(L135,2)*ROUND(G135,3),2)</f>
      </c>
      <c s="36" t="s">
        <v>53</v>
      </c>
      <c>
        <f>(M135*21)/100</f>
      </c>
      <c t="s">
        <v>27</v>
      </c>
    </row>
    <row r="136" spans="1:5" ht="12.75">
      <c r="A136" s="35" t="s">
        <v>54</v>
      </c>
      <c r="E136" s="39" t="s">
        <v>55</v>
      </c>
    </row>
    <row r="137" spans="1:5" ht="12.75">
      <c r="A137" s="35" t="s">
        <v>56</v>
      </c>
      <c r="E137" s="40" t="s">
        <v>55</v>
      </c>
    </row>
    <row r="138" spans="1:5" ht="25.5">
      <c r="A138" t="s">
        <v>57</v>
      </c>
      <c r="E138" s="39" t="s">
        <v>6081</v>
      </c>
    </row>
    <row r="139" spans="1:16" ht="12.75">
      <c r="A139" t="s">
        <v>49</v>
      </c>
      <c s="34" t="s">
        <v>214</v>
      </c>
      <c s="34" t="s">
        <v>1018</v>
      </c>
      <c s="35" t="s">
        <v>47</v>
      </c>
      <c s="6" t="s">
        <v>1723</v>
      </c>
      <c s="36" t="s">
        <v>52</v>
      </c>
      <c s="37">
        <v>1</v>
      </c>
      <c s="36">
        <v>0</v>
      </c>
      <c s="36">
        <f>ROUND(G139*H139,6)</f>
      </c>
      <c r="L139" s="38">
        <v>0</v>
      </c>
      <c s="32">
        <f>ROUND(ROUND(L139,2)*ROUND(G139,3),2)</f>
      </c>
      <c s="36" t="s">
        <v>53</v>
      </c>
      <c>
        <f>(M139*21)/100</f>
      </c>
      <c t="s">
        <v>27</v>
      </c>
    </row>
    <row r="140" spans="1:5" ht="12.75">
      <c r="A140" s="35" t="s">
        <v>54</v>
      </c>
      <c r="E140" s="39" t="s">
        <v>55</v>
      </c>
    </row>
    <row r="141" spans="1:5" ht="12.75">
      <c r="A141" s="35" t="s">
        <v>56</v>
      </c>
      <c r="E141" s="40" t="s">
        <v>55</v>
      </c>
    </row>
    <row r="142" spans="1:5" ht="76.5">
      <c r="A142" t="s">
        <v>57</v>
      </c>
      <c r="E142" s="39" t="s">
        <v>1724</v>
      </c>
    </row>
    <row r="143" spans="1:16" ht="12.75">
      <c r="A143" t="s">
        <v>49</v>
      </c>
      <c s="34" t="s">
        <v>218</v>
      </c>
      <c s="34" t="s">
        <v>6069</v>
      </c>
      <c s="35" t="s">
        <v>47</v>
      </c>
      <c s="6" t="s">
        <v>2664</v>
      </c>
      <c s="36" t="s">
        <v>52</v>
      </c>
      <c s="37">
        <v>3</v>
      </c>
      <c s="36">
        <v>0</v>
      </c>
      <c s="36">
        <f>ROUND(G143*H143,6)</f>
      </c>
      <c r="L143" s="38">
        <v>0</v>
      </c>
      <c s="32">
        <f>ROUND(ROUND(L143,2)*ROUND(G143,3),2)</f>
      </c>
      <c s="36" t="s">
        <v>73</v>
      </c>
      <c>
        <f>(M143*21)/100</f>
      </c>
      <c t="s">
        <v>27</v>
      </c>
    </row>
    <row r="144" spans="1:5" ht="12.75">
      <c r="A144" s="35" t="s">
        <v>54</v>
      </c>
      <c r="E144" s="39" t="s">
        <v>55</v>
      </c>
    </row>
    <row r="145" spans="1:5" ht="12.75">
      <c r="A145" s="35" t="s">
        <v>56</v>
      </c>
      <c r="E145" s="40" t="s">
        <v>55</v>
      </c>
    </row>
    <row r="146" spans="1:5" ht="76.5">
      <c r="A146" t="s">
        <v>57</v>
      </c>
      <c r="E146" s="39" t="s">
        <v>2057</v>
      </c>
    </row>
    <row r="147" spans="1:16" ht="12.75">
      <c r="A147" t="s">
        <v>49</v>
      </c>
      <c s="34" t="s">
        <v>221</v>
      </c>
      <c s="34" t="s">
        <v>5973</v>
      </c>
      <c s="35" t="s">
        <v>47</v>
      </c>
      <c s="6" t="s">
        <v>2271</v>
      </c>
      <c s="36" t="s">
        <v>52</v>
      </c>
      <c s="37">
        <v>2</v>
      </c>
      <c s="36">
        <v>0</v>
      </c>
      <c s="36">
        <f>ROUND(G147*H147,6)</f>
      </c>
      <c r="L147" s="38">
        <v>0</v>
      </c>
      <c s="32">
        <f>ROUND(ROUND(L147,2)*ROUND(G147,3),2)</f>
      </c>
      <c s="36" t="s">
        <v>73</v>
      </c>
      <c>
        <f>(M147*21)/100</f>
      </c>
      <c t="s">
        <v>27</v>
      </c>
    </row>
    <row r="148" spans="1:5" ht="12.75">
      <c r="A148" s="35" t="s">
        <v>54</v>
      </c>
      <c r="E148" s="39" t="s">
        <v>55</v>
      </c>
    </row>
    <row r="149" spans="1:5" ht="12.75">
      <c r="A149" s="35" t="s">
        <v>56</v>
      </c>
      <c r="E149" s="40" t="s">
        <v>55</v>
      </c>
    </row>
    <row r="150" spans="1:5" ht="76.5">
      <c r="A150" t="s">
        <v>57</v>
      </c>
      <c r="E150" s="39" t="s">
        <v>2057</v>
      </c>
    </row>
    <row r="151" spans="1:16" ht="12.75">
      <c r="A151" t="s">
        <v>49</v>
      </c>
      <c s="34" t="s">
        <v>225</v>
      </c>
      <c s="34" t="s">
        <v>5983</v>
      </c>
      <c s="35" t="s">
        <v>47</v>
      </c>
      <c s="6" t="s">
        <v>5984</v>
      </c>
      <c s="36" t="s">
        <v>52</v>
      </c>
      <c s="37">
        <v>3</v>
      </c>
      <c s="36">
        <v>0</v>
      </c>
      <c s="36">
        <f>ROUND(G151*H151,6)</f>
      </c>
      <c r="L151" s="38">
        <v>0</v>
      </c>
      <c s="32">
        <f>ROUND(ROUND(L151,2)*ROUND(G151,3),2)</f>
      </c>
      <c s="36" t="s">
        <v>73</v>
      </c>
      <c>
        <f>(M151*21)/100</f>
      </c>
      <c t="s">
        <v>27</v>
      </c>
    </row>
    <row r="152" spans="1:5" ht="12.75">
      <c r="A152" s="35" t="s">
        <v>54</v>
      </c>
      <c r="E152" s="39" t="s">
        <v>55</v>
      </c>
    </row>
    <row r="153" spans="1:5" ht="12.75">
      <c r="A153" s="35" t="s">
        <v>56</v>
      </c>
      <c r="E153" s="40" t="s">
        <v>55</v>
      </c>
    </row>
    <row r="154" spans="1:5" ht="12.75">
      <c r="A154" t="s">
        <v>57</v>
      </c>
      <c r="E154" s="39" t="s">
        <v>74</v>
      </c>
    </row>
    <row r="155" spans="1:16" ht="12.75">
      <c r="A155" t="s">
        <v>49</v>
      </c>
      <c s="34" t="s">
        <v>229</v>
      </c>
      <c s="34" t="s">
        <v>6072</v>
      </c>
      <c s="35" t="s">
        <v>47</v>
      </c>
      <c s="6" t="s">
        <v>6073</v>
      </c>
      <c s="36" t="s">
        <v>52</v>
      </c>
      <c s="37">
        <v>1</v>
      </c>
      <c s="36">
        <v>0</v>
      </c>
      <c s="36">
        <f>ROUND(G155*H155,6)</f>
      </c>
      <c r="L155" s="38">
        <v>0</v>
      </c>
      <c s="32">
        <f>ROUND(ROUND(L155,2)*ROUND(G155,3),2)</f>
      </c>
      <c s="36" t="s">
        <v>73</v>
      </c>
      <c>
        <f>(M155*21)/100</f>
      </c>
      <c t="s">
        <v>27</v>
      </c>
    </row>
    <row r="156" spans="1:5" ht="12.75">
      <c r="A156" s="35" t="s">
        <v>54</v>
      </c>
      <c r="E156" s="39" t="s">
        <v>55</v>
      </c>
    </row>
    <row r="157" spans="1:5" ht="12.75">
      <c r="A157" s="35" t="s">
        <v>56</v>
      </c>
      <c r="E157" s="40" t="s">
        <v>55</v>
      </c>
    </row>
    <row r="158" spans="1:5" ht="12.75">
      <c r="A158" t="s">
        <v>57</v>
      </c>
      <c r="E158" s="39" t="s">
        <v>74</v>
      </c>
    </row>
    <row r="159" spans="1:16" ht="12.75">
      <c r="A159" t="s">
        <v>49</v>
      </c>
      <c s="34" t="s">
        <v>232</v>
      </c>
      <c s="34" t="s">
        <v>2423</v>
      </c>
      <c s="35" t="s">
        <v>47</v>
      </c>
      <c s="6" t="s">
        <v>6074</v>
      </c>
      <c s="36" t="s">
        <v>52</v>
      </c>
      <c s="37">
        <v>1</v>
      </c>
      <c s="36">
        <v>0</v>
      </c>
      <c s="36">
        <f>ROUND(G159*H159,6)</f>
      </c>
      <c r="L159" s="38">
        <v>0</v>
      </c>
      <c s="32">
        <f>ROUND(ROUND(L159,2)*ROUND(G159,3),2)</f>
      </c>
      <c s="36" t="s">
        <v>53</v>
      </c>
      <c>
        <f>(M159*21)/100</f>
      </c>
      <c t="s">
        <v>27</v>
      </c>
    </row>
    <row r="160" spans="1:5" ht="12.75">
      <c r="A160" s="35" t="s">
        <v>54</v>
      </c>
      <c r="E160" s="39" t="s">
        <v>55</v>
      </c>
    </row>
    <row r="161" spans="1:5" ht="12.75">
      <c r="A161" s="35" t="s">
        <v>56</v>
      </c>
      <c r="E161" s="40" t="s">
        <v>55</v>
      </c>
    </row>
    <row r="162" spans="1:5" ht="12.75">
      <c r="A162" t="s">
        <v>57</v>
      </c>
      <c r="E162" s="39" t="s">
        <v>74</v>
      </c>
    </row>
    <row r="163" spans="1:16" ht="12.75">
      <c r="A163" t="s">
        <v>49</v>
      </c>
      <c s="34" t="s">
        <v>236</v>
      </c>
      <c s="34" t="s">
        <v>2109</v>
      </c>
      <c s="35" t="s">
        <v>47</v>
      </c>
      <c s="6" t="s">
        <v>2110</v>
      </c>
      <c s="36" t="s">
        <v>68</v>
      </c>
      <c s="37">
        <v>36</v>
      </c>
      <c s="36">
        <v>0</v>
      </c>
      <c s="36">
        <f>ROUND(G163*H163,6)</f>
      </c>
      <c r="L163" s="38">
        <v>0</v>
      </c>
      <c s="32">
        <f>ROUND(ROUND(L163,2)*ROUND(G163,3),2)</f>
      </c>
      <c s="36" t="s">
        <v>73</v>
      </c>
      <c>
        <f>(M163*21)/100</f>
      </c>
      <c t="s">
        <v>27</v>
      </c>
    </row>
    <row r="164" spans="1:5" ht="12.75">
      <c r="A164" s="35" t="s">
        <v>54</v>
      </c>
      <c r="E164" s="39" t="s">
        <v>55</v>
      </c>
    </row>
    <row r="165" spans="1:5" ht="12.75">
      <c r="A165" s="35" t="s">
        <v>56</v>
      </c>
      <c r="E165" s="40" t="s">
        <v>55</v>
      </c>
    </row>
    <row r="166" spans="1:5" ht="12.75">
      <c r="A166" t="s">
        <v>57</v>
      </c>
      <c r="E166" s="39" t="s">
        <v>74</v>
      </c>
    </row>
    <row r="167" spans="1:16" ht="12.75">
      <c r="A167" t="s">
        <v>49</v>
      </c>
      <c s="34" t="s">
        <v>239</v>
      </c>
      <c s="34" t="s">
        <v>5995</v>
      </c>
      <c s="35" t="s">
        <v>47</v>
      </c>
      <c s="6" t="s">
        <v>5996</v>
      </c>
      <c s="36" t="s">
        <v>52</v>
      </c>
      <c s="37">
        <v>6</v>
      </c>
      <c s="36">
        <v>0</v>
      </c>
      <c s="36">
        <f>ROUND(G167*H167,6)</f>
      </c>
      <c r="L167" s="38">
        <v>0</v>
      </c>
      <c s="32">
        <f>ROUND(ROUND(L167,2)*ROUND(G167,3),2)</f>
      </c>
      <c s="36" t="s">
        <v>73</v>
      </c>
      <c>
        <f>(M167*21)/100</f>
      </c>
      <c t="s">
        <v>27</v>
      </c>
    </row>
    <row r="168" spans="1:5" ht="12.75">
      <c r="A168" s="35" t="s">
        <v>54</v>
      </c>
      <c r="E168" s="39" t="s">
        <v>55</v>
      </c>
    </row>
    <row r="169" spans="1:5" ht="12.75">
      <c r="A169" s="35" t="s">
        <v>56</v>
      </c>
      <c r="E169" s="40" t="s">
        <v>55</v>
      </c>
    </row>
    <row r="170" spans="1:5" ht="12.75">
      <c r="A170" t="s">
        <v>57</v>
      </c>
      <c r="E170" s="39" t="s">
        <v>74</v>
      </c>
    </row>
    <row r="171" spans="1:16" ht="25.5">
      <c r="A171" t="s">
        <v>49</v>
      </c>
      <c s="34" t="s">
        <v>242</v>
      </c>
      <c s="34" t="s">
        <v>859</v>
      </c>
      <c s="35" t="s">
        <v>47</v>
      </c>
      <c s="6" t="s">
        <v>860</v>
      </c>
      <c s="36" t="s">
        <v>104</v>
      </c>
      <c s="37">
        <v>10</v>
      </c>
      <c s="36">
        <v>0</v>
      </c>
      <c s="36">
        <f>ROUND(G171*H171,6)</f>
      </c>
      <c r="L171" s="38">
        <v>0</v>
      </c>
      <c s="32">
        <f>ROUND(ROUND(L171,2)*ROUND(G171,3),2)</f>
      </c>
      <c s="36" t="s">
        <v>53</v>
      </c>
      <c>
        <f>(M171*21)/100</f>
      </c>
      <c t="s">
        <v>27</v>
      </c>
    </row>
    <row r="172" spans="1:5" ht="12.75">
      <c r="A172" s="35" t="s">
        <v>54</v>
      </c>
      <c r="E172" s="39" t="s">
        <v>55</v>
      </c>
    </row>
    <row r="173" spans="1:5" ht="12.75">
      <c r="A173" s="35" t="s">
        <v>56</v>
      </c>
      <c r="E173" s="40" t="s">
        <v>55</v>
      </c>
    </row>
    <row r="174" spans="1:5" ht="102">
      <c r="A174" t="s">
        <v>57</v>
      </c>
      <c r="E174" s="39" t="s">
        <v>861</v>
      </c>
    </row>
    <row r="175" spans="1:16" ht="12.75">
      <c r="A175" t="s">
        <v>49</v>
      </c>
      <c s="34" t="s">
        <v>246</v>
      </c>
      <c s="34" t="s">
        <v>5999</v>
      </c>
      <c s="35" t="s">
        <v>47</v>
      </c>
      <c s="6" t="s">
        <v>346</v>
      </c>
      <c s="36" t="s">
        <v>104</v>
      </c>
      <c s="37">
        <v>25</v>
      </c>
      <c s="36">
        <v>0</v>
      </c>
      <c s="36">
        <f>ROUND(G175*H175,6)</f>
      </c>
      <c r="L175" s="38">
        <v>0</v>
      </c>
      <c s="32">
        <f>ROUND(ROUND(L175,2)*ROUND(G175,3),2)</f>
      </c>
      <c s="36" t="s">
        <v>73</v>
      </c>
      <c>
        <f>(M175*21)/100</f>
      </c>
      <c t="s">
        <v>27</v>
      </c>
    </row>
    <row r="176" spans="1:5" ht="12.75">
      <c r="A176" s="35" t="s">
        <v>54</v>
      </c>
      <c r="E176" s="39" t="s">
        <v>55</v>
      </c>
    </row>
    <row r="177" spans="1:5" ht="12.75">
      <c r="A177" s="35" t="s">
        <v>56</v>
      </c>
      <c r="E177" s="40" t="s">
        <v>55</v>
      </c>
    </row>
    <row r="178" spans="1:5" ht="51">
      <c r="A178" t="s">
        <v>57</v>
      </c>
      <c r="E178" s="39" t="s">
        <v>347</v>
      </c>
    </row>
    <row r="179" spans="1:16" ht="12.75">
      <c r="A179" t="s">
        <v>49</v>
      </c>
      <c s="34" t="s">
        <v>250</v>
      </c>
      <c s="34" t="s">
        <v>349</v>
      </c>
      <c s="35" t="s">
        <v>47</v>
      </c>
      <c s="6" t="s">
        <v>350</v>
      </c>
      <c s="36" t="s">
        <v>52</v>
      </c>
      <c s="37">
        <v>3</v>
      </c>
      <c s="36">
        <v>0</v>
      </c>
      <c s="36">
        <f>ROUND(G179*H179,6)</f>
      </c>
      <c r="L179" s="38">
        <v>0</v>
      </c>
      <c s="32">
        <f>ROUND(ROUND(L179,2)*ROUND(G179,3),2)</f>
      </c>
      <c s="36" t="s">
        <v>73</v>
      </c>
      <c>
        <f>(M179*21)/100</f>
      </c>
      <c t="s">
        <v>27</v>
      </c>
    </row>
    <row r="180" spans="1:5" ht="12.75">
      <c r="A180" s="35" t="s">
        <v>54</v>
      </c>
      <c r="E180" s="39" t="s">
        <v>55</v>
      </c>
    </row>
    <row r="181" spans="1:5" ht="12.75">
      <c r="A181" s="35" t="s">
        <v>56</v>
      </c>
      <c r="E181" s="40" t="s">
        <v>55</v>
      </c>
    </row>
    <row r="182" spans="1:5" ht="12.75">
      <c r="A182" t="s">
        <v>57</v>
      </c>
      <c r="E182" s="39" t="s">
        <v>74</v>
      </c>
    </row>
    <row r="183" spans="1:16" ht="12.75">
      <c r="A183" t="s">
        <v>49</v>
      </c>
      <c s="34" t="s">
        <v>255</v>
      </c>
      <c s="34" t="s">
        <v>352</v>
      </c>
      <c s="35" t="s">
        <v>47</v>
      </c>
      <c s="6" t="s">
        <v>2111</v>
      </c>
      <c s="36" t="s">
        <v>52</v>
      </c>
      <c s="37">
        <v>1</v>
      </c>
      <c s="36">
        <v>0</v>
      </c>
      <c s="36">
        <f>ROUND(G183*H183,6)</f>
      </c>
      <c r="L183" s="38">
        <v>0</v>
      </c>
      <c s="32">
        <f>ROUND(ROUND(L183,2)*ROUND(G183,3),2)</f>
      </c>
      <c s="36" t="s">
        <v>53</v>
      </c>
      <c>
        <f>(M183*21)/100</f>
      </c>
      <c t="s">
        <v>27</v>
      </c>
    </row>
    <row r="184" spans="1:5" ht="12.75">
      <c r="A184" s="35" t="s">
        <v>54</v>
      </c>
      <c r="E184" s="39" t="s">
        <v>55</v>
      </c>
    </row>
    <row r="185" spans="1:5" ht="12.75">
      <c r="A185" s="35" t="s">
        <v>56</v>
      </c>
      <c r="E185" s="40" t="s">
        <v>55</v>
      </c>
    </row>
    <row r="186" spans="1:5" ht="12.75">
      <c r="A186" t="s">
        <v>57</v>
      </c>
      <c r="E186" s="39" t="s">
        <v>354</v>
      </c>
    </row>
    <row r="187" spans="1:13" ht="12.75">
      <c r="A187" t="s">
        <v>46</v>
      </c>
      <c r="C187" s="31" t="s">
        <v>20</v>
      </c>
      <c r="E187" s="33" t="s">
        <v>578</v>
      </c>
      <c r="J187" s="32">
        <f>0</f>
      </c>
      <c s="32">
        <f>0</f>
      </c>
      <c s="32">
        <f>0+L188+L192+L196+L200+L204</f>
      </c>
      <c s="32">
        <f>0+M188+M192+M196+M200+M204</f>
      </c>
    </row>
    <row r="188" spans="1:16" ht="12.75">
      <c r="A188" t="s">
        <v>49</v>
      </c>
      <c s="34" t="s">
        <v>259</v>
      </c>
      <c s="34" t="s">
        <v>66</v>
      </c>
      <c s="35" t="s">
        <v>47</v>
      </c>
      <c s="6" t="s">
        <v>614</v>
      </c>
      <c s="36" t="s">
        <v>68</v>
      </c>
      <c s="37">
        <v>16</v>
      </c>
      <c s="36">
        <v>0</v>
      </c>
      <c s="36">
        <f>ROUND(G188*H188,6)</f>
      </c>
      <c r="L188" s="38">
        <v>0</v>
      </c>
      <c s="32">
        <f>ROUND(ROUND(L188,2)*ROUND(G188,3),2)</f>
      </c>
      <c s="36" t="s">
        <v>53</v>
      </c>
      <c>
        <f>(M188*21)/100</f>
      </c>
      <c t="s">
        <v>27</v>
      </c>
    </row>
    <row r="189" spans="1:5" ht="12.75">
      <c r="A189" s="35" t="s">
        <v>54</v>
      </c>
      <c r="E189" s="39" t="s">
        <v>55</v>
      </c>
    </row>
    <row r="190" spans="1:5" ht="12.75">
      <c r="A190" s="35" t="s">
        <v>56</v>
      </c>
      <c r="E190" s="40" t="s">
        <v>55</v>
      </c>
    </row>
    <row r="191" spans="1:5" ht="12.75">
      <c r="A191" t="s">
        <v>57</v>
      </c>
      <c r="E191" s="39" t="s">
        <v>69</v>
      </c>
    </row>
    <row r="192" spans="1:16" ht="12.75">
      <c r="A192" t="s">
        <v>49</v>
      </c>
      <c s="34" t="s">
        <v>263</v>
      </c>
      <c s="34" t="s">
        <v>6007</v>
      </c>
      <c s="35" t="s">
        <v>47</v>
      </c>
      <c s="6" t="s">
        <v>6008</v>
      </c>
      <c s="36" t="s">
        <v>52</v>
      </c>
      <c s="37">
        <v>1</v>
      </c>
      <c s="36">
        <v>0</v>
      </c>
      <c s="36">
        <f>ROUND(G192*H192,6)</f>
      </c>
      <c r="L192" s="38">
        <v>0</v>
      </c>
      <c s="32">
        <f>ROUND(ROUND(L192,2)*ROUND(G192,3),2)</f>
      </c>
      <c s="36" t="s">
        <v>53</v>
      </c>
      <c>
        <f>(M192*21)/100</f>
      </c>
      <c t="s">
        <v>27</v>
      </c>
    </row>
    <row r="193" spans="1:5" ht="12.75">
      <c r="A193" s="35" t="s">
        <v>54</v>
      </c>
      <c r="E193" s="39" t="s">
        <v>55</v>
      </c>
    </row>
    <row r="194" spans="1:5" ht="12.75">
      <c r="A194" s="35" t="s">
        <v>56</v>
      </c>
      <c r="E194" s="40" t="s">
        <v>55</v>
      </c>
    </row>
    <row r="195" spans="1:5" ht="12.75">
      <c r="A195" t="s">
        <v>57</v>
      </c>
      <c r="E195" s="39" t="s">
        <v>6008</v>
      </c>
    </row>
    <row r="196" spans="1:16" ht="12.75">
      <c r="A196" t="s">
        <v>49</v>
      </c>
      <c s="34" t="s">
        <v>267</v>
      </c>
      <c s="34" t="s">
        <v>76</v>
      </c>
      <c s="35" t="s">
        <v>47</v>
      </c>
      <c s="6" t="s">
        <v>77</v>
      </c>
      <c s="36" t="s">
        <v>52</v>
      </c>
      <c s="37">
        <v>1</v>
      </c>
      <c s="36">
        <v>0</v>
      </c>
      <c s="36">
        <f>ROUND(G196*H196,6)</f>
      </c>
      <c r="L196" s="38">
        <v>0</v>
      </c>
      <c s="32">
        <f>ROUND(ROUND(L196,2)*ROUND(G196,3),2)</f>
      </c>
      <c s="36" t="s">
        <v>53</v>
      </c>
      <c>
        <f>(M196*21)/100</f>
      </c>
      <c t="s">
        <v>27</v>
      </c>
    </row>
    <row r="197" spans="1:5" ht="12.75">
      <c r="A197" s="35" t="s">
        <v>54</v>
      </c>
      <c r="E197" s="39" t="s">
        <v>55</v>
      </c>
    </row>
    <row r="198" spans="1:5" ht="12.75">
      <c r="A198" s="35" t="s">
        <v>56</v>
      </c>
      <c r="E198" s="40" t="s">
        <v>55</v>
      </c>
    </row>
    <row r="199" spans="1:5" ht="25.5">
      <c r="A199" t="s">
        <v>57</v>
      </c>
      <c r="E199" s="39" t="s">
        <v>78</v>
      </c>
    </row>
    <row r="200" spans="1:16" ht="12.75">
      <c r="A200" t="s">
        <v>49</v>
      </c>
      <c s="34" t="s">
        <v>271</v>
      </c>
      <c s="34" t="s">
        <v>912</v>
      </c>
      <c s="35" t="s">
        <v>47</v>
      </c>
      <c s="6" t="s">
        <v>913</v>
      </c>
      <c s="36" t="s">
        <v>68</v>
      </c>
      <c s="37">
        <v>24</v>
      </c>
      <c s="36">
        <v>0</v>
      </c>
      <c s="36">
        <f>ROUND(G200*H200,6)</f>
      </c>
      <c r="L200" s="38">
        <v>0</v>
      </c>
      <c s="32">
        <f>ROUND(ROUND(L200,2)*ROUND(G200,3),2)</f>
      </c>
      <c s="36" t="s">
        <v>53</v>
      </c>
      <c>
        <f>(M200*21)/100</f>
      </c>
      <c t="s">
        <v>27</v>
      </c>
    </row>
    <row r="201" spans="1:5" ht="12.75">
      <c r="A201" s="35" t="s">
        <v>54</v>
      </c>
      <c r="E201" s="39" t="s">
        <v>55</v>
      </c>
    </row>
    <row r="202" spans="1:5" ht="12.75">
      <c r="A202" s="35" t="s">
        <v>56</v>
      </c>
      <c r="E202" s="40" t="s">
        <v>55</v>
      </c>
    </row>
    <row r="203" spans="1:5" ht="63.75">
      <c r="A203" t="s">
        <v>57</v>
      </c>
      <c r="E203" s="39" t="s">
        <v>914</v>
      </c>
    </row>
    <row r="204" spans="1:16" ht="12.75">
      <c r="A204" t="s">
        <v>49</v>
      </c>
      <c s="34" t="s">
        <v>275</v>
      </c>
      <c s="34" t="s">
        <v>71</v>
      </c>
      <c s="35" t="s">
        <v>47</v>
      </c>
      <c s="6" t="s">
        <v>72</v>
      </c>
      <c s="36" t="s">
        <v>68</v>
      </c>
      <c s="37">
        <v>18</v>
      </c>
      <c s="36">
        <v>0</v>
      </c>
      <c s="36">
        <f>ROUND(G204*H204,6)</f>
      </c>
      <c r="L204" s="38">
        <v>0</v>
      </c>
      <c s="32">
        <f>ROUND(ROUND(L204,2)*ROUND(G204,3),2)</f>
      </c>
      <c s="36" t="s">
        <v>73</v>
      </c>
      <c>
        <f>(M204*21)/100</f>
      </c>
      <c t="s">
        <v>27</v>
      </c>
    </row>
    <row r="205" spans="1:5" ht="12.75">
      <c r="A205" s="35" t="s">
        <v>54</v>
      </c>
      <c r="E205" s="39" t="s">
        <v>55</v>
      </c>
    </row>
    <row r="206" spans="1:5" ht="12.75">
      <c r="A206" s="35" t="s">
        <v>56</v>
      </c>
      <c r="E206" s="40" t="s">
        <v>55</v>
      </c>
    </row>
    <row r="207" spans="1:5" ht="12.75">
      <c r="A207" t="s">
        <v>57</v>
      </c>
      <c r="E207" s="39" t="s">
        <v>74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6.xml><?xml version="1.0" encoding="utf-8"?>
<worksheet xmlns="http://schemas.openxmlformats.org/spreadsheetml/2006/main" xmlns:r="http://schemas.openxmlformats.org/officeDocument/2006/relationships">
  <dimension ref="A1:T12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5941</v>
      </c>
      <c s="41">
        <f>Rekapitulace!C139</f>
      </c>
      <c s="20" t="s">
        <v>0</v>
      </c>
      <c t="s">
        <v>23</v>
      </c>
      <c t="s">
        <v>27</v>
      </c>
    </row>
    <row r="4" spans="1:16" ht="32" customHeight="1">
      <c r="A4" s="24" t="s">
        <v>20</v>
      </c>
      <c s="25" t="s">
        <v>28</v>
      </c>
      <c s="27" t="s">
        <v>5941</v>
      </c>
      <c r="E4" s="26" t="s">
        <v>5942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COUNTIFS(L8:L120,"=0",A8:A120,"P")+COUNTIFS(L8:L120,"",A8:A120,"P")+SUM(Q8:Q120)</f>
      </c>
    </row>
    <row r="8" spans="1:13" ht="12.75">
      <c r="A8" t="s">
        <v>44</v>
      </c>
      <c r="C8" s="28" t="s">
        <v>6139</v>
      </c>
      <c r="E8" s="30" t="s">
        <v>6138</v>
      </c>
      <c r="J8" s="29">
        <f>0+J9+J54+J103</f>
      </c>
      <c s="29">
        <f>0+K9+K54+K103</f>
      </c>
      <c s="29">
        <f>0+L9+L54+L103</f>
      </c>
      <c s="29">
        <f>0+M9+M54+M103</f>
      </c>
    </row>
    <row r="9" spans="1:13" ht="12.75">
      <c r="A9" t="s">
        <v>46</v>
      </c>
      <c r="C9" s="31" t="s">
        <v>47</v>
      </c>
      <c r="E9" s="33" t="s">
        <v>86</v>
      </c>
      <c r="J9" s="32">
        <f>0</f>
      </c>
      <c s="32">
        <f>0</f>
      </c>
      <c s="32">
        <f>0+L10+L14+L18+L22+L26+L30+L34+L38+L42+L46+L50</f>
      </c>
      <c s="32">
        <f>0+M10+M14+M18+M22+M26+M30+M34+M38+M42+M46+M50</f>
      </c>
    </row>
    <row r="10" spans="1:16" ht="25.5">
      <c r="A10" t="s">
        <v>49</v>
      </c>
      <c s="34" t="s">
        <v>47</v>
      </c>
      <c s="34" t="s">
        <v>2605</v>
      </c>
      <c s="35" t="s">
        <v>47</v>
      </c>
      <c s="6" t="s">
        <v>2606</v>
      </c>
      <c s="36" t="s">
        <v>89</v>
      </c>
      <c s="37">
        <v>0.02</v>
      </c>
      <c s="36">
        <v>0</v>
      </c>
      <c s="36">
        <f>ROUND(G10*H10,6)</f>
      </c>
      <c r="L10" s="38">
        <v>0</v>
      </c>
      <c s="32">
        <f>ROUND(ROUND(L10,2)*ROUND(G10,3),2)</f>
      </c>
      <c s="36" t="s">
        <v>53</v>
      </c>
      <c>
        <f>(M10*21)/100</f>
      </c>
      <c t="s">
        <v>27</v>
      </c>
    </row>
    <row r="11" spans="1:5" ht="12.75">
      <c r="A11" s="35" t="s">
        <v>54</v>
      </c>
      <c r="E11" s="39" t="s">
        <v>55</v>
      </c>
    </row>
    <row r="12" spans="1:5" ht="12.75">
      <c r="A12" s="35" t="s">
        <v>56</v>
      </c>
      <c r="E12" s="40" t="s">
        <v>55</v>
      </c>
    </row>
    <row r="13" spans="1:5" ht="63.75">
      <c r="A13" t="s">
        <v>57</v>
      </c>
      <c r="E13" s="39" t="s">
        <v>90</v>
      </c>
    </row>
    <row r="14" spans="1:16" ht="12.75">
      <c r="A14" t="s">
        <v>49</v>
      </c>
      <c s="34" t="s">
        <v>27</v>
      </c>
      <c s="34" t="s">
        <v>91</v>
      </c>
      <c s="35" t="s">
        <v>47</v>
      </c>
      <c s="6" t="s">
        <v>92</v>
      </c>
      <c s="36" t="s">
        <v>52</v>
      </c>
      <c s="37">
        <v>1</v>
      </c>
      <c s="36">
        <v>0</v>
      </c>
      <c s="36">
        <f>ROUND(G14*H14,6)</f>
      </c>
      <c r="L14" s="38">
        <v>0</v>
      </c>
      <c s="32">
        <f>ROUND(ROUND(L14,2)*ROUND(G14,3),2)</f>
      </c>
      <c s="36" t="s">
        <v>53</v>
      </c>
      <c>
        <f>(M14*21)/100</f>
      </c>
      <c t="s">
        <v>27</v>
      </c>
    </row>
    <row r="15" spans="1:5" ht="12.75">
      <c r="A15" s="35" t="s">
        <v>54</v>
      </c>
      <c r="E15" s="39" t="s">
        <v>55</v>
      </c>
    </row>
    <row r="16" spans="1:5" ht="12.75">
      <c r="A16" s="35" t="s">
        <v>56</v>
      </c>
      <c r="E16" s="40" t="s">
        <v>55</v>
      </c>
    </row>
    <row r="17" spans="1:5" ht="12.75">
      <c r="A17" t="s">
        <v>57</v>
      </c>
      <c r="E17" s="39" t="s">
        <v>93</v>
      </c>
    </row>
    <row r="18" spans="1:16" ht="12.75">
      <c r="A18" t="s">
        <v>49</v>
      </c>
      <c s="34" t="s">
        <v>26</v>
      </c>
      <c s="34" t="s">
        <v>94</v>
      </c>
      <c s="35" t="s">
        <v>47</v>
      </c>
      <c s="6" t="s">
        <v>95</v>
      </c>
      <c s="36" t="s">
        <v>96</v>
      </c>
      <c s="37">
        <v>5</v>
      </c>
      <c s="36">
        <v>0</v>
      </c>
      <c s="36">
        <f>ROUND(G18*H18,6)</f>
      </c>
      <c r="L18" s="38">
        <v>0</v>
      </c>
      <c s="32">
        <f>ROUND(ROUND(L18,2)*ROUND(G18,3),2)</f>
      </c>
      <c s="36" t="s">
        <v>53</v>
      </c>
      <c>
        <f>(M18*21)/100</f>
      </c>
      <c t="s">
        <v>27</v>
      </c>
    </row>
    <row r="19" spans="1:5" ht="12.75">
      <c r="A19" s="35" t="s">
        <v>54</v>
      </c>
      <c r="E19" s="39" t="s">
        <v>55</v>
      </c>
    </row>
    <row r="20" spans="1:5" ht="12.75">
      <c r="A20" s="35" t="s">
        <v>56</v>
      </c>
      <c r="E20" s="40" t="s">
        <v>55</v>
      </c>
    </row>
    <row r="21" spans="1:5" ht="12.75">
      <c r="A21" t="s">
        <v>57</v>
      </c>
      <c r="E21" s="39" t="s">
        <v>97</v>
      </c>
    </row>
    <row r="22" spans="1:16" ht="12.75">
      <c r="A22" t="s">
        <v>49</v>
      </c>
      <c s="34" t="s">
        <v>65</v>
      </c>
      <c s="34" t="s">
        <v>115</v>
      </c>
      <c s="35" t="s">
        <v>47</v>
      </c>
      <c s="6" t="s">
        <v>116</v>
      </c>
      <c s="36" t="s">
        <v>108</v>
      </c>
      <c s="37">
        <v>1</v>
      </c>
      <c s="36">
        <v>0</v>
      </c>
      <c s="36">
        <f>ROUND(G22*H22,6)</f>
      </c>
      <c r="L22" s="38">
        <v>0</v>
      </c>
      <c s="32">
        <f>ROUND(ROUND(L22,2)*ROUND(G22,3),2)</f>
      </c>
      <c s="36" t="s">
        <v>53</v>
      </c>
      <c>
        <f>(M22*21)/100</f>
      </c>
      <c t="s">
        <v>27</v>
      </c>
    </row>
    <row r="23" spans="1:5" ht="12.75">
      <c r="A23" s="35" t="s">
        <v>54</v>
      </c>
      <c r="E23" s="39" t="s">
        <v>55</v>
      </c>
    </row>
    <row r="24" spans="1:5" ht="12.75">
      <c r="A24" s="35" t="s">
        <v>56</v>
      </c>
      <c r="E24" s="40" t="s">
        <v>55</v>
      </c>
    </row>
    <row r="25" spans="1:5" ht="216.75">
      <c r="A25" t="s">
        <v>57</v>
      </c>
      <c r="E25" s="39" t="s">
        <v>118</v>
      </c>
    </row>
    <row r="26" spans="1:16" ht="12.75">
      <c r="A26" t="s">
        <v>49</v>
      </c>
      <c s="34" t="s">
        <v>70</v>
      </c>
      <c s="34" t="s">
        <v>120</v>
      </c>
      <c s="35" t="s">
        <v>47</v>
      </c>
      <c s="6" t="s">
        <v>121</v>
      </c>
      <c s="36" t="s">
        <v>108</v>
      </c>
      <c s="37">
        <v>5.6</v>
      </c>
      <c s="36">
        <v>0</v>
      </c>
      <c s="36">
        <f>ROUND(G26*H26,6)</f>
      </c>
      <c r="L26" s="38">
        <v>0</v>
      </c>
      <c s="32">
        <f>ROUND(ROUND(L26,2)*ROUND(G26,3),2)</f>
      </c>
      <c s="36" t="s">
        <v>53</v>
      </c>
      <c>
        <f>(M26*21)/100</f>
      </c>
      <c t="s">
        <v>27</v>
      </c>
    </row>
    <row r="27" spans="1:5" ht="12.75">
      <c r="A27" s="35" t="s">
        <v>54</v>
      </c>
      <c r="E27" s="39" t="s">
        <v>55</v>
      </c>
    </row>
    <row r="28" spans="1:5" ht="12.75">
      <c r="A28" s="35" t="s">
        <v>56</v>
      </c>
      <c r="E28" s="40" t="s">
        <v>6140</v>
      </c>
    </row>
    <row r="29" spans="1:5" ht="216.75">
      <c r="A29" t="s">
        <v>57</v>
      </c>
      <c r="E29" s="39" t="s">
        <v>118</v>
      </c>
    </row>
    <row r="30" spans="1:16" ht="25.5">
      <c r="A30" t="s">
        <v>49</v>
      </c>
      <c s="34" t="s">
        <v>75</v>
      </c>
      <c s="34" t="s">
        <v>128</v>
      </c>
      <c s="35" t="s">
        <v>47</v>
      </c>
      <c s="6" t="s">
        <v>129</v>
      </c>
      <c s="36" t="s">
        <v>104</v>
      </c>
      <c s="37">
        <v>3</v>
      </c>
      <c s="36">
        <v>0</v>
      </c>
      <c s="36">
        <f>ROUND(G30*H30,6)</f>
      </c>
      <c r="L30" s="38">
        <v>0</v>
      </c>
      <c s="32">
        <f>ROUND(ROUND(L30,2)*ROUND(G30,3),2)</f>
      </c>
      <c s="36" t="s">
        <v>53</v>
      </c>
      <c>
        <f>(M30*21)/100</f>
      </c>
      <c t="s">
        <v>27</v>
      </c>
    </row>
    <row r="31" spans="1:5" ht="12.75">
      <c r="A31" s="35" t="s">
        <v>54</v>
      </c>
      <c r="E31" s="39" t="s">
        <v>55</v>
      </c>
    </row>
    <row r="32" spans="1:5" ht="12.75">
      <c r="A32" s="35" t="s">
        <v>56</v>
      </c>
      <c r="E32" s="40" t="s">
        <v>55</v>
      </c>
    </row>
    <row r="33" spans="1:5" ht="25.5">
      <c r="A33" t="s">
        <v>57</v>
      </c>
      <c r="E33" s="39" t="s">
        <v>130</v>
      </c>
    </row>
    <row r="34" spans="1:16" ht="12.75">
      <c r="A34" t="s">
        <v>49</v>
      </c>
      <c s="34" t="s">
        <v>110</v>
      </c>
      <c s="34" t="s">
        <v>132</v>
      </c>
      <c s="35" t="s">
        <v>47</v>
      </c>
      <c s="6" t="s">
        <v>133</v>
      </c>
      <c s="36" t="s">
        <v>104</v>
      </c>
      <c s="37">
        <v>20</v>
      </c>
      <c s="36">
        <v>0</v>
      </c>
      <c s="36">
        <f>ROUND(G34*H34,6)</f>
      </c>
      <c r="L34" s="38">
        <v>0</v>
      </c>
      <c s="32">
        <f>ROUND(ROUND(L34,2)*ROUND(G34,3),2)</f>
      </c>
      <c s="36" t="s">
        <v>73</v>
      </c>
      <c>
        <f>(M34*21)/100</f>
      </c>
      <c t="s">
        <v>27</v>
      </c>
    </row>
    <row r="35" spans="1:5" ht="12.75">
      <c r="A35" s="35" t="s">
        <v>54</v>
      </c>
      <c r="E35" s="39" t="s">
        <v>55</v>
      </c>
    </row>
    <row r="36" spans="1:5" ht="12.75">
      <c r="A36" s="35" t="s">
        <v>56</v>
      </c>
      <c r="E36" s="40" t="s">
        <v>55</v>
      </c>
    </row>
    <row r="37" spans="1:5" ht="25.5">
      <c r="A37" t="s">
        <v>57</v>
      </c>
      <c r="E37" s="39" t="s">
        <v>134</v>
      </c>
    </row>
    <row r="38" spans="1:16" ht="12.75">
      <c r="A38" t="s">
        <v>49</v>
      </c>
      <c s="34" t="s">
        <v>114</v>
      </c>
      <c s="34" t="s">
        <v>136</v>
      </c>
      <c s="35" t="s">
        <v>47</v>
      </c>
      <c s="6" t="s">
        <v>137</v>
      </c>
      <c s="36" t="s">
        <v>108</v>
      </c>
      <c s="37">
        <v>4.935</v>
      </c>
      <c s="36">
        <v>0</v>
      </c>
      <c s="36">
        <f>ROUND(G38*H38,6)</f>
      </c>
      <c r="L38" s="38">
        <v>0</v>
      </c>
      <c s="32">
        <f>ROUND(ROUND(L38,2)*ROUND(G38,3),2)</f>
      </c>
      <c s="36" t="s">
        <v>53</v>
      </c>
      <c>
        <f>(M38*21)/100</f>
      </c>
      <c t="s">
        <v>27</v>
      </c>
    </row>
    <row r="39" spans="1:5" ht="12.75">
      <c r="A39" s="35" t="s">
        <v>54</v>
      </c>
      <c r="E39" s="39" t="s">
        <v>55</v>
      </c>
    </row>
    <row r="40" spans="1:5" ht="12.75">
      <c r="A40" s="35" t="s">
        <v>56</v>
      </c>
      <c r="E40" s="40" t="s">
        <v>6141</v>
      </c>
    </row>
    <row r="41" spans="1:5" ht="153">
      <c r="A41" t="s">
        <v>57</v>
      </c>
      <c r="E41" s="39" t="s">
        <v>139</v>
      </c>
    </row>
    <row r="42" spans="1:16" ht="12.75">
      <c r="A42" t="s">
        <v>49</v>
      </c>
      <c s="34" t="s">
        <v>119</v>
      </c>
      <c s="34" t="s">
        <v>141</v>
      </c>
      <c s="35" t="s">
        <v>47</v>
      </c>
      <c s="6" t="s">
        <v>142</v>
      </c>
      <c s="36" t="s">
        <v>100</v>
      </c>
      <c s="37">
        <v>7</v>
      </c>
      <c s="36">
        <v>0</v>
      </c>
      <c s="36">
        <f>ROUND(G42*H42,6)</f>
      </c>
      <c r="L42" s="38">
        <v>0</v>
      </c>
      <c s="32">
        <f>ROUND(ROUND(L42,2)*ROUND(G42,3),2)</f>
      </c>
      <c s="36" t="s">
        <v>73</v>
      </c>
      <c>
        <f>(M42*21)/100</f>
      </c>
      <c t="s">
        <v>27</v>
      </c>
    </row>
    <row r="43" spans="1:5" ht="12.75">
      <c r="A43" s="35" t="s">
        <v>54</v>
      </c>
      <c r="E43" s="39" t="s">
        <v>55</v>
      </c>
    </row>
    <row r="44" spans="1:5" ht="12.75">
      <c r="A44" s="35" t="s">
        <v>56</v>
      </c>
      <c r="E44" s="40" t="s">
        <v>6142</v>
      </c>
    </row>
    <row r="45" spans="1:5" ht="12.75">
      <c r="A45" t="s">
        <v>57</v>
      </c>
      <c r="E45" s="39" t="s">
        <v>144</v>
      </c>
    </row>
    <row r="46" spans="1:16" ht="12.75">
      <c r="A46" t="s">
        <v>49</v>
      </c>
      <c s="34" t="s">
        <v>123</v>
      </c>
      <c s="34" t="s">
        <v>6143</v>
      </c>
      <c s="35" t="s">
        <v>47</v>
      </c>
      <c s="6" t="s">
        <v>197</v>
      </c>
      <c s="36" t="s">
        <v>52</v>
      </c>
      <c s="37">
        <v>1</v>
      </c>
      <c s="36">
        <v>0</v>
      </c>
      <c s="36">
        <f>ROUND(G46*H46,6)</f>
      </c>
      <c r="L46" s="38">
        <v>0</v>
      </c>
      <c s="32">
        <f>ROUND(ROUND(L46,2)*ROUND(G46,3),2)</f>
      </c>
      <c s="36" t="s">
        <v>73</v>
      </c>
      <c>
        <f>(M46*21)/100</f>
      </c>
      <c t="s">
        <v>27</v>
      </c>
    </row>
    <row r="47" spans="1:5" ht="12.75">
      <c r="A47" s="35" t="s">
        <v>54</v>
      </c>
      <c r="E47" s="39" t="s">
        <v>55</v>
      </c>
    </row>
    <row r="48" spans="1:5" ht="12.75">
      <c r="A48" s="35" t="s">
        <v>56</v>
      </c>
      <c r="E48" s="40" t="s">
        <v>55</v>
      </c>
    </row>
    <row r="49" spans="1:5" ht="12.75">
      <c r="A49" t="s">
        <v>57</v>
      </c>
      <c r="E49" s="39" t="s">
        <v>74</v>
      </c>
    </row>
    <row r="50" spans="1:16" ht="25.5">
      <c r="A50" t="s">
        <v>49</v>
      </c>
      <c s="34" t="s">
        <v>127</v>
      </c>
      <c s="34" t="s">
        <v>571</v>
      </c>
      <c s="35" t="s">
        <v>572</v>
      </c>
      <c s="6" t="s">
        <v>573</v>
      </c>
      <c s="36" t="s">
        <v>554</v>
      </c>
      <c s="37">
        <v>2.21</v>
      </c>
      <c s="36">
        <v>0</v>
      </c>
      <c s="36">
        <f>ROUND(G50*H50,6)</f>
      </c>
      <c r="L50" s="38">
        <v>0</v>
      </c>
      <c s="32">
        <f>ROUND(ROUND(L50,2)*ROUND(G50,3),2)</f>
      </c>
      <c s="36" t="s">
        <v>53</v>
      </c>
      <c>
        <f>(M50*21)/100</f>
      </c>
      <c t="s">
        <v>27</v>
      </c>
    </row>
    <row r="51" spans="1:5" ht="25.5">
      <c r="A51" s="35" t="s">
        <v>54</v>
      </c>
      <c r="E51" s="39" t="s">
        <v>555</v>
      </c>
    </row>
    <row r="52" spans="1:5" ht="12.75">
      <c r="A52" s="35" t="s">
        <v>56</v>
      </c>
      <c r="E52" s="40" t="s">
        <v>55</v>
      </c>
    </row>
    <row r="53" spans="1:5" ht="165.75">
      <c r="A53" t="s">
        <v>57</v>
      </c>
      <c r="E53" s="39" t="s">
        <v>556</v>
      </c>
    </row>
    <row r="54" spans="1:13" ht="12.75">
      <c r="A54" t="s">
        <v>46</v>
      </c>
      <c r="C54" s="31" t="s">
        <v>26</v>
      </c>
      <c r="E54" s="33" t="s">
        <v>2054</v>
      </c>
      <c r="J54" s="32">
        <f>0</f>
      </c>
      <c s="32">
        <f>0</f>
      </c>
      <c s="32">
        <f>0+L55+L59+L63+L67+L71+L75+L79+L83+L87+L91+L95+L99</f>
      </c>
      <c s="32">
        <f>0+M55+M59+M63+M67+M71+M75+M79+M83+M87+M91+M95+M99</f>
      </c>
    </row>
    <row r="55" spans="1:16" ht="12.75">
      <c r="A55" t="s">
        <v>49</v>
      </c>
      <c s="34" t="s">
        <v>131</v>
      </c>
      <c s="34" t="s">
        <v>727</v>
      </c>
      <c s="35" t="s">
        <v>47</v>
      </c>
      <c s="6" t="s">
        <v>728</v>
      </c>
      <c s="36" t="s">
        <v>52</v>
      </c>
      <c s="37">
        <v>1</v>
      </c>
      <c s="36">
        <v>0</v>
      </c>
      <c s="36">
        <f>ROUND(G55*H55,6)</f>
      </c>
      <c r="L55" s="38">
        <v>0</v>
      </c>
      <c s="32">
        <f>ROUND(ROUND(L55,2)*ROUND(G55,3),2)</f>
      </c>
      <c s="36" t="s">
        <v>73</v>
      </c>
      <c>
        <f>(M55*21)/100</f>
      </c>
      <c t="s">
        <v>27</v>
      </c>
    </row>
    <row r="56" spans="1:5" ht="12.75">
      <c r="A56" s="35" t="s">
        <v>54</v>
      </c>
      <c r="E56" s="39" t="s">
        <v>55</v>
      </c>
    </row>
    <row r="57" spans="1:5" ht="12.75">
      <c r="A57" s="35" t="s">
        <v>56</v>
      </c>
      <c r="E57" s="40" t="s">
        <v>55</v>
      </c>
    </row>
    <row r="58" spans="1:5" ht="12.75">
      <c r="A58" t="s">
        <v>57</v>
      </c>
      <c r="E58" s="39" t="s">
        <v>74</v>
      </c>
    </row>
    <row r="59" spans="1:16" ht="12.75">
      <c r="A59" t="s">
        <v>49</v>
      </c>
      <c s="34" t="s">
        <v>135</v>
      </c>
      <c s="34" t="s">
        <v>5761</v>
      </c>
      <c s="35" t="s">
        <v>47</v>
      </c>
      <c s="6" t="s">
        <v>5965</v>
      </c>
      <c s="36" t="s">
        <v>104</v>
      </c>
      <c s="37">
        <v>10</v>
      </c>
      <c s="36">
        <v>0</v>
      </c>
      <c s="36">
        <f>ROUND(G59*H59,6)</f>
      </c>
      <c r="L59" s="38">
        <v>0</v>
      </c>
      <c s="32">
        <f>ROUND(ROUND(L59,2)*ROUND(G59,3),2)</f>
      </c>
      <c s="36" t="s">
        <v>53</v>
      </c>
      <c>
        <f>(M59*21)/100</f>
      </c>
      <c t="s">
        <v>27</v>
      </c>
    </row>
    <row r="60" spans="1:5" ht="12.75">
      <c r="A60" s="35" t="s">
        <v>54</v>
      </c>
      <c r="E60" s="39" t="s">
        <v>55</v>
      </c>
    </row>
    <row r="61" spans="1:5" ht="12.75">
      <c r="A61" s="35" t="s">
        <v>56</v>
      </c>
      <c r="E61" s="40" t="s">
        <v>55</v>
      </c>
    </row>
    <row r="62" spans="1:5" ht="38.25">
      <c r="A62" t="s">
        <v>57</v>
      </c>
      <c r="E62" s="39" t="s">
        <v>628</v>
      </c>
    </row>
    <row r="63" spans="1:16" ht="25.5">
      <c r="A63" t="s">
        <v>49</v>
      </c>
      <c s="34" t="s">
        <v>140</v>
      </c>
      <c s="34" t="s">
        <v>5766</v>
      </c>
      <c s="35" t="s">
        <v>47</v>
      </c>
      <c s="6" t="s">
        <v>5767</v>
      </c>
      <c s="36" t="s">
        <v>52</v>
      </c>
      <c s="37">
        <v>2</v>
      </c>
      <c s="36">
        <v>0</v>
      </c>
      <c s="36">
        <f>ROUND(G63*H63,6)</f>
      </c>
      <c r="L63" s="38">
        <v>0</v>
      </c>
      <c s="32">
        <f>ROUND(ROUND(L63,2)*ROUND(G63,3),2)</f>
      </c>
      <c s="36" t="s">
        <v>73</v>
      </c>
      <c>
        <f>(M63*21)/100</f>
      </c>
      <c t="s">
        <v>27</v>
      </c>
    </row>
    <row r="64" spans="1:5" ht="12.75">
      <c r="A64" s="35" t="s">
        <v>54</v>
      </c>
      <c r="E64" s="39" t="s">
        <v>55</v>
      </c>
    </row>
    <row r="65" spans="1:5" ht="12.75">
      <c r="A65" s="35" t="s">
        <v>56</v>
      </c>
      <c r="E65" s="40" t="s">
        <v>55</v>
      </c>
    </row>
    <row r="66" spans="1:5" ht="25.5">
      <c r="A66" t="s">
        <v>57</v>
      </c>
      <c r="E66" s="39" t="s">
        <v>6068</v>
      </c>
    </row>
    <row r="67" spans="1:16" ht="12.75">
      <c r="A67" t="s">
        <v>49</v>
      </c>
      <c s="34" t="s">
        <v>145</v>
      </c>
      <c s="34" t="s">
        <v>1018</v>
      </c>
      <c s="35" t="s">
        <v>47</v>
      </c>
      <c s="6" t="s">
        <v>1723</v>
      </c>
      <c s="36" t="s">
        <v>52</v>
      </c>
      <c s="37">
        <v>1</v>
      </c>
      <c s="36">
        <v>0</v>
      </c>
      <c s="36">
        <f>ROUND(G67*H67,6)</f>
      </c>
      <c r="L67" s="38">
        <v>0</v>
      </c>
      <c s="32">
        <f>ROUND(ROUND(L67,2)*ROUND(G67,3),2)</f>
      </c>
      <c s="36" t="s">
        <v>53</v>
      </c>
      <c>
        <f>(M67*21)/100</f>
      </c>
      <c t="s">
        <v>27</v>
      </c>
    </row>
    <row r="68" spans="1:5" ht="12.75">
      <c r="A68" s="35" t="s">
        <v>54</v>
      </c>
      <c r="E68" s="39" t="s">
        <v>55</v>
      </c>
    </row>
    <row r="69" spans="1:5" ht="12.75">
      <c r="A69" s="35" t="s">
        <v>56</v>
      </c>
      <c r="E69" s="40" t="s">
        <v>55</v>
      </c>
    </row>
    <row r="70" spans="1:5" ht="76.5">
      <c r="A70" t="s">
        <v>57</v>
      </c>
      <c r="E70" s="39" t="s">
        <v>1724</v>
      </c>
    </row>
    <row r="71" spans="1:16" ht="12.75">
      <c r="A71" t="s">
        <v>49</v>
      </c>
      <c s="34" t="s">
        <v>149</v>
      </c>
      <c s="34" t="s">
        <v>6069</v>
      </c>
      <c s="35" t="s">
        <v>47</v>
      </c>
      <c s="6" t="s">
        <v>2664</v>
      </c>
      <c s="36" t="s">
        <v>52</v>
      </c>
      <c s="37">
        <v>3</v>
      </c>
      <c s="36">
        <v>0</v>
      </c>
      <c s="36">
        <f>ROUND(G71*H71,6)</f>
      </c>
      <c r="L71" s="38">
        <v>0</v>
      </c>
      <c s="32">
        <f>ROUND(ROUND(L71,2)*ROUND(G71,3),2)</f>
      </c>
      <c s="36" t="s">
        <v>73</v>
      </c>
      <c>
        <f>(M71*21)/100</f>
      </c>
      <c t="s">
        <v>27</v>
      </c>
    </row>
    <row r="72" spans="1:5" ht="12.75">
      <c r="A72" s="35" t="s">
        <v>54</v>
      </c>
      <c r="E72" s="39" t="s">
        <v>55</v>
      </c>
    </row>
    <row r="73" spans="1:5" ht="12.75">
      <c r="A73" s="35" t="s">
        <v>56</v>
      </c>
      <c r="E73" s="40" t="s">
        <v>55</v>
      </c>
    </row>
    <row r="74" spans="1:5" ht="76.5">
      <c r="A74" t="s">
        <v>57</v>
      </c>
      <c r="E74" s="39" t="s">
        <v>2057</v>
      </c>
    </row>
    <row r="75" spans="1:16" ht="12.75">
      <c r="A75" t="s">
        <v>49</v>
      </c>
      <c s="34" t="s">
        <v>153</v>
      </c>
      <c s="34" t="s">
        <v>6072</v>
      </c>
      <c s="35" t="s">
        <v>47</v>
      </c>
      <c s="6" t="s">
        <v>6073</v>
      </c>
      <c s="36" t="s">
        <v>52</v>
      </c>
      <c s="37">
        <v>1</v>
      </c>
      <c s="36">
        <v>0</v>
      </c>
      <c s="36">
        <f>ROUND(G75*H75,6)</f>
      </c>
      <c r="L75" s="38">
        <v>0</v>
      </c>
      <c s="32">
        <f>ROUND(ROUND(L75,2)*ROUND(G75,3),2)</f>
      </c>
      <c s="36" t="s">
        <v>73</v>
      </c>
      <c>
        <f>(M75*21)/100</f>
      </c>
      <c t="s">
        <v>27</v>
      </c>
    </row>
    <row r="76" spans="1:5" ht="12.75">
      <c r="A76" s="35" t="s">
        <v>54</v>
      </c>
      <c r="E76" s="39" t="s">
        <v>55</v>
      </c>
    </row>
    <row r="77" spans="1:5" ht="12.75">
      <c r="A77" s="35" t="s">
        <v>56</v>
      </c>
      <c r="E77" s="40" t="s">
        <v>55</v>
      </c>
    </row>
    <row r="78" spans="1:5" ht="12.75">
      <c r="A78" t="s">
        <v>57</v>
      </c>
      <c r="E78" s="39" t="s">
        <v>74</v>
      </c>
    </row>
    <row r="79" spans="1:16" ht="12.75">
      <c r="A79" t="s">
        <v>49</v>
      </c>
      <c s="34" t="s">
        <v>157</v>
      </c>
      <c s="34" t="s">
        <v>2423</v>
      </c>
      <c s="35" t="s">
        <v>47</v>
      </c>
      <c s="6" t="s">
        <v>6074</v>
      </c>
      <c s="36" t="s">
        <v>52</v>
      </c>
      <c s="37">
        <v>1</v>
      </c>
      <c s="36">
        <v>0</v>
      </c>
      <c s="36">
        <f>ROUND(G79*H79,6)</f>
      </c>
      <c r="L79" s="38">
        <v>0</v>
      </c>
      <c s="32">
        <f>ROUND(ROUND(L79,2)*ROUND(G79,3),2)</f>
      </c>
      <c s="36" t="s">
        <v>53</v>
      </c>
      <c>
        <f>(M79*21)/100</f>
      </c>
      <c t="s">
        <v>27</v>
      </c>
    </row>
    <row r="80" spans="1:5" ht="12.75">
      <c r="A80" s="35" t="s">
        <v>54</v>
      </c>
      <c r="E80" s="39" t="s">
        <v>55</v>
      </c>
    </row>
    <row r="81" spans="1:5" ht="12.75">
      <c r="A81" s="35" t="s">
        <v>56</v>
      </c>
      <c r="E81" s="40" t="s">
        <v>55</v>
      </c>
    </row>
    <row r="82" spans="1:5" ht="12.75">
      <c r="A82" t="s">
        <v>57</v>
      </c>
      <c r="E82" s="39" t="s">
        <v>74</v>
      </c>
    </row>
    <row r="83" spans="1:16" ht="12.75">
      <c r="A83" t="s">
        <v>49</v>
      </c>
      <c s="34" t="s">
        <v>161</v>
      </c>
      <c s="34" t="s">
        <v>2109</v>
      </c>
      <c s="35" t="s">
        <v>47</v>
      </c>
      <c s="6" t="s">
        <v>2110</v>
      </c>
      <c s="36" t="s">
        <v>68</v>
      </c>
      <c s="37">
        <v>24</v>
      </c>
      <c s="36">
        <v>0</v>
      </c>
      <c s="36">
        <f>ROUND(G83*H83,6)</f>
      </c>
      <c r="L83" s="38">
        <v>0</v>
      </c>
      <c s="32">
        <f>ROUND(ROUND(L83,2)*ROUND(G83,3),2)</f>
      </c>
      <c s="36" t="s">
        <v>73</v>
      </c>
      <c>
        <f>(M83*21)/100</f>
      </c>
      <c t="s">
        <v>27</v>
      </c>
    </row>
    <row r="84" spans="1:5" ht="12.75">
      <c r="A84" s="35" t="s">
        <v>54</v>
      </c>
      <c r="E84" s="39" t="s">
        <v>55</v>
      </c>
    </row>
    <row r="85" spans="1:5" ht="12.75">
      <c r="A85" s="35" t="s">
        <v>56</v>
      </c>
      <c r="E85" s="40" t="s">
        <v>55</v>
      </c>
    </row>
    <row r="86" spans="1:5" ht="12.75">
      <c r="A86" t="s">
        <v>57</v>
      </c>
      <c r="E86" s="39" t="s">
        <v>74</v>
      </c>
    </row>
    <row r="87" spans="1:16" ht="12.75">
      <c r="A87" t="s">
        <v>49</v>
      </c>
      <c s="34" t="s">
        <v>165</v>
      </c>
      <c s="34" t="s">
        <v>5995</v>
      </c>
      <c s="35" t="s">
        <v>47</v>
      </c>
      <c s="6" t="s">
        <v>5996</v>
      </c>
      <c s="36" t="s">
        <v>52</v>
      </c>
      <c s="37">
        <v>2</v>
      </c>
      <c s="36">
        <v>0</v>
      </c>
      <c s="36">
        <f>ROUND(G87*H87,6)</f>
      </c>
      <c r="L87" s="38">
        <v>0</v>
      </c>
      <c s="32">
        <f>ROUND(ROUND(L87,2)*ROUND(G87,3),2)</f>
      </c>
      <c s="36" t="s">
        <v>73</v>
      </c>
      <c>
        <f>(M87*21)/100</f>
      </c>
      <c t="s">
        <v>27</v>
      </c>
    </row>
    <row r="88" spans="1:5" ht="12.75">
      <c r="A88" s="35" t="s">
        <v>54</v>
      </c>
      <c r="E88" s="39" t="s">
        <v>55</v>
      </c>
    </row>
    <row r="89" spans="1:5" ht="12.75">
      <c r="A89" s="35" t="s">
        <v>56</v>
      </c>
      <c r="E89" s="40" t="s">
        <v>55</v>
      </c>
    </row>
    <row r="90" spans="1:5" ht="12.75">
      <c r="A90" t="s">
        <v>57</v>
      </c>
      <c r="E90" s="39" t="s">
        <v>74</v>
      </c>
    </row>
    <row r="91" spans="1:16" ht="12.75">
      <c r="A91" t="s">
        <v>49</v>
      </c>
      <c s="34" t="s">
        <v>168</v>
      </c>
      <c s="34" t="s">
        <v>5999</v>
      </c>
      <c s="35" t="s">
        <v>47</v>
      </c>
      <c s="6" t="s">
        <v>346</v>
      </c>
      <c s="36" t="s">
        <v>104</v>
      </c>
      <c s="37">
        <v>25</v>
      </c>
      <c s="36">
        <v>0</v>
      </c>
      <c s="36">
        <f>ROUND(G91*H91,6)</f>
      </c>
      <c r="L91" s="38">
        <v>0</v>
      </c>
      <c s="32">
        <f>ROUND(ROUND(L91,2)*ROUND(G91,3),2)</f>
      </c>
      <c s="36" t="s">
        <v>73</v>
      </c>
      <c>
        <f>(M91*21)/100</f>
      </c>
      <c t="s">
        <v>27</v>
      </c>
    </row>
    <row r="92" spans="1:5" ht="12.75">
      <c r="A92" s="35" t="s">
        <v>54</v>
      </c>
      <c r="E92" s="39" t="s">
        <v>55</v>
      </c>
    </row>
    <row r="93" spans="1:5" ht="12.75">
      <c r="A93" s="35" t="s">
        <v>56</v>
      </c>
      <c r="E93" s="40" t="s">
        <v>55</v>
      </c>
    </row>
    <row r="94" spans="1:5" ht="51">
      <c r="A94" t="s">
        <v>57</v>
      </c>
      <c r="E94" s="39" t="s">
        <v>347</v>
      </c>
    </row>
    <row r="95" spans="1:16" ht="12.75">
      <c r="A95" t="s">
        <v>49</v>
      </c>
      <c s="34" t="s">
        <v>171</v>
      </c>
      <c s="34" t="s">
        <v>349</v>
      </c>
      <c s="35" t="s">
        <v>47</v>
      </c>
      <c s="6" t="s">
        <v>350</v>
      </c>
      <c s="36" t="s">
        <v>52</v>
      </c>
      <c s="37">
        <v>3</v>
      </c>
      <c s="36">
        <v>0</v>
      </c>
      <c s="36">
        <f>ROUND(G95*H95,6)</f>
      </c>
      <c r="L95" s="38">
        <v>0</v>
      </c>
      <c s="32">
        <f>ROUND(ROUND(L95,2)*ROUND(G95,3),2)</f>
      </c>
      <c s="36" t="s">
        <v>73</v>
      </c>
      <c>
        <f>(M95*21)/100</f>
      </c>
      <c t="s">
        <v>27</v>
      </c>
    </row>
    <row r="96" spans="1:5" ht="12.75">
      <c r="A96" s="35" t="s">
        <v>54</v>
      </c>
      <c r="E96" s="39" t="s">
        <v>55</v>
      </c>
    </row>
    <row r="97" spans="1:5" ht="12.75">
      <c r="A97" s="35" t="s">
        <v>56</v>
      </c>
      <c r="E97" s="40" t="s">
        <v>55</v>
      </c>
    </row>
    <row r="98" spans="1:5" ht="12.75">
      <c r="A98" t="s">
        <v>57</v>
      </c>
      <c r="E98" s="39" t="s">
        <v>74</v>
      </c>
    </row>
    <row r="99" spans="1:16" ht="12.75">
      <c r="A99" t="s">
        <v>49</v>
      </c>
      <c s="34" t="s">
        <v>174</v>
      </c>
      <c s="34" t="s">
        <v>352</v>
      </c>
      <c s="35" t="s">
        <v>47</v>
      </c>
      <c s="6" t="s">
        <v>2111</v>
      </c>
      <c s="36" t="s">
        <v>52</v>
      </c>
      <c s="37">
        <v>1</v>
      </c>
      <c s="36">
        <v>0</v>
      </c>
      <c s="36">
        <f>ROUND(G99*H99,6)</f>
      </c>
      <c r="L99" s="38">
        <v>0</v>
      </c>
      <c s="32">
        <f>ROUND(ROUND(L99,2)*ROUND(G99,3),2)</f>
      </c>
      <c s="36" t="s">
        <v>53</v>
      </c>
      <c>
        <f>(M99*21)/100</f>
      </c>
      <c t="s">
        <v>27</v>
      </c>
    </row>
    <row r="100" spans="1:5" ht="12.75">
      <c r="A100" s="35" t="s">
        <v>54</v>
      </c>
      <c r="E100" s="39" t="s">
        <v>55</v>
      </c>
    </row>
    <row r="101" spans="1:5" ht="12.75">
      <c r="A101" s="35" t="s">
        <v>56</v>
      </c>
      <c r="E101" s="40" t="s">
        <v>55</v>
      </c>
    </row>
    <row r="102" spans="1:5" ht="12.75">
      <c r="A102" t="s">
        <v>57</v>
      </c>
      <c r="E102" s="39" t="s">
        <v>354</v>
      </c>
    </row>
    <row r="103" spans="1:13" ht="12.75">
      <c r="A103" t="s">
        <v>46</v>
      </c>
      <c r="C103" s="31" t="s">
        <v>20</v>
      </c>
      <c r="E103" s="33" t="s">
        <v>578</v>
      </c>
      <c r="J103" s="32">
        <f>0</f>
      </c>
      <c s="32">
        <f>0</f>
      </c>
      <c s="32">
        <f>0+L104+L108+L112+L116+L120</f>
      </c>
      <c s="32">
        <f>0+M104+M108+M112+M116+M120</f>
      </c>
    </row>
    <row r="104" spans="1:16" ht="12.75">
      <c r="A104" t="s">
        <v>49</v>
      </c>
      <c s="34" t="s">
        <v>177</v>
      </c>
      <c s="34" t="s">
        <v>66</v>
      </c>
      <c s="35" t="s">
        <v>47</v>
      </c>
      <c s="6" t="s">
        <v>614</v>
      </c>
      <c s="36" t="s">
        <v>68</v>
      </c>
      <c s="37">
        <v>16</v>
      </c>
      <c s="36">
        <v>0</v>
      </c>
      <c s="36">
        <f>ROUND(G104*H104,6)</f>
      </c>
      <c r="L104" s="38">
        <v>0</v>
      </c>
      <c s="32">
        <f>ROUND(ROUND(L104,2)*ROUND(G104,3),2)</f>
      </c>
      <c s="36" t="s">
        <v>53</v>
      </c>
      <c>
        <f>(M104*21)/100</f>
      </c>
      <c t="s">
        <v>27</v>
      </c>
    </row>
    <row r="105" spans="1:5" ht="12.75">
      <c r="A105" s="35" t="s">
        <v>54</v>
      </c>
      <c r="E105" s="39" t="s">
        <v>55</v>
      </c>
    </row>
    <row r="106" spans="1:5" ht="12.75">
      <c r="A106" s="35" t="s">
        <v>56</v>
      </c>
      <c r="E106" s="40" t="s">
        <v>55</v>
      </c>
    </row>
    <row r="107" spans="1:5" ht="12.75">
      <c r="A107" t="s">
        <v>57</v>
      </c>
      <c r="E107" s="39" t="s">
        <v>69</v>
      </c>
    </row>
    <row r="108" spans="1:16" ht="12.75">
      <c r="A108" t="s">
        <v>49</v>
      </c>
      <c s="34" t="s">
        <v>180</v>
      </c>
      <c s="34" t="s">
        <v>6007</v>
      </c>
      <c s="35" t="s">
        <v>47</v>
      </c>
      <c s="6" t="s">
        <v>6008</v>
      </c>
      <c s="36" t="s">
        <v>52</v>
      </c>
      <c s="37">
        <v>1</v>
      </c>
      <c s="36">
        <v>0</v>
      </c>
      <c s="36">
        <f>ROUND(G108*H108,6)</f>
      </c>
      <c r="L108" s="38">
        <v>0</v>
      </c>
      <c s="32">
        <f>ROUND(ROUND(L108,2)*ROUND(G108,3),2)</f>
      </c>
      <c s="36" t="s">
        <v>53</v>
      </c>
      <c>
        <f>(M108*21)/100</f>
      </c>
      <c t="s">
        <v>27</v>
      </c>
    </row>
    <row r="109" spans="1:5" ht="12.75">
      <c r="A109" s="35" t="s">
        <v>54</v>
      </c>
      <c r="E109" s="39" t="s">
        <v>55</v>
      </c>
    </row>
    <row r="110" spans="1:5" ht="12.75">
      <c r="A110" s="35" t="s">
        <v>56</v>
      </c>
      <c r="E110" s="40" t="s">
        <v>55</v>
      </c>
    </row>
    <row r="111" spans="1:5" ht="12.75">
      <c r="A111" t="s">
        <v>57</v>
      </c>
      <c r="E111" s="39" t="s">
        <v>6008</v>
      </c>
    </row>
    <row r="112" spans="1:16" ht="12.75">
      <c r="A112" t="s">
        <v>49</v>
      </c>
      <c s="34" t="s">
        <v>183</v>
      </c>
      <c s="34" t="s">
        <v>71</v>
      </c>
      <c s="35" t="s">
        <v>47</v>
      </c>
      <c s="6" t="s">
        <v>72</v>
      </c>
      <c s="36" t="s">
        <v>68</v>
      </c>
      <c s="37">
        <v>18</v>
      </c>
      <c s="36">
        <v>0</v>
      </c>
      <c s="36">
        <f>ROUND(G112*H112,6)</f>
      </c>
      <c r="L112" s="38">
        <v>0</v>
      </c>
      <c s="32">
        <f>ROUND(ROUND(L112,2)*ROUND(G112,3),2)</f>
      </c>
      <c s="36" t="s">
        <v>73</v>
      </c>
      <c>
        <f>(M112*21)/100</f>
      </c>
      <c t="s">
        <v>27</v>
      </c>
    </row>
    <row r="113" spans="1:5" ht="12.75">
      <c r="A113" s="35" t="s">
        <v>54</v>
      </c>
      <c r="E113" s="39" t="s">
        <v>55</v>
      </c>
    </row>
    <row r="114" spans="1:5" ht="12.75">
      <c r="A114" s="35" t="s">
        <v>56</v>
      </c>
      <c r="E114" s="40" t="s">
        <v>55</v>
      </c>
    </row>
    <row r="115" spans="1:5" ht="12.75">
      <c r="A115" t="s">
        <v>57</v>
      </c>
      <c r="E115" s="39" t="s">
        <v>74</v>
      </c>
    </row>
    <row r="116" spans="1:16" ht="12.75">
      <c r="A116" t="s">
        <v>49</v>
      </c>
      <c s="34" t="s">
        <v>187</v>
      </c>
      <c s="34" t="s">
        <v>76</v>
      </c>
      <c s="35" t="s">
        <v>47</v>
      </c>
      <c s="6" t="s">
        <v>77</v>
      </c>
      <c s="36" t="s">
        <v>52</v>
      </c>
      <c s="37">
        <v>1</v>
      </c>
      <c s="36">
        <v>0</v>
      </c>
      <c s="36">
        <f>ROUND(G116*H116,6)</f>
      </c>
      <c r="L116" s="38">
        <v>0</v>
      </c>
      <c s="32">
        <f>ROUND(ROUND(L116,2)*ROUND(G116,3),2)</f>
      </c>
      <c s="36" t="s">
        <v>53</v>
      </c>
      <c>
        <f>(M116*21)/100</f>
      </c>
      <c t="s">
        <v>27</v>
      </c>
    </row>
    <row r="117" spans="1:5" ht="12.75">
      <c r="A117" s="35" t="s">
        <v>54</v>
      </c>
      <c r="E117" s="39" t="s">
        <v>55</v>
      </c>
    </row>
    <row r="118" spans="1:5" ht="12.75">
      <c r="A118" s="35" t="s">
        <v>56</v>
      </c>
      <c r="E118" s="40" t="s">
        <v>55</v>
      </c>
    </row>
    <row r="119" spans="1:5" ht="25.5">
      <c r="A119" t="s">
        <v>57</v>
      </c>
      <c r="E119" s="39" t="s">
        <v>78</v>
      </c>
    </row>
    <row r="120" spans="1:16" ht="12.75">
      <c r="A120" t="s">
        <v>49</v>
      </c>
      <c s="34" t="s">
        <v>191</v>
      </c>
      <c s="34" t="s">
        <v>912</v>
      </c>
      <c s="35" t="s">
        <v>47</v>
      </c>
      <c s="6" t="s">
        <v>913</v>
      </c>
      <c s="36" t="s">
        <v>68</v>
      </c>
      <c s="37">
        <v>24</v>
      </c>
      <c s="36">
        <v>0</v>
      </c>
      <c s="36">
        <f>ROUND(G120*H120,6)</f>
      </c>
      <c r="L120" s="38">
        <v>0</v>
      </c>
      <c s="32">
        <f>ROUND(ROUND(L120,2)*ROUND(G120,3),2)</f>
      </c>
      <c s="36" t="s">
        <v>53</v>
      </c>
      <c>
        <f>(M120*21)/100</f>
      </c>
      <c t="s">
        <v>27</v>
      </c>
    </row>
    <row r="121" spans="1:5" ht="12.75">
      <c r="A121" s="35" t="s">
        <v>54</v>
      </c>
      <c r="E121" s="39" t="s">
        <v>55</v>
      </c>
    </row>
    <row r="122" spans="1:5" ht="12.75">
      <c r="A122" s="35" t="s">
        <v>56</v>
      </c>
      <c r="E122" s="40" t="s">
        <v>55</v>
      </c>
    </row>
    <row r="123" spans="1:5" ht="63.75">
      <c r="A123" t="s">
        <v>57</v>
      </c>
      <c r="E123" s="39" t="s">
        <v>914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7.xml><?xml version="1.0" encoding="utf-8"?>
<worksheet xmlns="http://schemas.openxmlformats.org/spreadsheetml/2006/main" xmlns:r="http://schemas.openxmlformats.org/officeDocument/2006/relationships">
  <dimension ref="A1:T13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5941</v>
      </c>
      <c s="41">
        <f>Rekapitulace!C139</f>
      </c>
      <c s="20" t="s">
        <v>0</v>
      </c>
      <c t="s">
        <v>23</v>
      </c>
      <c t="s">
        <v>27</v>
      </c>
    </row>
    <row r="4" spans="1:16" ht="32" customHeight="1">
      <c r="A4" s="24" t="s">
        <v>20</v>
      </c>
      <c s="25" t="s">
        <v>28</v>
      </c>
      <c s="27" t="s">
        <v>5941</v>
      </c>
      <c r="E4" s="26" t="s">
        <v>5942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COUNTIFS(L8:L132,"=0",A8:A132,"P")+COUNTIFS(L8:L132,"",A8:A132,"P")+SUM(Q8:Q132)</f>
      </c>
    </row>
    <row r="8" spans="1:13" ht="25.5">
      <c r="A8" t="s">
        <v>44</v>
      </c>
      <c r="C8" s="28" t="s">
        <v>6146</v>
      </c>
      <c r="E8" s="30" t="s">
        <v>6145</v>
      </c>
      <c r="J8" s="29">
        <f>0+J9+J62+J115</f>
      </c>
      <c s="29">
        <f>0+K9+K62+K115</f>
      </c>
      <c s="29">
        <f>0+L9+L62+L115</f>
      </c>
      <c s="29">
        <f>0+M9+M62+M115</f>
      </c>
    </row>
    <row r="9" spans="1:13" ht="12.75">
      <c r="A9" t="s">
        <v>46</v>
      </c>
      <c r="C9" s="31" t="s">
        <v>47</v>
      </c>
      <c r="E9" s="33" t="s">
        <v>86</v>
      </c>
      <c r="J9" s="32">
        <f>0</f>
      </c>
      <c s="32">
        <f>0</f>
      </c>
      <c s="32">
        <f>0+L10+L14+L18+L22+L26+L30+L34+L38+L42+L46+L50+L54+L58</f>
      </c>
      <c s="32">
        <f>0+M10+M14+M18+M22+M26+M30+M34+M38+M42+M46+M50+M54+M58</f>
      </c>
    </row>
    <row r="10" spans="1:16" ht="25.5">
      <c r="A10" t="s">
        <v>49</v>
      </c>
      <c s="34" t="s">
        <v>47</v>
      </c>
      <c s="34" t="s">
        <v>2605</v>
      </c>
      <c s="35" t="s">
        <v>47</v>
      </c>
      <c s="6" t="s">
        <v>2606</v>
      </c>
      <c s="36" t="s">
        <v>89</v>
      </c>
      <c s="37">
        <v>0.01</v>
      </c>
      <c s="36">
        <v>0</v>
      </c>
      <c s="36">
        <f>ROUND(G10*H10,6)</f>
      </c>
      <c r="L10" s="38">
        <v>0</v>
      </c>
      <c s="32">
        <f>ROUND(ROUND(L10,2)*ROUND(G10,3),2)</f>
      </c>
      <c s="36" t="s">
        <v>53</v>
      </c>
      <c>
        <f>(M10*21)/100</f>
      </c>
      <c t="s">
        <v>27</v>
      </c>
    </row>
    <row r="11" spans="1:5" ht="12.75">
      <c r="A11" s="35" t="s">
        <v>54</v>
      </c>
      <c r="E11" s="39" t="s">
        <v>55</v>
      </c>
    </row>
    <row r="12" spans="1:5" ht="12.75">
      <c r="A12" s="35" t="s">
        <v>56</v>
      </c>
      <c r="E12" s="40" t="s">
        <v>55</v>
      </c>
    </row>
    <row r="13" spans="1:5" ht="63.75">
      <c r="A13" t="s">
        <v>57</v>
      </c>
      <c r="E13" s="39" t="s">
        <v>90</v>
      </c>
    </row>
    <row r="14" spans="1:16" ht="12.75">
      <c r="A14" t="s">
        <v>49</v>
      </c>
      <c s="34" t="s">
        <v>27</v>
      </c>
      <c s="34" t="s">
        <v>91</v>
      </c>
      <c s="35" t="s">
        <v>47</v>
      </c>
      <c s="6" t="s">
        <v>92</v>
      </c>
      <c s="36" t="s">
        <v>52</v>
      </c>
      <c s="37">
        <v>1</v>
      </c>
      <c s="36">
        <v>0</v>
      </c>
      <c s="36">
        <f>ROUND(G14*H14,6)</f>
      </c>
      <c r="L14" s="38">
        <v>0</v>
      </c>
      <c s="32">
        <f>ROUND(ROUND(L14,2)*ROUND(G14,3),2)</f>
      </c>
      <c s="36" t="s">
        <v>53</v>
      </c>
      <c>
        <f>(M14*21)/100</f>
      </c>
      <c t="s">
        <v>27</v>
      </c>
    </row>
    <row r="15" spans="1:5" ht="12.75">
      <c r="A15" s="35" t="s">
        <v>54</v>
      </c>
      <c r="E15" s="39" t="s">
        <v>55</v>
      </c>
    </row>
    <row r="16" spans="1:5" ht="12.75">
      <c r="A16" s="35" t="s">
        <v>56</v>
      </c>
      <c r="E16" s="40" t="s">
        <v>55</v>
      </c>
    </row>
    <row r="17" spans="1:5" ht="12.75">
      <c r="A17" t="s">
        <v>57</v>
      </c>
      <c r="E17" s="39" t="s">
        <v>93</v>
      </c>
    </row>
    <row r="18" spans="1:16" ht="12.75">
      <c r="A18" t="s">
        <v>49</v>
      </c>
      <c s="34" t="s">
        <v>26</v>
      </c>
      <c s="34" t="s">
        <v>115</v>
      </c>
      <c s="35" t="s">
        <v>47</v>
      </c>
      <c s="6" t="s">
        <v>116</v>
      </c>
      <c s="36" t="s">
        <v>108</v>
      </c>
      <c s="37">
        <v>17</v>
      </c>
      <c s="36">
        <v>0</v>
      </c>
      <c s="36">
        <f>ROUND(G18*H18,6)</f>
      </c>
      <c r="L18" s="38">
        <v>0</v>
      </c>
      <c s="32">
        <f>ROUND(ROUND(L18,2)*ROUND(G18,3),2)</f>
      </c>
      <c s="36" t="s">
        <v>53</v>
      </c>
      <c>
        <f>(M18*21)/100</f>
      </c>
      <c t="s">
        <v>27</v>
      </c>
    </row>
    <row r="19" spans="1:5" ht="12.75">
      <c r="A19" s="35" t="s">
        <v>54</v>
      </c>
      <c r="E19" s="39" t="s">
        <v>55</v>
      </c>
    </row>
    <row r="20" spans="1:5" ht="12.75">
      <c r="A20" s="35" t="s">
        <v>56</v>
      </c>
      <c r="E20" s="40" t="s">
        <v>6117</v>
      </c>
    </row>
    <row r="21" spans="1:5" ht="216.75">
      <c r="A21" t="s">
        <v>57</v>
      </c>
      <c r="E21" s="39" t="s">
        <v>118</v>
      </c>
    </row>
    <row r="22" spans="1:16" ht="12.75">
      <c r="A22" t="s">
        <v>49</v>
      </c>
      <c s="34" t="s">
        <v>65</v>
      </c>
      <c s="34" t="s">
        <v>120</v>
      </c>
      <c s="35" t="s">
        <v>47</v>
      </c>
      <c s="6" t="s">
        <v>121</v>
      </c>
      <c s="36" t="s">
        <v>108</v>
      </c>
      <c s="37">
        <v>2.8</v>
      </c>
      <c s="36">
        <v>0</v>
      </c>
      <c s="36">
        <f>ROUND(G22*H22,6)</f>
      </c>
      <c r="L22" s="38">
        <v>0</v>
      </c>
      <c s="32">
        <f>ROUND(ROUND(L22,2)*ROUND(G22,3),2)</f>
      </c>
      <c s="36" t="s">
        <v>53</v>
      </c>
      <c>
        <f>(M22*21)/100</f>
      </c>
      <c t="s">
        <v>27</v>
      </c>
    </row>
    <row r="23" spans="1:5" ht="12.75">
      <c r="A23" s="35" t="s">
        <v>54</v>
      </c>
      <c r="E23" s="39" t="s">
        <v>55</v>
      </c>
    </row>
    <row r="24" spans="1:5" ht="12.75">
      <c r="A24" s="35" t="s">
        <v>56</v>
      </c>
      <c r="E24" s="40" t="s">
        <v>2733</v>
      </c>
    </row>
    <row r="25" spans="1:5" ht="216.75">
      <c r="A25" t="s">
        <v>57</v>
      </c>
      <c r="E25" s="39" t="s">
        <v>118</v>
      </c>
    </row>
    <row r="26" spans="1:16" ht="12.75">
      <c r="A26" t="s">
        <v>49</v>
      </c>
      <c s="34" t="s">
        <v>70</v>
      </c>
      <c s="34" t="s">
        <v>923</v>
      </c>
      <c s="35" t="s">
        <v>47</v>
      </c>
      <c s="6" t="s">
        <v>924</v>
      </c>
      <c s="36" t="s">
        <v>104</v>
      </c>
      <c s="37">
        <v>8</v>
      </c>
      <c s="36">
        <v>0</v>
      </c>
      <c s="36">
        <f>ROUND(G26*H26,6)</f>
      </c>
      <c r="L26" s="38">
        <v>0</v>
      </c>
      <c s="32">
        <f>ROUND(ROUND(L26,2)*ROUND(G26,3),2)</f>
      </c>
      <c s="36" t="s">
        <v>53</v>
      </c>
      <c>
        <f>(M26*21)/100</f>
      </c>
      <c t="s">
        <v>27</v>
      </c>
    </row>
    <row r="27" spans="1:5" ht="12.75">
      <c r="A27" s="35" t="s">
        <v>54</v>
      </c>
      <c r="E27" s="39" t="s">
        <v>55</v>
      </c>
    </row>
    <row r="28" spans="1:5" ht="12.75">
      <c r="A28" s="35" t="s">
        <v>56</v>
      </c>
      <c r="E28" s="40" t="s">
        <v>55</v>
      </c>
    </row>
    <row r="29" spans="1:5" ht="12.75">
      <c r="A29" t="s">
        <v>57</v>
      </c>
      <c r="E29" s="39" t="s">
        <v>2570</v>
      </c>
    </row>
    <row r="30" spans="1:16" ht="25.5">
      <c r="A30" t="s">
        <v>49</v>
      </c>
      <c s="34" t="s">
        <v>75</v>
      </c>
      <c s="34" t="s">
        <v>128</v>
      </c>
      <c s="35" t="s">
        <v>47</v>
      </c>
      <c s="6" t="s">
        <v>129</v>
      </c>
      <c s="36" t="s">
        <v>104</v>
      </c>
      <c s="37">
        <v>10</v>
      </c>
      <c s="36">
        <v>0</v>
      </c>
      <c s="36">
        <f>ROUND(G30*H30,6)</f>
      </c>
      <c r="L30" s="38">
        <v>0</v>
      </c>
      <c s="32">
        <f>ROUND(ROUND(L30,2)*ROUND(G30,3),2)</f>
      </c>
      <c s="36" t="s">
        <v>53</v>
      </c>
      <c>
        <f>(M30*21)/100</f>
      </c>
      <c t="s">
        <v>27</v>
      </c>
    </row>
    <row r="31" spans="1:5" ht="12.75">
      <c r="A31" s="35" t="s">
        <v>54</v>
      </c>
      <c r="E31" s="39" t="s">
        <v>55</v>
      </c>
    </row>
    <row r="32" spans="1:5" ht="12.75">
      <c r="A32" s="35" t="s">
        <v>56</v>
      </c>
      <c r="E32" s="40" t="s">
        <v>55</v>
      </c>
    </row>
    <row r="33" spans="1:5" ht="25.5">
      <c r="A33" t="s">
        <v>57</v>
      </c>
      <c r="E33" s="39" t="s">
        <v>130</v>
      </c>
    </row>
    <row r="34" spans="1:16" ht="12.75">
      <c r="A34" t="s">
        <v>49</v>
      </c>
      <c s="34" t="s">
        <v>110</v>
      </c>
      <c s="34" t="s">
        <v>132</v>
      </c>
      <c s="35" t="s">
        <v>47</v>
      </c>
      <c s="6" t="s">
        <v>133</v>
      </c>
      <c s="36" t="s">
        <v>104</v>
      </c>
      <c s="37">
        <v>10</v>
      </c>
      <c s="36">
        <v>0</v>
      </c>
      <c s="36">
        <f>ROUND(G34*H34,6)</f>
      </c>
      <c r="L34" s="38">
        <v>0</v>
      </c>
      <c s="32">
        <f>ROUND(ROUND(L34,2)*ROUND(G34,3),2)</f>
      </c>
      <c s="36" t="s">
        <v>73</v>
      </c>
      <c>
        <f>(M34*21)/100</f>
      </c>
      <c t="s">
        <v>27</v>
      </c>
    </row>
    <row r="35" spans="1:5" ht="12.75">
      <c r="A35" s="35" t="s">
        <v>54</v>
      </c>
      <c r="E35" s="39" t="s">
        <v>55</v>
      </c>
    </row>
    <row r="36" spans="1:5" ht="12.75">
      <c r="A36" s="35" t="s">
        <v>56</v>
      </c>
      <c r="E36" s="40" t="s">
        <v>55</v>
      </c>
    </row>
    <row r="37" spans="1:5" ht="25.5">
      <c r="A37" t="s">
        <v>57</v>
      </c>
      <c r="E37" s="39" t="s">
        <v>134</v>
      </c>
    </row>
    <row r="38" spans="1:16" ht="12.75">
      <c r="A38" t="s">
        <v>49</v>
      </c>
      <c s="34" t="s">
        <v>114</v>
      </c>
      <c s="34" t="s">
        <v>136</v>
      </c>
      <c s="35" t="s">
        <v>47</v>
      </c>
      <c s="6" t="s">
        <v>137</v>
      </c>
      <c s="36" t="s">
        <v>108</v>
      </c>
      <c s="37">
        <v>18.45</v>
      </c>
      <c s="36">
        <v>0</v>
      </c>
      <c s="36">
        <f>ROUND(G38*H38,6)</f>
      </c>
      <c r="L38" s="38">
        <v>0</v>
      </c>
      <c s="32">
        <f>ROUND(ROUND(L38,2)*ROUND(G38,3),2)</f>
      </c>
      <c s="36" t="s">
        <v>53</v>
      </c>
      <c>
        <f>(M38*21)/100</f>
      </c>
      <c t="s">
        <v>27</v>
      </c>
    </row>
    <row r="39" spans="1:5" ht="12.75">
      <c r="A39" s="35" t="s">
        <v>54</v>
      </c>
      <c r="E39" s="39" t="s">
        <v>55</v>
      </c>
    </row>
    <row r="40" spans="1:5" ht="12.75">
      <c r="A40" s="35" t="s">
        <v>56</v>
      </c>
      <c r="E40" s="40" t="s">
        <v>6147</v>
      </c>
    </row>
    <row r="41" spans="1:5" ht="153">
      <c r="A41" t="s">
        <v>57</v>
      </c>
      <c r="E41" s="39" t="s">
        <v>139</v>
      </c>
    </row>
    <row r="42" spans="1:16" ht="12.75">
      <c r="A42" t="s">
        <v>49</v>
      </c>
      <c s="34" t="s">
        <v>119</v>
      </c>
      <c s="34" t="s">
        <v>141</v>
      </c>
      <c s="35" t="s">
        <v>47</v>
      </c>
      <c s="6" t="s">
        <v>142</v>
      </c>
      <c s="36" t="s">
        <v>100</v>
      </c>
      <c s="37">
        <v>11.5</v>
      </c>
      <c s="36">
        <v>0</v>
      </c>
      <c s="36">
        <f>ROUND(G42*H42,6)</f>
      </c>
      <c r="L42" s="38">
        <v>0</v>
      </c>
      <c s="32">
        <f>ROUND(ROUND(L42,2)*ROUND(G42,3),2)</f>
      </c>
      <c s="36" t="s">
        <v>73</v>
      </c>
      <c>
        <f>(M42*21)/100</f>
      </c>
      <c t="s">
        <v>27</v>
      </c>
    </row>
    <row r="43" spans="1:5" ht="12.75">
      <c r="A43" s="35" t="s">
        <v>54</v>
      </c>
      <c r="E43" s="39" t="s">
        <v>55</v>
      </c>
    </row>
    <row r="44" spans="1:5" ht="12.75">
      <c r="A44" s="35" t="s">
        <v>56</v>
      </c>
      <c r="E44" s="40" t="s">
        <v>6148</v>
      </c>
    </row>
    <row r="45" spans="1:5" ht="12.75">
      <c r="A45" t="s">
        <v>57</v>
      </c>
      <c r="E45" s="39" t="s">
        <v>144</v>
      </c>
    </row>
    <row r="46" spans="1:16" ht="12.75">
      <c r="A46" t="s">
        <v>49</v>
      </c>
      <c s="34" t="s">
        <v>123</v>
      </c>
      <c s="34" t="s">
        <v>6064</v>
      </c>
      <c s="35" t="s">
        <v>47</v>
      </c>
      <c s="6" t="s">
        <v>2364</v>
      </c>
      <c s="36" t="s">
        <v>104</v>
      </c>
      <c s="37">
        <v>16</v>
      </c>
      <c s="36">
        <v>0</v>
      </c>
      <c s="36">
        <f>ROUND(G46*H46,6)</f>
      </c>
      <c r="L46" s="38">
        <v>0</v>
      </c>
      <c s="32">
        <f>ROUND(ROUND(L46,2)*ROUND(G46,3),2)</f>
      </c>
      <c s="36" t="s">
        <v>53</v>
      </c>
      <c>
        <f>(M46*21)/100</f>
      </c>
      <c t="s">
        <v>27</v>
      </c>
    </row>
    <row r="47" spans="1:5" ht="12.75">
      <c r="A47" s="35" t="s">
        <v>54</v>
      </c>
      <c r="E47" s="39" t="s">
        <v>55</v>
      </c>
    </row>
    <row r="48" spans="1:5" ht="12.75">
      <c r="A48" s="35" t="s">
        <v>56</v>
      </c>
      <c r="E48" s="40" t="s">
        <v>55</v>
      </c>
    </row>
    <row r="49" spans="1:5" ht="38.25">
      <c r="A49" t="s">
        <v>57</v>
      </c>
      <c r="E49" s="39" t="s">
        <v>6065</v>
      </c>
    </row>
    <row r="50" spans="1:16" ht="12.75">
      <c r="A50" t="s">
        <v>49</v>
      </c>
      <c s="34" t="s">
        <v>127</v>
      </c>
      <c s="34" t="s">
        <v>192</v>
      </c>
      <c s="35" t="s">
        <v>47</v>
      </c>
      <c s="6" t="s">
        <v>193</v>
      </c>
      <c s="36" t="s">
        <v>52</v>
      </c>
      <c s="37">
        <v>2</v>
      </c>
      <c s="36">
        <v>0</v>
      </c>
      <c s="36">
        <f>ROUND(G50*H50,6)</f>
      </c>
      <c r="L50" s="38">
        <v>0</v>
      </c>
      <c s="32">
        <f>ROUND(ROUND(L50,2)*ROUND(G50,3),2)</f>
      </c>
      <c s="36" t="s">
        <v>73</v>
      </c>
      <c>
        <f>(M50*21)/100</f>
      </c>
      <c t="s">
        <v>27</v>
      </c>
    </row>
    <row r="51" spans="1:5" ht="12.75">
      <c r="A51" s="35" t="s">
        <v>54</v>
      </c>
      <c r="E51" s="39" t="s">
        <v>55</v>
      </c>
    </row>
    <row r="52" spans="1:5" ht="12.75">
      <c r="A52" s="35" t="s">
        <v>56</v>
      </c>
      <c r="E52" s="40" t="s">
        <v>55</v>
      </c>
    </row>
    <row r="53" spans="1:5" ht="12.75">
      <c r="A53" t="s">
        <v>57</v>
      </c>
      <c r="E53" s="39" t="s">
        <v>74</v>
      </c>
    </row>
    <row r="54" spans="1:16" ht="12.75">
      <c r="A54" t="s">
        <v>49</v>
      </c>
      <c s="34" t="s">
        <v>131</v>
      </c>
      <c s="34" t="s">
        <v>188</v>
      </c>
      <c s="35" t="s">
        <v>47</v>
      </c>
      <c s="6" t="s">
        <v>5044</v>
      </c>
      <c s="36" t="s">
        <v>52</v>
      </c>
      <c s="37">
        <v>3</v>
      </c>
      <c s="36">
        <v>0</v>
      </c>
      <c s="36">
        <f>ROUND(G54*H54,6)</f>
      </c>
      <c r="L54" s="38">
        <v>0</v>
      </c>
      <c s="32">
        <f>ROUND(ROUND(L54,2)*ROUND(G54,3),2)</f>
      </c>
      <c s="36" t="s">
        <v>53</v>
      </c>
      <c>
        <f>(M54*21)/100</f>
      </c>
      <c t="s">
        <v>27</v>
      </c>
    </row>
    <row r="55" spans="1:5" ht="12.75">
      <c r="A55" s="35" t="s">
        <v>54</v>
      </c>
      <c r="E55" s="39" t="s">
        <v>55</v>
      </c>
    </row>
    <row r="56" spans="1:5" ht="12.75">
      <c r="A56" s="35" t="s">
        <v>56</v>
      </c>
      <c r="E56" s="40" t="s">
        <v>55</v>
      </c>
    </row>
    <row r="57" spans="1:5" ht="12.75">
      <c r="A57" t="s">
        <v>57</v>
      </c>
      <c r="E57" s="39" t="s">
        <v>5045</v>
      </c>
    </row>
    <row r="58" spans="1:16" ht="25.5">
      <c r="A58" t="s">
        <v>49</v>
      </c>
      <c s="34" t="s">
        <v>135</v>
      </c>
      <c s="34" t="s">
        <v>571</v>
      </c>
      <c s="35" t="s">
        <v>572</v>
      </c>
      <c s="6" t="s">
        <v>573</v>
      </c>
      <c s="36" t="s">
        <v>554</v>
      </c>
      <c s="37">
        <v>5.4</v>
      </c>
      <c s="36">
        <v>0</v>
      </c>
      <c s="36">
        <f>ROUND(G58*H58,6)</f>
      </c>
      <c r="L58" s="38">
        <v>0</v>
      </c>
      <c s="32">
        <f>ROUND(ROUND(L58,2)*ROUND(G58,3),2)</f>
      </c>
      <c s="36" t="s">
        <v>53</v>
      </c>
      <c>
        <f>(M58*21)/100</f>
      </c>
      <c t="s">
        <v>27</v>
      </c>
    </row>
    <row r="59" spans="1:5" ht="25.5">
      <c r="A59" s="35" t="s">
        <v>54</v>
      </c>
      <c r="E59" s="39" t="s">
        <v>555</v>
      </c>
    </row>
    <row r="60" spans="1:5" ht="12.75">
      <c r="A60" s="35" t="s">
        <v>56</v>
      </c>
      <c r="E60" s="40" t="s">
        <v>55</v>
      </c>
    </row>
    <row r="61" spans="1:5" ht="165.75">
      <c r="A61" t="s">
        <v>57</v>
      </c>
      <c r="E61" s="39" t="s">
        <v>556</v>
      </c>
    </row>
    <row r="62" spans="1:13" ht="12.75">
      <c r="A62" t="s">
        <v>46</v>
      </c>
      <c r="C62" s="31" t="s">
        <v>26</v>
      </c>
      <c r="E62" s="33" t="s">
        <v>2054</v>
      </c>
      <c r="J62" s="32">
        <f>0</f>
      </c>
      <c s="32">
        <f>0</f>
      </c>
      <c s="32">
        <f>0+L63+L67+L71+L75+L79+L83+L87+L91+L95+L99+L103+L107+L111</f>
      </c>
      <c s="32">
        <f>0+M63+M67+M71+M75+M79+M83+M87+M91+M95+M99+M103+M107+M111</f>
      </c>
    </row>
    <row r="63" spans="1:16" ht="12.75">
      <c r="A63" t="s">
        <v>49</v>
      </c>
      <c s="34" t="s">
        <v>140</v>
      </c>
      <c s="34" t="s">
        <v>727</v>
      </c>
      <c s="35" t="s">
        <v>47</v>
      </c>
      <c s="6" t="s">
        <v>728</v>
      </c>
      <c s="36" t="s">
        <v>52</v>
      </c>
      <c s="37">
        <v>1</v>
      </c>
      <c s="36">
        <v>0</v>
      </c>
      <c s="36">
        <f>ROUND(G63*H63,6)</f>
      </c>
      <c r="L63" s="38">
        <v>0</v>
      </c>
      <c s="32">
        <f>ROUND(ROUND(L63,2)*ROUND(G63,3),2)</f>
      </c>
      <c s="36" t="s">
        <v>73</v>
      </c>
      <c>
        <f>(M63*21)/100</f>
      </c>
      <c t="s">
        <v>27</v>
      </c>
    </row>
    <row r="64" spans="1:5" ht="12.75">
      <c r="A64" s="35" t="s">
        <v>54</v>
      </c>
      <c r="E64" s="39" t="s">
        <v>55</v>
      </c>
    </row>
    <row r="65" spans="1:5" ht="12.75">
      <c r="A65" s="35" t="s">
        <v>56</v>
      </c>
      <c r="E65" s="40" t="s">
        <v>55</v>
      </c>
    </row>
    <row r="66" spans="1:5" ht="12.75">
      <c r="A66" t="s">
        <v>57</v>
      </c>
      <c r="E66" s="39" t="s">
        <v>74</v>
      </c>
    </row>
    <row r="67" spans="1:16" ht="12.75">
      <c r="A67" t="s">
        <v>49</v>
      </c>
      <c s="34" t="s">
        <v>145</v>
      </c>
      <c s="34" t="s">
        <v>321</v>
      </c>
      <c s="35" t="s">
        <v>47</v>
      </c>
      <c s="6" t="s">
        <v>322</v>
      </c>
      <c s="36" t="s">
        <v>104</v>
      </c>
      <c s="37">
        <v>34</v>
      </c>
      <c s="36">
        <v>0</v>
      </c>
      <c s="36">
        <f>ROUND(G67*H67,6)</f>
      </c>
      <c r="L67" s="38">
        <v>0</v>
      </c>
      <c s="32">
        <f>ROUND(ROUND(L67,2)*ROUND(G67,3),2)</f>
      </c>
      <c s="36" t="s">
        <v>53</v>
      </c>
      <c>
        <f>(M67*21)/100</f>
      </c>
      <c t="s">
        <v>27</v>
      </c>
    </row>
    <row r="68" spans="1:5" ht="12.75">
      <c r="A68" s="35" t="s">
        <v>54</v>
      </c>
      <c r="E68" s="39" t="s">
        <v>55</v>
      </c>
    </row>
    <row r="69" spans="1:5" ht="12.75">
      <c r="A69" s="35" t="s">
        <v>56</v>
      </c>
      <c r="E69" s="40" t="s">
        <v>55</v>
      </c>
    </row>
    <row r="70" spans="1:5" ht="38.25">
      <c r="A70" t="s">
        <v>57</v>
      </c>
      <c r="E70" s="39" t="s">
        <v>628</v>
      </c>
    </row>
    <row r="71" spans="1:16" ht="25.5">
      <c r="A71" t="s">
        <v>49</v>
      </c>
      <c s="34" t="s">
        <v>149</v>
      </c>
      <c s="34" t="s">
        <v>325</v>
      </c>
      <c s="35" t="s">
        <v>47</v>
      </c>
      <c s="6" t="s">
        <v>326</v>
      </c>
      <c s="36" t="s">
        <v>52</v>
      </c>
      <c s="37">
        <v>4</v>
      </c>
      <c s="36">
        <v>0</v>
      </c>
      <c s="36">
        <f>ROUND(G71*H71,6)</f>
      </c>
      <c r="L71" s="38">
        <v>0</v>
      </c>
      <c s="32">
        <f>ROUND(ROUND(L71,2)*ROUND(G71,3),2)</f>
      </c>
      <c s="36" t="s">
        <v>73</v>
      </c>
      <c>
        <f>(M71*21)/100</f>
      </c>
      <c t="s">
        <v>27</v>
      </c>
    </row>
    <row r="72" spans="1:5" ht="12.75">
      <c r="A72" s="35" t="s">
        <v>54</v>
      </c>
      <c r="E72" s="39" t="s">
        <v>55</v>
      </c>
    </row>
    <row r="73" spans="1:5" ht="12.75">
      <c r="A73" s="35" t="s">
        <v>56</v>
      </c>
      <c r="E73" s="40" t="s">
        <v>55</v>
      </c>
    </row>
    <row r="74" spans="1:5" ht="12.75">
      <c r="A74" t="s">
        <v>57</v>
      </c>
      <c r="E74" s="39" t="s">
        <v>74</v>
      </c>
    </row>
    <row r="75" spans="1:16" ht="12.75">
      <c r="A75" t="s">
        <v>49</v>
      </c>
      <c s="34" t="s">
        <v>153</v>
      </c>
      <c s="34" t="s">
        <v>1018</v>
      </c>
      <c s="35" t="s">
        <v>47</v>
      </c>
      <c s="6" t="s">
        <v>1723</v>
      </c>
      <c s="36" t="s">
        <v>52</v>
      </c>
      <c s="37">
        <v>1</v>
      </c>
      <c s="36">
        <v>0</v>
      </c>
      <c s="36">
        <f>ROUND(G75*H75,6)</f>
      </c>
      <c r="L75" s="38">
        <v>0</v>
      </c>
      <c s="32">
        <f>ROUND(ROUND(L75,2)*ROUND(G75,3),2)</f>
      </c>
      <c s="36" t="s">
        <v>53</v>
      </c>
      <c>
        <f>(M75*21)/100</f>
      </c>
      <c t="s">
        <v>27</v>
      </c>
    </row>
    <row r="76" spans="1:5" ht="12.75">
      <c r="A76" s="35" t="s">
        <v>54</v>
      </c>
      <c r="E76" s="39" t="s">
        <v>55</v>
      </c>
    </row>
    <row r="77" spans="1:5" ht="12.75">
      <c r="A77" s="35" t="s">
        <v>56</v>
      </c>
      <c r="E77" s="40" t="s">
        <v>55</v>
      </c>
    </row>
    <row r="78" spans="1:5" ht="76.5">
      <c r="A78" t="s">
        <v>57</v>
      </c>
      <c r="E78" s="39" t="s">
        <v>1724</v>
      </c>
    </row>
    <row r="79" spans="1:16" ht="12.75">
      <c r="A79" t="s">
        <v>49</v>
      </c>
      <c s="34" t="s">
        <v>157</v>
      </c>
      <c s="34" t="s">
        <v>6069</v>
      </c>
      <c s="35" t="s">
        <v>47</v>
      </c>
      <c s="6" t="s">
        <v>2664</v>
      </c>
      <c s="36" t="s">
        <v>52</v>
      </c>
      <c s="37">
        <v>2</v>
      </c>
      <c s="36">
        <v>0</v>
      </c>
      <c s="36">
        <f>ROUND(G79*H79,6)</f>
      </c>
      <c r="L79" s="38">
        <v>0</v>
      </c>
      <c s="32">
        <f>ROUND(ROUND(L79,2)*ROUND(G79,3),2)</f>
      </c>
      <c s="36" t="s">
        <v>73</v>
      </c>
      <c>
        <f>(M79*21)/100</f>
      </c>
      <c t="s">
        <v>27</v>
      </c>
    </row>
    <row r="80" spans="1:5" ht="12.75">
      <c r="A80" s="35" t="s">
        <v>54</v>
      </c>
      <c r="E80" s="39" t="s">
        <v>55</v>
      </c>
    </row>
    <row r="81" spans="1:5" ht="12.75">
      <c r="A81" s="35" t="s">
        <v>56</v>
      </c>
      <c r="E81" s="40" t="s">
        <v>55</v>
      </c>
    </row>
    <row r="82" spans="1:5" ht="76.5">
      <c r="A82" t="s">
        <v>57</v>
      </c>
      <c r="E82" s="39" t="s">
        <v>2057</v>
      </c>
    </row>
    <row r="83" spans="1:16" ht="12.75">
      <c r="A83" t="s">
        <v>49</v>
      </c>
      <c s="34" t="s">
        <v>161</v>
      </c>
      <c s="34" t="s">
        <v>6072</v>
      </c>
      <c s="35" t="s">
        <v>47</v>
      </c>
      <c s="6" t="s">
        <v>6073</v>
      </c>
      <c s="36" t="s">
        <v>52</v>
      </c>
      <c s="37">
        <v>1</v>
      </c>
      <c s="36">
        <v>0</v>
      </c>
      <c s="36">
        <f>ROUND(G83*H83,6)</f>
      </c>
      <c r="L83" s="38">
        <v>0</v>
      </c>
      <c s="32">
        <f>ROUND(ROUND(L83,2)*ROUND(G83,3),2)</f>
      </c>
      <c s="36" t="s">
        <v>73</v>
      </c>
      <c>
        <f>(M83*21)/100</f>
      </c>
      <c t="s">
        <v>27</v>
      </c>
    </row>
    <row r="84" spans="1:5" ht="12.75">
      <c r="A84" s="35" t="s">
        <v>54</v>
      </c>
      <c r="E84" s="39" t="s">
        <v>55</v>
      </c>
    </row>
    <row r="85" spans="1:5" ht="12.75">
      <c r="A85" s="35" t="s">
        <v>56</v>
      </c>
      <c r="E85" s="40" t="s">
        <v>55</v>
      </c>
    </row>
    <row r="86" spans="1:5" ht="12.75">
      <c r="A86" t="s">
        <v>57</v>
      </c>
      <c r="E86" s="39" t="s">
        <v>74</v>
      </c>
    </row>
    <row r="87" spans="1:16" ht="12.75">
      <c r="A87" t="s">
        <v>49</v>
      </c>
      <c s="34" t="s">
        <v>165</v>
      </c>
      <c s="34" t="s">
        <v>2423</v>
      </c>
      <c s="35" t="s">
        <v>47</v>
      </c>
      <c s="6" t="s">
        <v>6074</v>
      </c>
      <c s="36" t="s">
        <v>52</v>
      </c>
      <c s="37">
        <v>1</v>
      </c>
      <c s="36">
        <v>0</v>
      </c>
      <c s="36">
        <f>ROUND(G87*H87,6)</f>
      </c>
      <c r="L87" s="38">
        <v>0</v>
      </c>
      <c s="32">
        <f>ROUND(ROUND(L87,2)*ROUND(G87,3),2)</f>
      </c>
      <c s="36" t="s">
        <v>53</v>
      </c>
      <c>
        <f>(M87*21)/100</f>
      </c>
      <c t="s">
        <v>27</v>
      </c>
    </row>
    <row r="88" spans="1:5" ht="12.75">
      <c r="A88" s="35" t="s">
        <v>54</v>
      </c>
      <c r="E88" s="39" t="s">
        <v>55</v>
      </c>
    </row>
    <row r="89" spans="1:5" ht="12.75">
      <c r="A89" s="35" t="s">
        <v>56</v>
      </c>
      <c r="E89" s="40" t="s">
        <v>55</v>
      </c>
    </row>
    <row r="90" spans="1:5" ht="12.75">
      <c r="A90" t="s">
        <v>57</v>
      </c>
      <c r="E90" s="39" t="s">
        <v>74</v>
      </c>
    </row>
    <row r="91" spans="1:16" ht="12.75">
      <c r="A91" t="s">
        <v>49</v>
      </c>
      <c s="34" t="s">
        <v>168</v>
      </c>
      <c s="34" t="s">
        <v>2109</v>
      </c>
      <c s="35" t="s">
        <v>47</v>
      </c>
      <c s="6" t="s">
        <v>2110</v>
      </c>
      <c s="36" t="s">
        <v>68</v>
      </c>
      <c s="37">
        <v>16</v>
      </c>
      <c s="36">
        <v>0</v>
      </c>
      <c s="36">
        <f>ROUND(G91*H91,6)</f>
      </c>
      <c r="L91" s="38">
        <v>0</v>
      </c>
      <c s="32">
        <f>ROUND(ROUND(L91,2)*ROUND(G91,3),2)</f>
      </c>
      <c s="36" t="s">
        <v>73</v>
      </c>
      <c>
        <f>(M91*21)/100</f>
      </c>
      <c t="s">
        <v>27</v>
      </c>
    </row>
    <row r="92" spans="1:5" ht="12.75">
      <c r="A92" s="35" t="s">
        <v>54</v>
      </c>
      <c r="E92" s="39" t="s">
        <v>55</v>
      </c>
    </row>
    <row r="93" spans="1:5" ht="12.75">
      <c r="A93" s="35" t="s">
        <v>56</v>
      </c>
      <c r="E93" s="40" t="s">
        <v>55</v>
      </c>
    </row>
    <row r="94" spans="1:5" ht="12.75">
      <c r="A94" t="s">
        <v>57</v>
      </c>
      <c r="E94" s="39" t="s">
        <v>74</v>
      </c>
    </row>
    <row r="95" spans="1:16" ht="12.75">
      <c r="A95" t="s">
        <v>49</v>
      </c>
      <c s="34" t="s">
        <v>171</v>
      </c>
      <c s="34" t="s">
        <v>5995</v>
      </c>
      <c s="35" t="s">
        <v>47</v>
      </c>
      <c s="6" t="s">
        <v>5996</v>
      </c>
      <c s="36" t="s">
        <v>52</v>
      </c>
      <c s="37">
        <v>1</v>
      </c>
      <c s="36">
        <v>0</v>
      </c>
      <c s="36">
        <f>ROUND(G95*H95,6)</f>
      </c>
      <c r="L95" s="38">
        <v>0</v>
      </c>
      <c s="32">
        <f>ROUND(ROUND(L95,2)*ROUND(G95,3),2)</f>
      </c>
      <c s="36" t="s">
        <v>73</v>
      </c>
      <c>
        <f>(M95*21)/100</f>
      </c>
      <c t="s">
        <v>27</v>
      </c>
    </row>
    <row r="96" spans="1:5" ht="12.75">
      <c r="A96" s="35" t="s">
        <v>54</v>
      </c>
      <c r="E96" s="39" t="s">
        <v>55</v>
      </c>
    </row>
    <row r="97" spans="1:5" ht="12.75">
      <c r="A97" s="35" t="s">
        <v>56</v>
      </c>
      <c r="E97" s="40" t="s">
        <v>55</v>
      </c>
    </row>
    <row r="98" spans="1:5" ht="12.75">
      <c r="A98" t="s">
        <v>57</v>
      </c>
      <c r="E98" s="39" t="s">
        <v>74</v>
      </c>
    </row>
    <row r="99" spans="1:16" ht="12.75">
      <c r="A99" t="s">
        <v>49</v>
      </c>
      <c s="34" t="s">
        <v>174</v>
      </c>
      <c s="34" t="s">
        <v>5999</v>
      </c>
      <c s="35" t="s">
        <v>47</v>
      </c>
      <c s="6" t="s">
        <v>346</v>
      </c>
      <c s="36" t="s">
        <v>104</v>
      </c>
      <c s="37">
        <v>25</v>
      </c>
      <c s="36">
        <v>0</v>
      </c>
      <c s="36">
        <f>ROUND(G99*H99,6)</f>
      </c>
      <c r="L99" s="38">
        <v>0</v>
      </c>
      <c s="32">
        <f>ROUND(ROUND(L99,2)*ROUND(G99,3),2)</f>
      </c>
      <c s="36" t="s">
        <v>73</v>
      </c>
      <c>
        <f>(M99*21)/100</f>
      </c>
      <c t="s">
        <v>27</v>
      </c>
    </row>
    <row r="100" spans="1:5" ht="12.75">
      <c r="A100" s="35" t="s">
        <v>54</v>
      </c>
      <c r="E100" s="39" t="s">
        <v>55</v>
      </c>
    </row>
    <row r="101" spans="1:5" ht="12.75">
      <c r="A101" s="35" t="s">
        <v>56</v>
      </c>
      <c r="E101" s="40" t="s">
        <v>55</v>
      </c>
    </row>
    <row r="102" spans="1:5" ht="51">
      <c r="A102" t="s">
        <v>57</v>
      </c>
      <c r="E102" s="39" t="s">
        <v>347</v>
      </c>
    </row>
    <row r="103" spans="1:16" ht="12.75">
      <c r="A103" t="s">
        <v>49</v>
      </c>
      <c s="34" t="s">
        <v>177</v>
      </c>
      <c s="34" t="s">
        <v>349</v>
      </c>
      <c s="35" t="s">
        <v>47</v>
      </c>
      <c s="6" t="s">
        <v>350</v>
      </c>
      <c s="36" t="s">
        <v>52</v>
      </c>
      <c s="37">
        <v>3</v>
      </c>
      <c s="36">
        <v>0</v>
      </c>
      <c s="36">
        <f>ROUND(G103*H103,6)</f>
      </c>
      <c r="L103" s="38">
        <v>0</v>
      </c>
      <c s="32">
        <f>ROUND(ROUND(L103,2)*ROUND(G103,3),2)</f>
      </c>
      <c s="36" t="s">
        <v>73</v>
      </c>
      <c>
        <f>(M103*21)/100</f>
      </c>
      <c t="s">
        <v>27</v>
      </c>
    </row>
    <row r="104" spans="1:5" ht="12.75">
      <c r="A104" s="35" t="s">
        <v>54</v>
      </c>
      <c r="E104" s="39" t="s">
        <v>55</v>
      </c>
    </row>
    <row r="105" spans="1:5" ht="12.75">
      <c r="A105" s="35" t="s">
        <v>56</v>
      </c>
      <c r="E105" s="40" t="s">
        <v>55</v>
      </c>
    </row>
    <row r="106" spans="1:5" ht="12.75">
      <c r="A106" t="s">
        <v>57</v>
      </c>
      <c r="E106" s="39" t="s">
        <v>74</v>
      </c>
    </row>
    <row r="107" spans="1:16" ht="12.75">
      <c r="A107" t="s">
        <v>49</v>
      </c>
      <c s="34" t="s">
        <v>180</v>
      </c>
      <c s="34" t="s">
        <v>6149</v>
      </c>
      <c s="35" t="s">
        <v>47</v>
      </c>
      <c s="6" t="s">
        <v>6150</v>
      </c>
      <c s="36" t="s">
        <v>52</v>
      </c>
      <c s="37">
        <v>1</v>
      </c>
      <c s="36">
        <v>0</v>
      </c>
      <c s="36">
        <f>ROUND(G107*H107,6)</f>
      </c>
      <c r="L107" s="38">
        <v>0</v>
      </c>
      <c s="32">
        <f>ROUND(ROUND(L107,2)*ROUND(G107,3),2)</f>
      </c>
      <c s="36" t="s">
        <v>53</v>
      </c>
      <c>
        <f>(M107*21)/100</f>
      </c>
      <c t="s">
        <v>27</v>
      </c>
    </row>
    <row r="108" spans="1:5" ht="12.75">
      <c r="A108" s="35" t="s">
        <v>54</v>
      </c>
      <c r="E108" s="39" t="s">
        <v>55</v>
      </c>
    </row>
    <row r="109" spans="1:5" ht="12.75">
      <c r="A109" s="35" t="s">
        <v>56</v>
      </c>
      <c r="E109" s="40" t="s">
        <v>55</v>
      </c>
    </row>
    <row r="110" spans="1:5" ht="12.75">
      <c r="A110" t="s">
        <v>57</v>
      </c>
      <c r="E110" s="39" t="s">
        <v>6150</v>
      </c>
    </row>
    <row r="111" spans="1:16" ht="12.75">
      <c r="A111" t="s">
        <v>49</v>
      </c>
      <c s="34" t="s">
        <v>183</v>
      </c>
      <c s="34" t="s">
        <v>352</v>
      </c>
      <c s="35" t="s">
        <v>47</v>
      </c>
      <c s="6" t="s">
        <v>2111</v>
      </c>
      <c s="36" t="s">
        <v>52</v>
      </c>
      <c s="37">
        <v>1</v>
      </c>
      <c s="36">
        <v>0</v>
      </c>
      <c s="36">
        <f>ROUND(G111*H111,6)</f>
      </c>
      <c r="L111" s="38">
        <v>0</v>
      </c>
      <c s="32">
        <f>ROUND(ROUND(L111,2)*ROUND(G111,3),2)</f>
      </c>
      <c s="36" t="s">
        <v>53</v>
      </c>
      <c>
        <f>(M111*21)/100</f>
      </c>
      <c t="s">
        <v>27</v>
      </c>
    </row>
    <row r="112" spans="1:5" ht="12.75">
      <c r="A112" s="35" t="s">
        <v>54</v>
      </c>
      <c r="E112" s="39" t="s">
        <v>55</v>
      </c>
    </row>
    <row r="113" spans="1:5" ht="12.75">
      <c r="A113" s="35" t="s">
        <v>56</v>
      </c>
      <c r="E113" s="40" t="s">
        <v>55</v>
      </c>
    </row>
    <row r="114" spans="1:5" ht="12.75">
      <c r="A114" t="s">
        <v>57</v>
      </c>
      <c r="E114" s="39" t="s">
        <v>354</v>
      </c>
    </row>
    <row r="115" spans="1:13" ht="12.75">
      <c r="A115" t="s">
        <v>46</v>
      </c>
      <c r="C115" s="31" t="s">
        <v>20</v>
      </c>
      <c r="E115" s="33" t="s">
        <v>578</v>
      </c>
      <c r="J115" s="32">
        <f>0</f>
      </c>
      <c s="32">
        <f>0</f>
      </c>
      <c s="32">
        <f>0+L116+L120+L124+L128+L132</f>
      </c>
      <c s="32">
        <f>0+M116+M120+M124+M128+M132</f>
      </c>
    </row>
    <row r="116" spans="1:16" ht="12.75">
      <c r="A116" t="s">
        <v>49</v>
      </c>
      <c s="34" t="s">
        <v>187</v>
      </c>
      <c s="34" t="s">
        <v>66</v>
      </c>
      <c s="35" t="s">
        <v>47</v>
      </c>
      <c s="6" t="s">
        <v>614</v>
      </c>
      <c s="36" t="s">
        <v>68</v>
      </c>
      <c s="37">
        <v>16</v>
      </c>
      <c s="36">
        <v>0</v>
      </c>
      <c s="36">
        <f>ROUND(G116*H116,6)</f>
      </c>
      <c r="L116" s="38">
        <v>0</v>
      </c>
      <c s="32">
        <f>ROUND(ROUND(L116,2)*ROUND(G116,3),2)</f>
      </c>
      <c s="36" t="s">
        <v>53</v>
      </c>
      <c>
        <f>(M116*21)/100</f>
      </c>
      <c t="s">
        <v>27</v>
      </c>
    </row>
    <row r="117" spans="1:5" ht="12.75">
      <c r="A117" s="35" t="s">
        <v>54</v>
      </c>
      <c r="E117" s="39" t="s">
        <v>55</v>
      </c>
    </row>
    <row r="118" spans="1:5" ht="12.75">
      <c r="A118" s="35" t="s">
        <v>56</v>
      </c>
      <c r="E118" s="40" t="s">
        <v>55</v>
      </c>
    </row>
    <row r="119" spans="1:5" ht="12.75">
      <c r="A119" t="s">
        <v>57</v>
      </c>
      <c r="E119" s="39" t="s">
        <v>69</v>
      </c>
    </row>
    <row r="120" spans="1:16" ht="12.75">
      <c r="A120" t="s">
        <v>49</v>
      </c>
      <c s="34" t="s">
        <v>191</v>
      </c>
      <c s="34" t="s">
        <v>6007</v>
      </c>
      <c s="35" t="s">
        <v>47</v>
      </c>
      <c s="6" t="s">
        <v>6008</v>
      </c>
      <c s="36" t="s">
        <v>52</v>
      </c>
      <c s="37">
        <v>1</v>
      </c>
      <c s="36">
        <v>0</v>
      </c>
      <c s="36">
        <f>ROUND(G120*H120,6)</f>
      </c>
      <c r="L120" s="38">
        <v>0</v>
      </c>
      <c s="32">
        <f>ROUND(ROUND(L120,2)*ROUND(G120,3),2)</f>
      </c>
      <c s="36" t="s">
        <v>53</v>
      </c>
      <c>
        <f>(M120*21)/100</f>
      </c>
      <c t="s">
        <v>27</v>
      </c>
    </row>
    <row r="121" spans="1:5" ht="12.75">
      <c r="A121" s="35" t="s">
        <v>54</v>
      </c>
      <c r="E121" s="39" t="s">
        <v>55</v>
      </c>
    </row>
    <row r="122" spans="1:5" ht="12.75">
      <c r="A122" s="35" t="s">
        <v>56</v>
      </c>
      <c r="E122" s="40" t="s">
        <v>55</v>
      </c>
    </row>
    <row r="123" spans="1:5" ht="12.75">
      <c r="A123" t="s">
        <v>57</v>
      </c>
      <c r="E123" s="39" t="s">
        <v>6008</v>
      </c>
    </row>
    <row r="124" spans="1:16" ht="12.75">
      <c r="A124" t="s">
        <v>49</v>
      </c>
      <c s="34" t="s">
        <v>195</v>
      </c>
      <c s="34" t="s">
        <v>71</v>
      </c>
      <c s="35" t="s">
        <v>47</v>
      </c>
      <c s="6" t="s">
        <v>72</v>
      </c>
      <c s="36" t="s">
        <v>68</v>
      </c>
      <c s="37">
        <v>18</v>
      </c>
      <c s="36">
        <v>0</v>
      </c>
      <c s="36">
        <f>ROUND(G124*H124,6)</f>
      </c>
      <c r="L124" s="38">
        <v>0</v>
      </c>
      <c s="32">
        <f>ROUND(ROUND(L124,2)*ROUND(G124,3),2)</f>
      </c>
      <c s="36" t="s">
        <v>73</v>
      </c>
      <c>
        <f>(M124*21)/100</f>
      </c>
      <c t="s">
        <v>27</v>
      </c>
    </row>
    <row r="125" spans="1:5" ht="12.75">
      <c r="A125" s="35" t="s">
        <v>54</v>
      </c>
      <c r="E125" s="39" t="s">
        <v>55</v>
      </c>
    </row>
    <row r="126" spans="1:5" ht="12.75">
      <c r="A126" s="35" t="s">
        <v>56</v>
      </c>
      <c r="E126" s="40" t="s">
        <v>55</v>
      </c>
    </row>
    <row r="127" spans="1:5" ht="12.75">
      <c r="A127" t="s">
        <v>57</v>
      </c>
      <c r="E127" s="39" t="s">
        <v>74</v>
      </c>
    </row>
    <row r="128" spans="1:16" ht="12.75">
      <c r="A128" t="s">
        <v>49</v>
      </c>
      <c s="34" t="s">
        <v>200</v>
      </c>
      <c s="34" t="s">
        <v>76</v>
      </c>
      <c s="35" t="s">
        <v>47</v>
      </c>
      <c s="6" t="s">
        <v>77</v>
      </c>
      <c s="36" t="s">
        <v>52</v>
      </c>
      <c s="37">
        <v>1</v>
      </c>
      <c s="36">
        <v>0</v>
      </c>
      <c s="36">
        <f>ROUND(G128*H128,6)</f>
      </c>
      <c r="L128" s="38">
        <v>0</v>
      </c>
      <c s="32">
        <f>ROUND(ROUND(L128,2)*ROUND(G128,3),2)</f>
      </c>
      <c s="36" t="s">
        <v>53</v>
      </c>
      <c>
        <f>(M128*21)/100</f>
      </c>
      <c t="s">
        <v>27</v>
      </c>
    </row>
    <row r="129" spans="1:5" ht="12.75">
      <c r="A129" s="35" t="s">
        <v>54</v>
      </c>
      <c r="E129" s="39" t="s">
        <v>55</v>
      </c>
    </row>
    <row r="130" spans="1:5" ht="12.75">
      <c r="A130" s="35" t="s">
        <v>56</v>
      </c>
      <c r="E130" s="40" t="s">
        <v>55</v>
      </c>
    </row>
    <row r="131" spans="1:5" ht="25.5">
      <c r="A131" t="s">
        <v>57</v>
      </c>
      <c r="E131" s="39" t="s">
        <v>78</v>
      </c>
    </row>
    <row r="132" spans="1:16" ht="12.75">
      <c r="A132" t="s">
        <v>49</v>
      </c>
      <c s="34" t="s">
        <v>206</v>
      </c>
      <c s="34" t="s">
        <v>912</v>
      </c>
      <c s="35" t="s">
        <v>47</v>
      </c>
      <c s="6" t="s">
        <v>913</v>
      </c>
      <c s="36" t="s">
        <v>68</v>
      </c>
      <c s="37">
        <v>24</v>
      </c>
      <c s="36">
        <v>0</v>
      </c>
      <c s="36">
        <f>ROUND(G132*H132,6)</f>
      </c>
      <c r="L132" s="38">
        <v>0</v>
      </c>
      <c s="32">
        <f>ROUND(ROUND(L132,2)*ROUND(G132,3),2)</f>
      </c>
      <c s="36" t="s">
        <v>53</v>
      </c>
      <c>
        <f>(M132*21)/100</f>
      </c>
      <c t="s">
        <v>27</v>
      </c>
    </row>
    <row r="133" spans="1:5" ht="12.75">
      <c r="A133" s="35" t="s">
        <v>54</v>
      </c>
      <c r="E133" s="39" t="s">
        <v>55</v>
      </c>
    </row>
    <row r="134" spans="1:5" ht="12.75">
      <c r="A134" s="35" t="s">
        <v>56</v>
      </c>
      <c r="E134" s="40" t="s">
        <v>55</v>
      </c>
    </row>
    <row r="135" spans="1:5" ht="63.75">
      <c r="A135" t="s">
        <v>57</v>
      </c>
      <c r="E135" s="39" t="s">
        <v>914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8.xml><?xml version="1.0" encoding="utf-8"?>
<worksheet xmlns="http://schemas.openxmlformats.org/spreadsheetml/2006/main" xmlns:r="http://schemas.openxmlformats.org/officeDocument/2006/relationships">
  <dimension ref="A1:T13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5941</v>
      </c>
      <c s="41">
        <f>Rekapitulace!C139</f>
      </c>
      <c s="20" t="s">
        <v>0</v>
      </c>
      <c t="s">
        <v>23</v>
      </c>
      <c t="s">
        <v>27</v>
      </c>
    </row>
    <row r="4" spans="1:16" ht="32" customHeight="1">
      <c r="A4" s="24" t="s">
        <v>20</v>
      </c>
      <c s="25" t="s">
        <v>28</v>
      </c>
      <c s="27" t="s">
        <v>5941</v>
      </c>
      <c r="E4" s="26" t="s">
        <v>5942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COUNTIFS(L8:L132,"=0",A8:A132,"P")+COUNTIFS(L8:L132,"",A8:A132,"P")+SUM(Q8:Q132)</f>
      </c>
    </row>
    <row r="8" spans="1:13" ht="12.75">
      <c r="A8" t="s">
        <v>44</v>
      </c>
      <c r="C8" s="28" t="s">
        <v>6153</v>
      </c>
      <c r="E8" s="30" t="s">
        <v>6152</v>
      </c>
      <c r="J8" s="29">
        <f>0+J9+J58+J119</f>
      </c>
      <c s="29">
        <f>0+K9+K58+K119</f>
      </c>
      <c s="29">
        <f>0+L9+L58+L119</f>
      </c>
      <c s="29">
        <f>0+M9+M58+M119</f>
      </c>
    </row>
    <row r="9" spans="1:13" ht="12.75">
      <c r="A9" t="s">
        <v>46</v>
      </c>
      <c r="C9" s="31" t="s">
        <v>47</v>
      </c>
      <c r="E9" s="33" t="s">
        <v>86</v>
      </c>
      <c r="J9" s="32">
        <f>0</f>
      </c>
      <c s="32">
        <f>0</f>
      </c>
      <c s="32">
        <f>0+L10+L14+L18+L22+L26+L30+L34+L38+L42+L46+L50+L54</f>
      </c>
      <c s="32">
        <f>0+M10+M14+M18+M22+M26+M30+M34+M38+M42+M46+M50+M54</f>
      </c>
    </row>
    <row r="10" spans="1:16" ht="25.5">
      <c r="A10" t="s">
        <v>49</v>
      </c>
      <c s="34" t="s">
        <v>47</v>
      </c>
      <c s="34" t="s">
        <v>2605</v>
      </c>
      <c s="35" t="s">
        <v>47</v>
      </c>
      <c s="6" t="s">
        <v>2606</v>
      </c>
      <c s="36" t="s">
        <v>89</v>
      </c>
      <c s="37">
        <v>0.04</v>
      </c>
      <c s="36">
        <v>0</v>
      </c>
      <c s="36">
        <f>ROUND(G10*H10,6)</f>
      </c>
      <c r="L10" s="38">
        <v>0</v>
      </c>
      <c s="32">
        <f>ROUND(ROUND(L10,2)*ROUND(G10,3),2)</f>
      </c>
      <c s="36" t="s">
        <v>53</v>
      </c>
      <c>
        <f>(M10*21)/100</f>
      </c>
      <c t="s">
        <v>27</v>
      </c>
    </row>
    <row r="11" spans="1:5" ht="12.75">
      <c r="A11" s="35" t="s">
        <v>54</v>
      </c>
      <c r="E11" s="39" t="s">
        <v>55</v>
      </c>
    </row>
    <row r="12" spans="1:5" ht="12.75">
      <c r="A12" s="35" t="s">
        <v>56</v>
      </c>
      <c r="E12" s="40" t="s">
        <v>55</v>
      </c>
    </row>
    <row r="13" spans="1:5" ht="63.75">
      <c r="A13" t="s">
        <v>57</v>
      </c>
      <c r="E13" s="39" t="s">
        <v>90</v>
      </c>
    </row>
    <row r="14" spans="1:16" ht="12.75">
      <c r="A14" t="s">
        <v>49</v>
      </c>
      <c s="34" t="s">
        <v>27</v>
      </c>
      <c s="34" t="s">
        <v>91</v>
      </c>
      <c s="35" t="s">
        <v>47</v>
      </c>
      <c s="6" t="s">
        <v>92</v>
      </c>
      <c s="36" t="s">
        <v>52</v>
      </c>
      <c s="37">
        <v>1</v>
      </c>
      <c s="36">
        <v>0</v>
      </c>
      <c s="36">
        <f>ROUND(G14*H14,6)</f>
      </c>
      <c r="L14" s="38">
        <v>0</v>
      </c>
      <c s="32">
        <f>ROUND(ROUND(L14,2)*ROUND(G14,3),2)</f>
      </c>
      <c s="36" t="s">
        <v>53</v>
      </c>
      <c>
        <f>(M14*21)/100</f>
      </c>
      <c t="s">
        <v>27</v>
      </c>
    </row>
    <row r="15" spans="1:5" ht="12.75">
      <c r="A15" s="35" t="s">
        <v>54</v>
      </c>
      <c r="E15" s="39" t="s">
        <v>55</v>
      </c>
    </row>
    <row r="16" spans="1:5" ht="12.75">
      <c r="A16" s="35" t="s">
        <v>56</v>
      </c>
      <c r="E16" s="40" t="s">
        <v>55</v>
      </c>
    </row>
    <row r="17" spans="1:5" ht="12.75">
      <c r="A17" t="s">
        <v>57</v>
      </c>
      <c r="E17" s="39" t="s">
        <v>93</v>
      </c>
    </row>
    <row r="18" spans="1:16" ht="12.75">
      <c r="A18" t="s">
        <v>49</v>
      </c>
      <c s="34" t="s">
        <v>26</v>
      </c>
      <c s="34" t="s">
        <v>94</v>
      </c>
      <c s="35" t="s">
        <v>47</v>
      </c>
      <c s="6" t="s">
        <v>95</v>
      </c>
      <c s="36" t="s">
        <v>96</v>
      </c>
      <c s="37">
        <v>2</v>
      </c>
      <c s="36">
        <v>0</v>
      </c>
      <c s="36">
        <f>ROUND(G18*H18,6)</f>
      </c>
      <c r="L18" s="38">
        <v>0</v>
      </c>
      <c s="32">
        <f>ROUND(ROUND(L18,2)*ROUND(G18,3),2)</f>
      </c>
      <c s="36" t="s">
        <v>53</v>
      </c>
      <c>
        <f>(M18*21)/100</f>
      </c>
      <c t="s">
        <v>27</v>
      </c>
    </row>
    <row r="19" spans="1:5" ht="12.75">
      <c r="A19" s="35" t="s">
        <v>54</v>
      </c>
      <c r="E19" s="39" t="s">
        <v>55</v>
      </c>
    </row>
    <row r="20" spans="1:5" ht="12.75">
      <c r="A20" s="35" t="s">
        <v>56</v>
      </c>
      <c r="E20" s="40" t="s">
        <v>55</v>
      </c>
    </row>
    <row r="21" spans="1:5" ht="12.75">
      <c r="A21" t="s">
        <v>57</v>
      </c>
      <c r="E21" s="39" t="s">
        <v>97</v>
      </c>
    </row>
    <row r="22" spans="1:16" ht="12.75">
      <c r="A22" t="s">
        <v>49</v>
      </c>
      <c s="34" t="s">
        <v>65</v>
      </c>
      <c s="34" t="s">
        <v>115</v>
      </c>
      <c s="35" t="s">
        <v>47</v>
      </c>
      <c s="6" t="s">
        <v>116</v>
      </c>
      <c s="36" t="s">
        <v>108</v>
      </c>
      <c s="37">
        <v>1</v>
      </c>
      <c s="36">
        <v>0</v>
      </c>
      <c s="36">
        <f>ROUND(G22*H22,6)</f>
      </c>
      <c r="L22" s="38">
        <v>0</v>
      </c>
      <c s="32">
        <f>ROUND(ROUND(L22,2)*ROUND(G22,3),2)</f>
      </c>
      <c s="36" t="s">
        <v>53</v>
      </c>
      <c>
        <f>(M22*21)/100</f>
      </c>
      <c t="s">
        <v>27</v>
      </c>
    </row>
    <row r="23" spans="1:5" ht="12.75">
      <c r="A23" s="35" t="s">
        <v>54</v>
      </c>
      <c r="E23" s="39" t="s">
        <v>55</v>
      </c>
    </row>
    <row r="24" spans="1:5" ht="12.75">
      <c r="A24" s="35" t="s">
        <v>56</v>
      </c>
      <c r="E24" s="40" t="s">
        <v>55</v>
      </c>
    </row>
    <row r="25" spans="1:5" ht="216.75">
      <c r="A25" t="s">
        <v>57</v>
      </c>
      <c r="E25" s="39" t="s">
        <v>118</v>
      </c>
    </row>
    <row r="26" spans="1:16" ht="12.75">
      <c r="A26" t="s">
        <v>49</v>
      </c>
      <c s="34" t="s">
        <v>70</v>
      </c>
      <c s="34" t="s">
        <v>120</v>
      </c>
      <c s="35" t="s">
        <v>47</v>
      </c>
      <c s="6" t="s">
        <v>121</v>
      </c>
      <c s="36" t="s">
        <v>108</v>
      </c>
      <c s="37">
        <v>11.2</v>
      </c>
      <c s="36">
        <v>0</v>
      </c>
      <c s="36">
        <f>ROUND(G26*H26,6)</f>
      </c>
      <c r="L26" s="38">
        <v>0</v>
      </c>
      <c s="32">
        <f>ROUND(ROUND(L26,2)*ROUND(G26,3),2)</f>
      </c>
      <c s="36" t="s">
        <v>53</v>
      </c>
      <c>
        <f>(M26*21)/100</f>
      </c>
      <c t="s">
        <v>27</v>
      </c>
    </row>
    <row r="27" spans="1:5" ht="12.75">
      <c r="A27" s="35" t="s">
        <v>54</v>
      </c>
      <c r="E27" s="39" t="s">
        <v>55</v>
      </c>
    </row>
    <row r="28" spans="1:5" ht="12.75">
      <c r="A28" s="35" t="s">
        <v>56</v>
      </c>
      <c r="E28" s="40" t="s">
        <v>6154</v>
      </c>
    </row>
    <row r="29" spans="1:5" ht="216.75">
      <c r="A29" t="s">
        <v>57</v>
      </c>
      <c r="E29" s="39" t="s">
        <v>118</v>
      </c>
    </row>
    <row r="30" spans="1:16" ht="25.5">
      <c r="A30" t="s">
        <v>49</v>
      </c>
      <c s="34" t="s">
        <v>75</v>
      </c>
      <c s="34" t="s">
        <v>128</v>
      </c>
      <c s="35" t="s">
        <v>47</v>
      </c>
      <c s="6" t="s">
        <v>129</v>
      </c>
      <c s="36" t="s">
        <v>104</v>
      </c>
      <c s="37">
        <v>415</v>
      </c>
      <c s="36">
        <v>0</v>
      </c>
      <c s="36">
        <f>ROUND(G30*H30,6)</f>
      </c>
      <c r="L30" s="38">
        <v>0</v>
      </c>
      <c s="32">
        <f>ROUND(ROUND(L30,2)*ROUND(G30,3),2)</f>
      </c>
      <c s="36" t="s">
        <v>53</v>
      </c>
      <c>
        <f>(M30*21)/100</f>
      </c>
      <c t="s">
        <v>27</v>
      </c>
    </row>
    <row r="31" spans="1:5" ht="12.75">
      <c r="A31" s="35" t="s">
        <v>54</v>
      </c>
      <c r="E31" s="39" t="s">
        <v>55</v>
      </c>
    </row>
    <row r="32" spans="1:5" ht="12.75">
      <c r="A32" s="35" t="s">
        <v>56</v>
      </c>
      <c r="E32" s="40" t="s">
        <v>55</v>
      </c>
    </row>
    <row r="33" spans="1:5" ht="25.5">
      <c r="A33" t="s">
        <v>57</v>
      </c>
      <c r="E33" s="39" t="s">
        <v>130</v>
      </c>
    </row>
    <row r="34" spans="1:16" ht="12.75">
      <c r="A34" t="s">
        <v>49</v>
      </c>
      <c s="34" t="s">
        <v>110</v>
      </c>
      <c s="34" t="s">
        <v>132</v>
      </c>
      <c s="35" t="s">
        <v>47</v>
      </c>
      <c s="6" t="s">
        <v>133</v>
      </c>
      <c s="36" t="s">
        <v>104</v>
      </c>
      <c s="37">
        <v>415</v>
      </c>
      <c s="36">
        <v>0</v>
      </c>
      <c s="36">
        <f>ROUND(G34*H34,6)</f>
      </c>
      <c r="L34" s="38">
        <v>0</v>
      </c>
      <c s="32">
        <f>ROUND(ROUND(L34,2)*ROUND(G34,3),2)</f>
      </c>
      <c s="36" t="s">
        <v>73</v>
      </c>
      <c>
        <f>(M34*21)/100</f>
      </c>
      <c t="s">
        <v>27</v>
      </c>
    </row>
    <row r="35" spans="1:5" ht="12.75">
      <c r="A35" s="35" t="s">
        <v>54</v>
      </c>
      <c r="E35" s="39" t="s">
        <v>55</v>
      </c>
    </row>
    <row r="36" spans="1:5" ht="12.75">
      <c r="A36" s="35" t="s">
        <v>56</v>
      </c>
      <c r="E36" s="40" t="s">
        <v>55</v>
      </c>
    </row>
    <row r="37" spans="1:5" ht="25.5">
      <c r="A37" t="s">
        <v>57</v>
      </c>
      <c r="E37" s="39" t="s">
        <v>134</v>
      </c>
    </row>
    <row r="38" spans="1:16" ht="12.75">
      <c r="A38" t="s">
        <v>49</v>
      </c>
      <c s="34" t="s">
        <v>114</v>
      </c>
      <c s="34" t="s">
        <v>136</v>
      </c>
      <c s="35" t="s">
        <v>47</v>
      </c>
      <c s="6" t="s">
        <v>137</v>
      </c>
      <c s="36" t="s">
        <v>108</v>
      </c>
      <c s="37">
        <v>9.8</v>
      </c>
      <c s="36">
        <v>0</v>
      </c>
      <c s="36">
        <f>ROUND(G38*H38,6)</f>
      </c>
      <c r="L38" s="38">
        <v>0</v>
      </c>
      <c s="32">
        <f>ROUND(ROUND(L38,2)*ROUND(G38,3),2)</f>
      </c>
      <c s="36" t="s">
        <v>53</v>
      </c>
      <c>
        <f>(M38*21)/100</f>
      </c>
      <c t="s">
        <v>27</v>
      </c>
    </row>
    <row r="39" spans="1:5" ht="12.75">
      <c r="A39" s="35" t="s">
        <v>54</v>
      </c>
      <c r="E39" s="39" t="s">
        <v>55</v>
      </c>
    </row>
    <row r="40" spans="1:5" ht="12.75">
      <c r="A40" s="35" t="s">
        <v>56</v>
      </c>
      <c r="E40" s="40" t="s">
        <v>6155</v>
      </c>
    </row>
    <row r="41" spans="1:5" ht="153">
      <c r="A41" t="s">
        <v>57</v>
      </c>
      <c r="E41" s="39" t="s">
        <v>139</v>
      </c>
    </row>
    <row r="42" spans="1:16" ht="12.75">
      <c r="A42" t="s">
        <v>49</v>
      </c>
      <c s="34" t="s">
        <v>119</v>
      </c>
      <c s="34" t="s">
        <v>141</v>
      </c>
      <c s="35" t="s">
        <v>47</v>
      </c>
      <c s="6" t="s">
        <v>142</v>
      </c>
      <c s="36" t="s">
        <v>100</v>
      </c>
      <c s="37">
        <v>14</v>
      </c>
      <c s="36">
        <v>0</v>
      </c>
      <c s="36">
        <f>ROUND(G42*H42,6)</f>
      </c>
      <c r="L42" s="38">
        <v>0</v>
      </c>
      <c s="32">
        <f>ROUND(ROUND(L42,2)*ROUND(G42,3),2)</f>
      </c>
      <c s="36" t="s">
        <v>73</v>
      </c>
      <c>
        <f>(M42*21)/100</f>
      </c>
      <c t="s">
        <v>27</v>
      </c>
    </row>
    <row r="43" spans="1:5" ht="12.75">
      <c r="A43" s="35" t="s">
        <v>54</v>
      </c>
      <c r="E43" s="39" t="s">
        <v>55</v>
      </c>
    </row>
    <row r="44" spans="1:5" ht="12.75">
      <c r="A44" s="35" t="s">
        <v>56</v>
      </c>
      <c r="E44" s="40" t="s">
        <v>6156</v>
      </c>
    </row>
    <row r="45" spans="1:5" ht="12.75">
      <c r="A45" t="s">
        <v>57</v>
      </c>
      <c r="E45" s="39" t="s">
        <v>144</v>
      </c>
    </row>
    <row r="46" spans="1:16" ht="12.75">
      <c r="A46" t="s">
        <v>49</v>
      </c>
      <c s="34" t="s">
        <v>123</v>
      </c>
      <c s="34" t="s">
        <v>6064</v>
      </c>
      <c s="35" t="s">
        <v>47</v>
      </c>
      <c s="6" t="s">
        <v>2364</v>
      </c>
      <c s="36" t="s">
        <v>104</v>
      </c>
      <c s="37">
        <v>375</v>
      </c>
      <c s="36">
        <v>0</v>
      </c>
      <c s="36">
        <f>ROUND(G46*H46,6)</f>
      </c>
      <c r="L46" s="38">
        <v>0</v>
      </c>
      <c s="32">
        <f>ROUND(ROUND(L46,2)*ROUND(G46,3),2)</f>
      </c>
      <c s="36" t="s">
        <v>53</v>
      </c>
      <c>
        <f>(M46*21)/100</f>
      </c>
      <c t="s">
        <v>27</v>
      </c>
    </row>
    <row r="47" spans="1:5" ht="12.75">
      <c r="A47" s="35" t="s">
        <v>54</v>
      </c>
      <c r="E47" s="39" t="s">
        <v>55</v>
      </c>
    </row>
    <row r="48" spans="1:5" ht="12.75">
      <c r="A48" s="35" t="s">
        <v>56</v>
      </c>
      <c r="E48" s="40" t="s">
        <v>55</v>
      </c>
    </row>
    <row r="49" spans="1:5" ht="38.25">
      <c r="A49" t="s">
        <v>57</v>
      </c>
      <c r="E49" s="39" t="s">
        <v>6065</v>
      </c>
    </row>
    <row r="50" spans="1:16" ht="25.5">
      <c r="A50" t="s">
        <v>49</v>
      </c>
      <c s="34" t="s">
        <v>127</v>
      </c>
      <c s="34" t="s">
        <v>146</v>
      </c>
      <c s="35" t="s">
        <v>47</v>
      </c>
      <c s="6" t="s">
        <v>147</v>
      </c>
      <c s="36" t="s">
        <v>52</v>
      </c>
      <c s="37">
        <v>2</v>
      </c>
      <c s="36">
        <v>0</v>
      </c>
      <c s="36">
        <f>ROUND(G50*H50,6)</f>
      </c>
      <c r="L50" s="38">
        <v>0</v>
      </c>
      <c s="32">
        <f>ROUND(ROUND(L50,2)*ROUND(G50,3),2)</f>
      </c>
      <c s="36" t="s">
        <v>73</v>
      </c>
      <c>
        <f>(M50*21)/100</f>
      </c>
      <c t="s">
        <v>27</v>
      </c>
    </row>
    <row r="51" spans="1:5" ht="12.75">
      <c r="A51" s="35" t="s">
        <v>54</v>
      </c>
      <c r="E51" s="39" t="s">
        <v>55</v>
      </c>
    </row>
    <row r="52" spans="1:5" ht="12.75">
      <c r="A52" s="35" t="s">
        <v>56</v>
      </c>
      <c r="E52" s="40" t="s">
        <v>55</v>
      </c>
    </row>
    <row r="53" spans="1:5" ht="38.25">
      <c r="A53" t="s">
        <v>57</v>
      </c>
      <c r="E53" s="39" t="s">
        <v>148</v>
      </c>
    </row>
    <row r="54" spans="1:16" ht="25.5">
      <c r="A54" t="s">
        <v>49</v>
      </c>
      <c s="34" t="s">
        <v>131</v>
      </c>
      <c s="34" t="s">
        <v>571</v>
      </c>
      <c s="35" t="s">
        <v>572</v>
      </c>
      <c s="6" t="s">
        <v>573</v>
      </c>
      <c s="36" t="s">
        <v>554</v>
      </c>
      <c s="37">
        <v>2.8</v>
      </c>
      <c s="36">
        <v>0</v>
      </c>
      <c s="36">
        <f>ROUND(G54*H54,6)</f>
      </c>
      <c r="L54" s="38">
        <v>0</v>
      </c>
      <c s="32">
        <f>ROUND(ROUND(L54,2)*ROUND(G54,3),2)</f>
      </c>
      <c s="36" t="s">
        <v>53</v>
      </c>
      <c>
        <f>(M54*21)/100</f>
      </c>
      <c t="s">
        <v>27</v>
      </c>
    </row>
    <row r="55" spans="1:5" ht="25.5">
      <c r="A55" s="35" t="s">
        <v>54</v>
      </c>
      <c r="E55" s="39" t="s">
        <v>555</v>
      </c>
    </row>
    <row r="56" spans="1:5" ht="12.75">
      <c r="A56" s="35" t="s">
        <v>56</v>
      </c>
      <c r="E56" s="40" t="s">
        <v>55</v>
      </c>
    </row>
    <row r="57" spans="1:5" ht="165.75">
      <c r="A57" t="s">
        <v>57</v>
      </c>
      <c r="E57" s="39" t="s">
        <v>556</v>
      </c>
    </row>
    <row r="58" spans="1:13" ht="12.75">
      <c r="A58" t="s">
        <v>46</v>
      </c>
      <c r="C58" s="31" t="s">
        <v>26</v>
      </c>
      <c r="E58" s="33" t="s">
        <v>2054</v>
      </c>
      <c r="J58" s="32">
        <f>0</f>
      </c>
      <c s="32">
        <f>0</f>
      </c>
      <c s="32">
        <f>0+L59+L63+L67+L71+L75+L79+L83+L87+L91+L95+L99+L103+L107+L111+L115</f>
      </c>
      <c s="32">
        <f>0+M59+M63+M67+M71+M75+M79+M83+M87+M91+M95+M99+M103+M107+M111+M115</f>
      </c>
    </row>
    <row r="59" spans="1:16" ht="25.5">
      <c r="A59" t="s">
        <v>49</v>
      </c>
      <c s="34" t="s">
        <v>135</v>
      </c>
      <c s="34" t="s">
        <v>5956</v>
      </c>
      <c s="35" t="s">
        <v>27</v>
      </c>
      <c s="6" t="s">
        <v>6132</v>
      </c>
      <c s="36" t="s">
        <v>52</v>
      </c>
      <c s="37">
        <v>3</v>
      </c>
      <c s="36">
        <v>0</v>
      </c>
      <c s="36">
        <f>ROUND(G59*H59,6)</f>
      </c>
      <c r="L59" s="38">
        <v>0</v>
      </c>
      <c s="32">
        <f>ROUND(ROUND(L59,2)*ROUND(G59,3),2)</f>
      </c>
      <c s="36" t="s">
        <v>53</v>
      </c>
      <c>
        <f>(M59*21)/100</f>
      </c>
      <c t="s">
        <v>27</v>
      </c>
    </row>
    <row r="60" spans="1:5" ht="12.75">
      <c r="A60" s="35" t="s">
        <v>54</v>
      </c>
      <c r="E60" s="39" t="s">
        <v>55</v>
      </c>
    </row>
    <row r="61" spans="1:5" ht="12.75">
      <c r="A61" s="35" t="s">
        <v>56</v>
      </c>
      <c r="E61" s="40" t="s">
        <v>55</v>
      </c>
    </row>
    <row r="62" spans="1:5" ht="38.25">
      <c r="A62" t="s">
        <v>57</v>
      </c>
      <c r="E62" s="39" t="s">
        <v>5958</v>
      </c>
    </row>
    <row r="63" spans="1:16" ht="12.75">
      <c r="A63" t="s">
        <v>49</v>
      </c>
      <c s="34" t="s">
        <v>140</v>
      </c>
      <c s="34" t="s">
        <v>5961</v>
      </c>
      <c s="35" t="s">
        <v>47</v>
      </c>
      <c s="6" t="s">
        <v>5962</v>
      </c>
      <c s="36" t="s">
        <v>52</v>
      </c>
      <c s="37">
        <v>1</v>
      </c>
      <c s="36">
        <v>0</v>
      </c>
      <c s="36">
        <f>ROUND(G63*H63,6)</f>
      </c>
      <c r="L63" s="38">
        <v>0</v>
      </c>
      <c s="32">
        <f>ROUND(ROUND(L63,2)*ROUND(G63,3),2)</f>
      </c>
      <c s="36" t="s">
        <v>53</v>
      </c>
      <c>
        <f>(M63*21)/100</f>
      </c>
      <c t="s">
        <v>27</v>
      </c>
    </row>
    <row r="64" spans="1:5" ht="12.75">
      <c r="A64" s="35" t="s">
        <v>54</v>
      </c>
      <c r="E64" s="39" t="s">
        <v>55</v>
      </c>
    </row>
    <row r="65" spans="1:5" ht="12.75">
      <c r="A65" s="35" t="s">
        <v>56</v>
      </c>
      <c r="E65" s="40" t="s">
        <v>55</v>
      </c>
    </row>
    <row r="66" spans="1:5" ht="12.75">
      <c r="A66" t="s">
        <v>57</v>
      </c>
      <c r="E66" s="39" t="s">
        <v>5963</v>
      </c>
    </row>
    <row r="67" spans="1:16" ht="12.75">
      <c r="A67" t="s">
        <v>49</v>
      </c>
      <c s="34" t="s">
        <v>145</v>
      </c>
      <c s="34" t="s">
        <v>727</v>
      </c>
      <c s="35" t="s">
        <v>47</v>
      </c>
      <c s="6" t="s">
        <v>728</v>
      </c>
      <c s="36" t="s">
        <v>52</v>
      </c>
      <c s="37">
        <v>1</v>
      </c>
      <c s="36">
        <v>0</v>
      </c>
      <c s="36">
        <f>ROUND(G67*H67,6)</f>
      </c>
      <c r="L67" s="38">
        <v>0</v>
      </c>
      <c s="32">
        <f>ROUND(ROUND(L67,2)*ROUND(G67,3),2)</f>
      </c>
      <c s="36" t="s">
        <v>73</v>
      </c>
      <c>
        <f>(M67*21)/100</f>
      </c>
      <c t="s">
        <v>27</v>
      </c>
    </row>
    <row r="68" spans="1:5" ht="12.75">
      <c r="A68" s="35" t="s">
        <v>54</v>
      </c>
      <c r="E68" s="39" t="s">
        <v>55</v>
      </c>
    </row>
    <row r="69" spans="1:5" ht="12.75">
      <c r="A69" s="35" t="s">
        <v>56</v>
      </c>
      <c r="E69" s="40" t="s">
        <v>55</v>
      </c>
    </row>
    <row r="70" spans="1:5" ht="12.75">
      <c r="A70" t="s">
        <v>57</v>
      </c>
      <c r="E70" s="39" t="s">
        <v>74</v>
      </c>
    </row>
    <row r="71" spans="1:16" ht="12.75">
      <c r="A71" t="s">
        <v>49</v>
      </c>
      <c s="34" t="s">
        <v>149</v>
      </c>
      <c s="34" t="s">
        <v>6157</v>
      </c>
      <c s="35" t="s">
        <v>47</v>
      </c>
      <c s="6" t="s">
        <v>6158</v>
      </c>
      <c s="36" t="s">
        <v>52</v>
      </c>
      <c s="37">
        <v>1</v>
      </c>
      <c s="36">
        <v>0</v>
      </c>
      <c s="36">
        <f>ROUND(G71*H71,6)</f>
      </c>
      <c r="L71" s="38">
        <v>0</v>
      </c>
      <c s="32">
        <f>ROUND(ROUND(L71,2)*ROUND(G71,3),2)</f>
      </c>
      <c s="36" t="s">
        <v>53</v>
      </c>
      <c>
        <f>(M71*21)/100</f>
      </c>
      <c t="s">
        <v>27</v>
      </c>
    </row>
    <row r="72" spans="1:5" ht="12.75">
      <c r="A72" s="35" t="s">
        <v>54</v>
      </c>
      <c r="E72" s="39" t="s">
        <v>55</v>
      </c>
    </row>
    <row r="73" spans="1:5" ht="12.75">
      <c r="A73" s="35" t="s">
        <v>56</v>
      </c>
      <c r="E73" s="40" t="s">
        <v>55</v>
      </c>
    </row>
    <row r="74" spans="1:5" ht="12.75">
      <c r="A74" t="s">
        <v>57</v>
      </c>
      <c r="E74" s="39" t="s">
        <v>6159</v>
      </c>
    </row>
    <row r="75" spans="1:16" ht="12.75">
      <c r="A75" t="s">
        <v>49</v>
      </c>
      <c s="34" t="s">
        <v>153</v>
      </c>
      <c s="34" t="s">
        <v>321</v>
      </c>
      <c s="35" t="s">
        <v>47</v>
      </c>
      <c s="6" t="s">
        <v>322</v>
      </c>
      <c s="36" t="s">
        <v>104</v>
      </c>
      <c s="37">
        <v>415</v>
      </c>
      <c s="36">
        <v>0</v>
      </c>
      <c s="36">
        <f>ROUND(G75*H75,6)</f>
      </c>
      <c r="L75" s="38">
        <v>0</v>
      </c>
      <c s="32">
        <f>ROUND(ROUND(L75,2)*ROUND(G75,3),2)</f>
      </c>
      <c s="36" t="s">
        <v>53</v>
      </c>
      <c>
        <f>(M75*21)/100</f>
      </c>
      <c t="s">
        <v>27</v>
      </c>
    </row>
    <row r="76" spans="1:5" ht="12.75">
      <c r="A76" s="35" t="s">
        <v>54</v>
      </c>
      <c r="E76" s="39" t="s">
        <v>55</v>
      </c>
    </row>
    <row r="77" spans="1:5" ht="12.75">
      <c r="A77" s="35" t="s">
        <v>56</v>
      </c>
      <c r="E77" s="40" t="s">
        <v>55</v>
      </c>
    </row>
    <row r="78" spans="1:5" ht="38.25">
      <c r="A78" t="s">
        <v>57</v>
      </c>
      <c r="E78" s="39" t="s">
        <v>628</v>
      </c>
    </row>
    <row r="79" spans="1:16" ht="25.5">
      <c r="A79" t="s">
        <v>49</v>
      </c>
      <c s="34" t="s">
        <v>157</v>
      </c>
      <c s="34" t="s">
        <v>325</v>
      </c>
      <c s="35" t="s">
        <v>47</v>
      </c>
      <c s="6" t="s">
        <v>326</v>
      </c>
      <c s="36" t="s">
        <v>52</v>
      </c>
      <c s="37">
        <v>8</v>
      </c>
      <c s="36">
        <v>0</v>
      </c>
      <c s="36">
        <f>ROUND(G79*H79,6)</f>
      </c>
      <c r="L79" s="38">
        <v>0</v>
      </c>
      <c s="32">
        <f>ROUND(ROUND(L79,2)*ROUND(G79,3),2)</f>
      </c>
      <c s="36" t="s">
        <v>73</v>
      </c>
      <c>
        <f>(M79*21)/100</f>
      </c>
      <c t="s">
        <v>27</v>
      </c>
    </row>
    <row r="80" spans="1:5" ht="12.75">
      <c r="A80" s="35" t="s">
        <v>54</v>
      </c>
      <c r="E80" s="39" t="s">
        <v>55</v>
      </c>
    </row>
    <row r="81" spans="1:5" ht="12.75">
      <c r="A81" s="35" t="s">
        <v>56</v>
      </c>
      <c r="E81" s="40" t="s">
        <v>55</v>
      </c>
    </row>
    <row r="82" spans="1:5" ht="12.75">
      <c r="A82" t="s">
        <v>57</v>
      </c>
      <c r="E82" s="39" t="s">
        <v>74</v>
      </c>
    </row>
    <row r="83" spans="1:16" ht="12.75">
      <c r="A83" t="s">
        <v>49</v>
      </c>
      <c s="34" t="s">
        <v>161</v>
      </c>
      <c s="34" t="s">
        <v>1018</v>
      </c>
      <c s="35" t="s">
        <v>47</v>
      </c>
      <c s="6" t="s">
        <v>1723</v>
      </c>
      <c s="36" t="s">
        <v>52</v>
      </c>
      <c s="37">
        <v>1</v>
      </c>
      <c s="36">
        <v>0</v>
      </c>
      <c s="36">
        <f>ROUND(G83*H83,6)</f>
      </c>
      <c r="L83" s="38">
        <v>0</v>
      </c>
      <c s="32">
        <f>ROUND(ROUND(L83,2)*ROUND(G83,3),2)</f>
      </c>
      <c s="36" t="s">
        <v>53</v>
      </c>
      <c>
        <f>(M83*21)/100</f>
      </c>
      <c t="s">
        <v>27</v>
      </c>
    </row>
    <row r="84" spans="1:5" ht="12.75">
      <c r="A84" s="35" t="s">
        <v>54</v>
      </c>
      <c r="E84" s="39" t="s">
        <v>55</v>
      </c>
    </row>
    <row r="85" spans="1:5" ht="12.75">
      <c r="A85" s="35" t="s">
        <v>56</v>
      </c>
      <c r="E85" s="40" t="s">
        <v>55</v>
      </c>
    </row>
    <row r="86" spans="1:5" ht="76.5">
      <c r="A86" t="s">
        <v>57</v>
      </c>
      <c r="E86" s="39" t="s">
        <v>1724</v>
      </c>
    </row>
    <row r="87" spans="1:16" ht="12.75">
      <c r="A87" t="s">
        <v>49</v>
      </c>
      <c s="34" t="s">
        <v>165</v>
      </c>
      <c s="34" t="s">
        <v>6069</v>
      </c>
      <c s="35" t="s">
        <v>47</v>
      </c>
      <c s="6" t="s">
        <v>2664</v>
      </c>
      <c s="36" t="s">
        <v>52</v>
      </c>
      <c s="37">
        <v>5</v>
      </c>
      <c s="36">
        <v>0</v>
      </c>
      <c s="36">
        <f>ROUND(G87*H87,6)</f>
      </c>
      <c r="L87" s="38">
        <v>0</v>
      </c>
      <c s="32">
        <f>ROUND(ROUND(L87,2)*ROUND(G87,3),2)</f>
      </c>
      <c s="36" t="s">
        <v>73</v>
      </c>
      <c>
        <f>(M87*21)/100</f>
      </c>
      <c t="s">
        <v>27</v>
      </c>
    </row>
    <row r="88" spans="1:5" ht="12.75">
      <c r="A88" s="35" t="s">
        <v>54</v>
      </c>
      <c r="E88" s="39" t="s">
        <v>55</v>
      </c>
    </row>
    <row r="89" spans="1:5" ht="12.75">
      <c r="A89" s="35" t="s">
        <v>56</v>
      </c>
      <c r="E89" s="40" t="s">
        <v>55</v>
      </c>
    </row>
    <row r="90" spans="1:5" ht="76.5">
      <c r="A90" t="s">
        <v>57</v>
      </c>
      <c r="E90" s="39" t="s">
        <v>2057</v>
      </c>
    </row>
    <row r="91" spans="1:16" ht="12.75">
      <c r="A91" t="s">
        <v>49</v>
      </c>
      <c s="34" t="s">
        <v>168</v>
      </c>
      <c s="34" t="s">
        <v>6072</v>
      </c>
      <c s="35" t="s">
        <v>47</v>
      </c>
      <c s="6" t="s">
        <v>6073</v>
      </c>
      <c s="36" t="s">
        <v>52</v>
      </c>
      <c s="37">
        <v>1</v>
      </c>
      <c s="36">
        <v>0</v>
      </c>
      <c s="36">
        <f>ROUND(G91*H91,6)</f>
      </c>
      <c r="L91" s="38">
        <v>0</v>
      </c>
      <c s="32">
        <f>ROUND(ROUND(L91,2)*ROUND(G91,3),2)</f>
      </c>
      <c s="36" t="s">
        <v>73</v>
      </c>
      <c>
        <f>(M91*21)/100</f>
      </c>
      <c t="s">
        <v>27</v>
      </c>
    </row>
    <row r="92" spans="1:5" ht="12.75">
      <c r="A92" s="35" t="s">
        <v>54</v>
      </c>
      <c r="E92" s="39" t="s">
        <v>55</v>
      </c>
    </row>
    <row r="93" spans="1:5" ht="12.75">
      <c r="A93" s="35" t="s">
        <v>56</v>
      </c>
      <c r="E93" s="40" t="s">
        <v>55</v>
      </c>
    </row>
    <row r="94" spans="1:5" ht="12.75">
      <c r="A94" t="s">
        <v>57</v>
      </c>
      <c r="E94" s="39" t="s">
        <v>74</v>
      </c>
    </row>
    <row r="95" spans="1:16" ht="12.75">
      <c r="A95" t="s">
        <v>49</v>
      </c>
      <c s="34" t="s">
        <v>171</v>
      </c>
      <c s="34" t="s">
        <v>2423</v>
      </c>
      <c s="35" t="s">
        <v>47</v>
      </c>
      <c s="6" t="s">
        <v>6074</v>
      </c>
      <c s="36" t="s">
        <v>52</v>
      </c>
      <c s="37">
        <v>1</v>
      </c>
      <c s="36">
        <v>0</v>
      </c>
      <c s="36">
        <f>ROUND(G95*H95,6)</f>
      </c>
      <c r="L95" s="38">
        <v>0</v>
      </c>
      <c s="32">
        <f>ROUND(ROUND(L95,2)*ROUND(G95,3),2)</f>
      </c>
      <c s="36" t="s">
        <v>53</v>
      </c>
      <c>
        <f>(M95*21)/100</f>
      </c>
      <c t="s">
        <v>27</v>
      </c>
    </row>
    <row r="96" spans="1:5" ht="12.75">
      <c r="A96" s="35" t="s">
        <v>54</v>
      </c>
      <c r="E96" s="39" t="s">
        <v>55</v>
      </c>
    </row>
    <row r="97" spans="1:5" ht="12.75">
      <c r="A97" s="35" t="s">
        <v>56</v>
      </c>
      <c r="E97" s="40" t="s">
        <v>55</v>
      </c>
    </row>
    <row r="98" spans="1:5" ht="12.75">
      <c r="A98" t="s">
        <v>57</v>
      </c>
      <c r="E98" s="39" t="s">
        <v>74</v>
      </c>
    </row>
    <row r="99" spans="1:16" ht="12.75">
      <c r="A99" t="s">
        <v>49</v>
      </c>
      <c s="34" t="s">
        <v>174</v>
      </c>
      <c s="34" t="s">
        <v>2109</v>
      </c>
      <c s="35" t="s">
        <v>47</v>
      </c>
      <c s="6" t="s">
        <v>2110</v>
      </c>
      <c s="36" t="s">
        <v>68</v>
      </c>
      <c s="37">
        <v>16</v>
      </c>
      <c s="36">
        <v>0</v>
      </c>
      <c s="36">
        <f>ROUND(G99*H99,6)</f>
      </c>
      <c r="L99" s="38">
        <v>0</v>
      </c>
      <c s="32">
        <f>ROUND(ROUND(L99,2)*ROUND(G99,3),2)</f>
      </c>
      <c s="36" t="s">
        <v>73</v>
      </c>
      <c>
        <f>(M99*21)/100</f>
      </c>
      <c t="s">
        <v>27</v>
      </c>
    </row>
    <row r="100" spans="1:5" ht="12.75">
      <c r="A100" s="35" t="s">
        <v>54</v>
      </c>
      <c r="E100" s="39" t="s">
        <v>55</v>
      </c>
    </row>
    <row r="101" spans="1:5" ht="12.75">
      <c r="A101" s="35" t="s">
        <v>56</v>
      </c>
      <c r="E101" s="40" t="s">
        <v>55</v>
      </c>
    </row>
    <row r="102" spans="1:5" ht="12.75">
      <c r="A102" t="s">
        <v>57</v>
      </c>
      <c r="E102" s="39" t="s">
        <v>74</v>
      </c>
    </row>
    <row r="103" spans="1:16" ht="12.75">
      <c r="A103" t="s">
        <v>49</v>
      </c>
      <c s="34" t="s">
        <v>177</v>
      </c>
      <c s="34" t="s">
        <v>5995</v>
      </c>
      <c s="35" t="s">
        <v>47</v>
      </c>
      <c s="6" t="s">
        <v>5996</v>
      </c>
      <c s="36" t="s">
        <v>52</v>
      </c>
      <c s="37">
        <v>5</v>
      </c>
      <c s="36">
        <v>0</v>
      </c>
      <c s="36">
        <f>ROUND(G103*H103,6)</f>
      </c>
      <c r="L103" s="38">
        <v>0</v>
      </c>
      <c s="32">
        <f>ROUND(ROUND(L103,2)*ROUND(G103,3),2)</f>
      </c>
      <c s="36" t="s">
        <v>73</v>
      </c>
      <c>
        <f>(M103*21)/100</f>
      </c>
      <c t="s">
        <v>27</v>
      </c>
    </row>
    <row r="104" spans="1:5" ht="12.75">
      <c r="A104" s="35" t="s">
        <v>54</v>
      </c>
      <c r="E104" s="39" t="s">
        <v>55</v>
      </c>
    </row>
    <row r="105" spans="1:5" ht="12.75">
      <c r="A105" s="35" t="s">
        <v>56</v>
      </c>
      <c r="E105" s="40" t="s">
        <v>55</v>
      </c>
    </row>
    <row r="106" spans="1:5" ht="12.75">
      <c r="A106" t="s">
        <v>57</v>
      </c>
      <c r="E106" s="39" t="s">
        <v>74</v>
      </c>
    </row>
    <row r="107" spans="1:16" ht="12.75">
      <c r="A107" t="s">
        <v>49</v>
      </c>
      <c s="34" t="s">
        <v>180</v>
      </c>
      <c s="34" t="s">
        <v>5999</v>
      </c>
      <c s="35" t="s">
        <v>47</v>
      </c>
      <c s="6" t="s">
        <v>346</v>
      </c>
      <c s="36" t="s">
        <v>104</v>
      </c>
      <c s="37">
        <v>50</v>
      </c>
      <c s="36">
        <v>0</v>
      </c>
      <c s="36">
        <f>ROUND(G107*H107,6)</f>
      </c>
      <c r="L107" s="38">
        <v>0</v>
      </c>
      <c s="32">
        <f>ROUND(ROUND(L107,2)*ROUND(G107,3),2)</f>
      </c>
      <c s="36" t="s">
        <v>73</v>
      </c>
      <c>
        <f>(M107*21)/100</f>
      </c>
      <c t="s">
        <v>27</v>
      </c>
    </row>
    <row r="108" spans="1:5" ht="12.75">
      <c r="A108" s="35" t="s">
        <v>54</v>
      </c>
      <c r="E108" s="39" t="s">
        <v>55</v>
      </c>
    </row>
    <row r="109" spans="1:5" ht="12.75">
      <c r="A109" s="35" t="s">
        <v>56</v>
      </c>
      <c r="E109" s="40" t="s">
        <v>55</v>
      </c>
    </row>
    <row r="110" spans="1:5" ht="51">
      <c r="A110" t="s">
        <v>57</v>
      </c>
      <c r="E110" s="39" t="s">
        <v>347</v>
      </c>
    </row>
    <row r="111" spans="1:16" ht="12.75">
      <c r="A111" t="s">
        <v>49</v>
      </c>
      <c s="34" t="s">
        <v>183</v>
      </c>
      <c s="34" t="s">
        <v>349</v>
      </c>
      <c s="35" t="s">
        <v>47</v>
      </c>
      <c s="6" t="s">
        <v>350</v>
      </c>
      <c s="36" t="s">
        <v>52</v>
      </c>
      <c s="37">
        <v>6</v>
      </c>
      <c s="36">
        <v>0</v>
      </c>
      <c s="36">
        <f>ROUND(G111*H111,6)</f>
      </c>
      <c r="L111" s="38">
        <v>0</v>
      </c>
      <c s="32">
        <f>ROUND(ROUND(L111,2)*ROUND(G111,3),2)</f>
      </c>
      <c s="36" t="s">
        <v>73</v>
      </c>
      <c>
        <f>(M111*21)/100</f>
      </c>
      <c t="s">
        <v>27</v>
      </c>
    </row>
    <row r="112" spans="1:5" ht="12.75">
      <c r="A112" s="35" t="s">
        <v>54</v>
      </c>
      <c r="E112" s="39" t="s">
        <v>55</v>
      </c>
    </row>
    <row r="113" spans="1:5" ht="12.75">
      <c r="A113" s="35" t="s">
        <v>56</v>
      </c>
      <c r="E113" s="40" t="s">
        <v>55</v>
      </c>
    </row>
    <row r="114" spans="1:5" ht="12.75">
      <c r="A114" t="s">
        <v>57</v>
      </c>
      <c r="E114" s="39" t="s">
        <v>74</v>
      </c>
    </row>
    <row r="115" spans="1:16" ht="12.75">
      <c r="A115" t="s">
        <v>49</v>
      </c>
      <c s="34" t="s">
        <v>187</v>
      </c>
      <c s="34" t="s">
        <v>352</v>
      </c>
      <c s="35" t="s">
        <v>47</v>
      </c>
      <c s="6" t="s">
        <v>2111</v>
      </c>
      <c s="36" t="s">
        <v>52</v>
      </c>
      <c s="37">
        <v>1</v>
      </c>
      <c s="36">
        <v>0</v>
      </c>
      <c s="36">
        <f>ROUND(G115*H115,6)</f>
      </c>
      <c r="L115" s="38">
        <v>0</v>
      </c>
      <c s="32">
        <f>ROUND(ROUND(L115,2)*ROUND(G115,3),2)</f>
      </c>
      <c s="36" t="s">
        <v>53</v>
      </c>
      <c>
        <f>(M115*21)/100</f>
      </c>
      <c t="s">
        <v>27</v>
      </c>
    </row>
    <row r="116" spans="1:5" ht="12.75">
      <c r="A116" s="35" t="s">
        <v>54</v>
      </c>
      <c r="E116" s="39" t="s">
        <v>55</v>
      </c>
    </row>
    <row r="117" spans="1:5" ht="12.75">
      <c r="A117" s="35" t="s">
        <v>56</v>
      </c>
      <c r="E117" s="40" t="s">
        <v>55</v>
      </c>
    </row>
    <row r="118" spans="1:5" ht="12.75">
      <c r="A118" t="s">
        <v>57</v>
      </c>
      <c r="E118" s="39" t="s">
        <v>354</v>
      </c>
    </row>
    <row r="119" spans="1:13" ht="12.75">
      <c r="A119" t="s">
        <v>46</v>
      </c>
      <c r="C119" s="31" t="s">
        <v>20</v>
      </c>
      <c r="E119" s="33" t="s">
        <v>578</v>
      </c>
      <c r="J119" s="32">
        <f>0</f>
      </c>
      <c s="32">
        <f>0</f>
      </c>
      <c s="32">
        <f>0+L120+L124+L128+L132</f>
      </c>
      <c s="32">
        <f>0+M120+M124+M128+M132</f>
      </c>
    </row>
    <row r="120" spans="1:16" ht="12.75">
      <c r="A120" t="s">
        <v>49</v>
      </c>
      <c s="34" t="s">
        <v>191</v>
      </c>
      <c s="34" t="s">
        <v>66</v>
      </c>
      <c s="35" t="s">
        <v>47</v>
      </c>
      <c s="6" t="s">
        <v>614</v>
      </c>
      <c s="36" t="s">
        <v>68</v>
      </c>
      <c s="37">
        <v>24</v>
      </c>
      <c s="36">
        <v>0</v>
      </c>
      <c s="36">
        <f>ROUND(G120*H120,6)</f>
      </c>
      <c r="L120" s="38">
        <v>0</v>
      </c>
      <c s="32">
        <f>ROUND(ROUND(L120,2)*ROUND(G120,3),2)</f>
      </c>
      <c s="36" t="s">
        <v>53</v>
      </c>
      <c>
        <f>(M120*21)/100</f>
      </c>
      <c t="s">
        <v>27</v>
      </c>
    </row>
    <row r="121" spans="1:5" ht="12.75">
      <c r="A121" s="35" t="s">
        <v>54</v>
      </c>
      <c r="E121" s="39" t="s">
        <v>55</v>
      </c>
    </row>
    <row r="122" spans="1:5" ht="12.75">
      <c r="A122" s="35" t="s">
        <v>56</v>
      </c>
      <c r="E122" s="40" t="s">
        <v>55</v>
      </c>
    </row>
    <row r="123" spans="1:5" ht="12.75">
      <c r="A123" t="s">
        <v>57</v>
      </c>
      <c r="E123" s="39" t="s">
        <v>69</v>
      </c>
    </row>
    <row r="124" spans="1:16" ht="12.75">
      <c r="A124" t="s">
        <v>49</v>
      </c>
      <c s="34" t="s">
        <v>195</v>
      </c>
      <c s="34" t="s">
        <v>71</v>
      </c>
      <c s="35" t="s">
        <v>47</v>
      </c>
      <c s="6" t="s">
        <v>72</v>
      </c>
      <c s="36" t="s">
        <v>68</v>
      </c>
      <c s="37">
        <v>18</v>
      </c>
      <c s="36">
        <v>0</v>
      </c>
      <c s="36">
        <f>ROUND(G124*H124,6)</f>
      </c>
      <c r="L124" s="38">
        <v>0</v>
      </c>
      <c s="32">
        <f>ROUND(ROUND(L124,2)*ROUND(G124,3),2)</f>
      </c>
      <c s="36" t="s">
        <v>73</v>
      </c>
      <c>
        <f>(M124*21)/100</f>
      </c>
      <c t="s">
        <v>27</v>
      </c>
    </row>
    <row r="125" spans="1:5" ht="12.75">
      <c r="A125" s="35" t="s">
        <v>54</v>
      </c>
      <c r="E125" s="39" t="s">
        <v>55</v>
      </c>
    </row>
    <row r="126" spans="1:5" ht="12.75">
      <c r="A126" s="35" t="s">
        <v>56</v>
      </c>
      <c r="E126" s="40" t="s">
        <v>55</v>
      </c>
    </row>
    <row r="127" spans="1:5" ht="12.75">
      <c r="A127" t="s">
        <v>57</v>
      </c>
      <c r="E127" s="39" t="s">
        <v>74</v>
      </c>
    </row>
    <row r="128" spans="1:16" ht="12.75">
      <c r="A128" t="s">
        <v>49</v>
      </c>
      <c s="34" t="s">
        <v>200</v>
      </c>
      <c s="34" t="s">
        <v>76</v>
      </c>
      <c s="35" t="s">
        <v>47</v>
      </c>
      <c s="6" t="s">
        <v>77</v>
      </c>
      <c s="36" t="s">
        <v>52</v>
      </c>
      <c s="37">
        <v>1</v>
      </c>
      <c s="36">
        <v>0</v>
      </c>
      <c s="36">
        <f>ROUND(G128*H128,6)</f>
      </c>
      <c r="L128" s="38">
        <v>0</v>
      </c>
      <c s="32">
        <f>ROUND(ROUND(L128,2)*ROUND(G128,3),2)</f>
      </c>
      <c s="36" t="s">
        <v>53</v>
      </c>
      <c>
        <f>(M128*21)/100</f>
      </c>
      <c t="s">
        <v>27</v>
      </c>
    </row>
    <row r="129" spans="1:5" ht="12.75">
      <c r="A129" s="35" t="s">
        <v>54</v>
      </c>
      <c r="E129" s="39" t="s">
        <v>55</v>
      </c>
    </row>
    <row r="130" spans="1:5" ht="12.75">
      <c r="A130" s="35" t="s">
        <v>56</v>
      </c>
      <c r="E130" s="40" t="s">
        <v>55</v>
      </c>
    </row>
    <row r="131" spans="1:5" ht="25.5">
      <c r="A131" t="s">
        <v>57</v>
      </c>
      <c r="E131" s="39" t="s">
        <v>78</v>
      </c>
    </row>
    <row r="132" spans="1:16" ht="12.75">
      <c r="A132" t="s">
        <v>49</v>
      </c>
      <c s="34" t="s">
        <v>206</v>
      </c>
      <c s="34" t="s">
        <v>912</v>
      </c>
      <c s="35" t="s">
        <v>47</v>
      </c>
      <c s="6" t="s">
        <v>913</v>
      </c>
      <c s="36" t="s">
        <v>68</v>
      </c>
      <c s="37">
        <v>24</v>
      </c>
      <c s="36">
        <v>0</v>
      </c>
      <c s="36">
        <f>ROUND(G132*H132,6)</f>
      </c>
      <c r="L132" s="38">
        <v>0</v>
      </c>
      <c s="32">
        <f>ROUND(ROUND(L132,2)*ROUND(G132,3),2)</f>
      </c>
      <c s="36" t="s">
        <v>53</v>
      </c>
      <c>
        <f>(M132*21)/100</f>
      </c>
      <c t="s">
        <v>27</v>
      </c>
    </row>
    <row r="133" spans="1:5" ht="12.75">
      <c r="A133" s="35" t="s">
        <v>54</v>
      </c>
      <c r="E133" s="39" t="s">
        <v>55</v>
      </c>
    </row>
    <row r="134" spans="1:5" ht="12.75">
      <c r="A134" s="35" t="s">
        <v>56</v>
      </c>
      <c r="E134" s="40" t="s">
        <v>55</v>
      </c>
    </row>
    <row r="135" spans="1:5" ht="63.75">
      <c r="A135" t="s">
        <v>57</v>
      </c>
      <c r="E135" s="39" t="s">
        <v>914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9.xml><?xml version="1.0" encoding="utf-8"?>
<worksheet xmlns="http://schemas.openxmlformats.org/spreadsheetml/2006/main" xmlns:r="http://schemas.openxmlformats.org/officeDocument/2006/relationships">
  <dimension ref="A1:T13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5941</v>
      </c>
      <c s="41">
        <f>Rekapitulace!C139</f>
      </c>
      <c s="20" t="s">
        <v>0</v>
      </c>
      <c t="s">
        <v>23</v>
      </c>
      <c t="s">
        <v>27</v>
      </c>
    </row>
    <row r="4" spans="1:16" ht="32" customHeight="1">
      <c r="A4" s="24" t="s">
        <v>20</v>
      </c>
      <c s="25" t="s">
        <v>28</v>
      </c>
      <c s="27" t="s">
        <v>5941</v>
      </c>
      <c r="E4" s="26" t="s">
        <v>5942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COUNTIFS(L8:L132,"=0",A8:A132,"P")+COUNTIFS(L8:L132,"",A8:A132,"P")+SUM(Q8:Q132)</f>
      </c>
    </row>
    <row r="8" spans="1:13" ht="12.75">
      <c r="A8" t="s">
        <v>44</v>
      </c>
      <c r="C8" s="28" t="s">
        <v>6162</v>
      </c>
      <c r="E8" s="30" t="s">
        <v>6161</v>
      </c>
      <c r="J8" s="29">
        <f>0+J9+J58+J119</f>
      </c>
      <c s="29">
        <f>0+K9+K58+K119</f>
      </c>
      <c s="29">
        <f>0+L9+L58+L119</f>
      </c>
      <c s="29">
        <f>0+M9+M58+M119</f>
      </c>
    </row>
    <row r="9" spans="1:13" ht="12.75">
      <c r="A9" t="s">
        <v>46</v>
      </c>
      <c r="C9" s="31" t="s">
        <v>47</v>
      </c>
      <c r="E9" s="33" t="s">
        <v>86</v>
      </c>
      <c r="J9" s="32">
        <f>0</f>
      </c>
      <c s="32">
        <f>0</f>
      </c>
      <c s="32">
        <f>0+L10+L14+L18+L22+L26+L30+L34+L38+L42+L46+L50+L54</f>
      </c>
      <c s="32">
        <f>0+M10+M14+M18+M22+M26+M30+M34+M38+M42+M46+M50+M54</f>
      </c>
    </row>
    <row r="10" spans="1:16" ht="25.5">
      <c r="A10" t="s">
        <v>49</v>
      </c>
      <c s="34" t="s">
        <v>47</v>
      </c>
      <c s="34" t="s">
        <v>2605</v>
      </c>
      <c s="35" t="s">
        <v>47</v>
      </c>
      <c s="6" t="s">
        <v>2606</v>
      </c>
      <c s="36" t="s">
        <v>89</v>
      </c>
      <c s="37">
        <v>0.02</v>
      </c>
      <c s="36">
        <v>0</v>
      </c>
      <c s="36">
        <f>ROUND(G10*H10,6)</f>
      </c>
      <c r="L10" s="38">
        <v>0</v>
      </c>
      <c s="32">
        <f>ROUND(ROUND(L10,2)*ROUND(G10,3),2)</f>
      </c>
      <c s="36" t="s">
        <v>53</v>
      </c>
      <c>
        <f>(M10*21)/100</f>
      </c>
      <c t="s">
        <v>27</v>
      </c>
    </row>
    <row r="11" spans="1:5" ht="12.75">
      <c r="A11" s="35" t="s">
        <v>54</v>
      </c>
      <c r="E11" s="39" t="s">
        <v>55</v>
      </c>
    </row>
    <row r="12" spans="1:5" ht="12.75">
      <c r="A12" s="35" t="s">
        <v>56</v>
      </c>
      <c r="E12" s="40" t="s">
        <v>55</v>
      </c>
    </row>
    <row r="13" spans="1:5" ht="63.75">
      <c r="A13" t="s">
        <v>57</v>
      </c>
      <c r="E13" s="39" t="s">
        <v>90</v>
      </c>
    </row>
    <row r="14" spans="1:16" ht="12.75">
      <c r="A14" t="s">
        <v>49</v>
      </c>
      <c s="34" t="s">
        <v>27</v>
      </c>
      <c s="34" t="s">
        <v>91</v>
      </c>
      <c s="35" t="s">
        <v>47</v>
      </c>
      <c s="6" t="s">
        <v>92</v>
      </c>
      <c s="36" t="s">
        <v>52</v>
      </c>
      <c s="37">
        <v>1</v>
      </c>
      <c s="36">
        <v>0</v>
      </c>
      <c s="36">
        <f>ROUND(G14*H14,6)</f>
      </c>
      <c r="L14" s="38">
        <v>0</v>
      </c>
      <c s="32">
        <f>ROUND(ROUND(L14,2)*ROUND(G14,3),2)</f>
      </c>
      <c s="36" t="s">
        <v>53</v>
      </c>
      <c>
        <f>(M14*21)/100</f>
      </c>
      <c t="s">
        <v>27</v>
      </c>
    </row>
    <row r="15" spans="1:5" ht="12.75">
      <c r="A15" s="35" t="s">
        <v>54</v>
      </c>
      <c r="E15" s="39" t="s">
        <v>55</v>
      </c>
    </row>
    <row r="16" spans="1:5" ht="12.75">
      <c r="A16" s="35" t="s">
        <v>56</v>
      </c>
      <c r="E16" s="40" t="s">
        <v>55</v>
      </c>
    </row>
    <row r="17" spans="1:5" ht="12.75">
      <c r="A17" t="s">
        <v>57</v>
      </c>
      <c r="E17" s="39" t="s">
        <v>93</v>
      </c>
    </row>
    <row r="18" spans="1:16" ht="12.75">
      <c r="A18" t="s">
        <v>49</v>
      </c>
      <c s="34" t="s">
        <v>26</v>
      </c>
      <c s="34" t="s">
        <v>94</v>
      </c>
      <c s="35" t="s">
        <v>47</v>
      </c>
      <c s="6" t="s">
        <v>95</v>
      </c>
      <c s="36" t="s">
        <v>96</v>
      </c>
      <c s="37">
        <v>5</v>
      </c>
      <c s="36">
        <v>0</v>
      </c>
      <c s="36">
        <f>ROUND(G18*H18,6)</f>
      </c>
      <c r="L18" s="38">
        <v>0</v>
      </c>
      <c s="32">
        <f>ROUND(ROUND(L18,2)*ROUND(G18,3),2)</f>
      </c>
      <c s="36" t="s">
        <v>53</v>
      </c>
      <c>
        <f>(M18*21)/100</f>
      </c>
      <c t="s">
        <v>27</v>
      </c>
    </row>
    <row r="19" spans="1:5" ht="12.75">
      <c r="A19" s="35" t="s">
        <v>54</v>
      </c>
      <c r="E19" s="39" t="s">
        <v>55</v>
      </c>
    </row>
    <row r="20" spans="1:5" ht="12.75">
      <c r="A20" s="35" t="s">
        <v>56</v>
      </c>
      <c r="E20" s="40" t="s">
        <v>55</v>
      </c>
    </row>
    <row r="21" spans="1:5" ht="12.75">
      <c r="A21" t="s">
        <v>57</v>
      </c>
      <c r="E21" s="39" t="s">
        <v>97</v>
      </c>
    </row>
    <row r="22" spans="1:16" ht="12.75">
      <c r="A22" t="s">
        <v>49</v>
      </c>
      <c s="34" t="s">
        <v>65</v>
      </c>
      <c s="34" t="s">
        <v>115</v>
      </c>
      <c s="35" t="s">
        <v>47</v>
      </c>
      <c s="6" t="s">
        <v>116</v>
      </c>
      <c s="36" t="s">
        <v>108</v>
      </c>
      <c s="37">
        <v>17</v>
      </c>
      <c s="36">
        <v>0</v>
      </c>
      <c s="36">
        <f>ROUND(G22*H22,6)</f>
      </c>
      <c r="L22" s="38">
        <v>0</v>
      </c>
      <c s="32">
        <f>ROUND(ROUND(L22,2)*ROUND(G22,3),2)</f>
      </c>
      <c s="36" t="s">
        <v>53</v>
      </c>
      <c>
        <f>(M22*21)/100</f>
      </c>
      <c t="s">
        <v>27</v>
      </c>
    </row>
    <row r="23" spans="1:5" ht="12.75">
      <c r="A23" s="35" t="s">
        <v>54</v>
      </c>
      <c r="E23" s="39" t="s">
        <v>55</v>
      </c>
    </row>
    <row r="24" spans="1:5" ht="12.75">
      <c r="A24" s="35" t="s">
        <v>56</v>
      </c>
      <c r="E24" s="40" t="s">
        <v>6117</v>
      </c>
    </row>
    <row r="25" spans="1:5" ht="216.75">
      <c r="A25" t="s">
        <v>57</v>
      </c>
      <c r="E25" s="39" t="s">
        <v>118</v>
      </c>
    </row>
    <row r="26" spans="1:16" ht="12.75">
      <c r="A26" t="s">
        <v>49</v>
      </c>
      <c s="34" t="s">
        <v>70</v>
      </c>
      <c s="34" t="s">
        <v>120</v>
      </c>
      <c s="35" t="s">
        <v>47</v>
      </c>
      <c s="6" t="s">
        <v>121</v>
      </c>
      <c s="36" t="s">
        <v>108</v>
      </c>
      <c s="37">
        <v>5.6</v>
      </c>
      <c s="36">
        <v>0</v>
      </c>
      <c s="36">
        <f>ROUND(G26*H26,6)</f>
      </c>
      <c r="L26" s="38">
        <v>0</v>
      </c>
      <c s="32">
        <f>ROUND(ROUND(L26,2)*ROUND(G26,3),2)</f>
      </c>
      <c s="36" t="s">
        <v>53</v>
      </c>
      <c>
        <f>(M26*21)/100</f>
      </c>
      <c t="s">
        <v>27</v>
      </c>
    </row>
    <row r="27" spans="1:5" ht="12.75">
      <c r="A27" s="35" t="s">
        <v>54</v>
      </c>
      <c r="E27" s="39" t="s">
        <v>55</v>
      </c>
    </row>
    <row r="28" spans="1:5" ht="12.75">
      <c r="A28" s="35" t="s">
        <v>56</v>
      </c>
      <c r="E28" s="40" t="s">
        <v>6140</v>
      </c>
    </row>
    <row r="29" spans="1:5" ht="216.75">
      <c r="A29" t="s">
        <v>57</v>
      </c>
      <c r="E29" s="39" t="s">
        <v>118</v>
      </c>
    </row>
    <row r="30" spans="1:16" ht="12.75">
      <c r="A30" t="s">
        <v>49</v>
      </c>
      <c s="34" t="s">
        <v>75</v>
      </c>
      <c s="34" t="s">
        <v>923</v>
      </c>
      <c s="35" t="s">
        <v>47</v>
      </c>
      <c s="6" t="s">
        <v>924</v>
      </c>
      <c s="36" t="s">
        <v>104</v>
      </c>
      <c s="37">
        <v>22</v>
      </c>
      <c s="36">
        <v>0</v>
      </c>
      <c s="36">
        <f>ROUND(G30*H30,6)</f>
      </c>
      <c r="L30" s="38">
        <v>0</v>
      </c>
      <c s="32">
        <f>ROUND(ROUND(L30,2)*ROUND(G30,3),2)</f>
      </c>
      <c s="36" t="s">
        <v>53</v>
      </c>
      <c>
        <f>(M30*21)/100</f>
      </c>
      <c t="s">
        <v>27</v>
      </c>
    </row>
    <row r="31" spans="1:5" ht="12.75">
      <c r="A31" s="35" t="s">
        <v>54</v>
      </c>
      <c r="E31" s="39" t="s">
        <v>55</v>
      </c>
    </row>
    <row r="32" spans="1:5" ht="12.75">
      <c r="A32" s="35" t="s">
        <v>56</v>
      </c>
      <c r="E32" s="40" t="s">
        <v>55</v>
      </c>
    </row>
    <row r="33" spans="1:5" ht="12.75">
      <c r="A33" t="s">
        <v>57</v>
      </c>
      <c r="E33" s="39" t="s">
        <v>2570</v>
      </c>
    </row>
    <row r="34" spans="1:16" ht="25.5">
      <c r="A34" t="s">
        <v>49</v>
      </c>
      <c s="34" t="s">
        <v>110</v>
      </c>
      <c s="34" t="s">
        <v>128</v>
      </c>
      <c s="35" t="s">
        <v>47</v>
      </c>
      <c s="6" t="s">
        <v>129</v>
      </c>
      <c s="36" t="s">
        <v>104</v>
      </c>
      <c s="37">
        <v>20</v>
      </c>
      <c s="36">
        <v>0</v>
      </c>
      <c s="36">
        <f>ROUND(G34*H34,6)</f>
      </c>
      <c r="L34" s="38">
        <v>0</v>
      </c>
      <c s="32">
        <f>ROUND(ROUND(L34,2)*ROUND(G34,3),2)</f>
      </c>
      <c s="36" t="s">
        <v>53</v>
      </c>
      <c>
        <f>(M34*21)/100</f>
      </c>
      <c t="s">
        <v>27</v>
      </c>
    </row>
    <row r="35" spans="1:5" ht="12.75">
      <c r="A35" s="35" t="s">
        <v>54</v>
      </c>
      <c r="E35" s="39" t="s">
        <v>55</v>
      </c>
    </row>
    <row r="36" spans="1:5" ht="12.75">
      <c r="A36" s="35" t="s">
        <v>56</v>
      </c>
      <c r="E36" s="40" t="s">
        <v>55</v>
      </c>
    </row>
    <row r="37" spans="1:5" ht="25.5">
      <c r="A37" t="s">
        <v>57</v>
      </c>
      <c r="E37" s="39" t="s">
        <v>130</v>
      </c>
    </row>
    <row r="38" spans="1:16" ht="12.75">
      <c r="A38" t="s">
        <v>49</v>
      </c>
      <c s="34" t="s">
        <v>114</v>
      </c>
      <c s="34" t="s">
        <v>132</v>
      </c>
      <c s="35" t="s">
        <v>47</v>
      </c>
      <c s="6" t="s">
        <v>133</v>
      </c>
      <c s="36" t="s">
        <v>104</v>
      </c>
      <c s="37">
        <v>20</v>
      </c>
      <c s="36">
        <v>0</v>
      </c>
      <c s="36">
        <f>ROUND(G38*H38,6)</f>
      </c>
      <c r="L38" s="38">
        <v>0</v>
      </c>
      <c s="32">
        <f>ROUND(ROUND(L38,2)*ROUND(G38,3),2)</f>
      </c>
      <c s="36" t="s">
        <v>73</v>
      </c>
      <c>
        <f>(M38*21)/100</f>
      </c>
      <c t="s">
        <v>27</v>
      </c>
    </row>
    <row r="39" spans="1:5" ht="12.75">
      <c r="A39" s="35" t="s">
        <v>54</v>
      </c>
      <c r="E39" s="39" t="s">
        <v>55</v>
      </c>
    </row>
    <row r="40" spans="1:5" ht="12.75">
      <c r="A40" s="35" t="s">
        <v>56</v>
      </c>
      <c r="E40" s="40" t="s">
        <v>55</v>
      </c>
    </row>
    <row r="41" spans="1:5" ht="25.5">
      <c r="A41" t="s">
        <v>57</v>
      </c>
      <c r="E41" s="39" t="s">
        <v>134</v>
      </c>
    </row>
    <row r="42" spans="1:16" ht="12.75">
      <c r="A42" t="s">
        <v>49</v>
      </c>
      <c s="34" t="s">
        <v>119</v>
      </c>
      <c s="34" t="s">
        <v>136</v>
      </c>
      <c s="35" t="s">
        <v>47</v>
      </c>
      <c s="6" t="s">
        <v>137</v>
      </c>
      <c s="36" t="s">
        <v>108</v>
      </c>
      <c s="37">
        <v>20.9</v>
      </c>
      <c s="36">
        <v>0</v>
      </c>
      <c s="36">
        <f>ROUND(G42*H42,6)</f>
      </c>
      <c r="L42" s="38">
        <v>0</v>
      </c>
      <c s="32">
        <f>ROUND(ROUND(L42,2)*ROUND(G42,3),2)</f>
      </c>
      <c s="36" t="s">
        <v>53</v>
      </c>
      <c>
        <f>(M42*21)/100</f>
      </c>
      <c t="s">
        <v>27</v>
      </c>
    </row>
    <row r="43" spans="1:5" ht="12.75">
      <c r="A43" s="35" t="s">
        <v>54</v>
      </c>
      <c r="E43" s="39" t="s">
        <v>55</v>
      </c>
    </row>
    <row r="44" spans="1:5" ht="12.75">
      <c r="A44" s="35" t="s">
        <v>56</v>
      </c>
      <c r="E44" s="40" t="s">
        <v>6163</v>
      </c>
    </row>
    <row r="45" spans="1:5" ht="153">
      <c r="A45" t="s">
        <v>57</v>
      </c>
      <c r="E45" s="39" t="s">
        <v>139</v>
      </c>
    </row>
    <row r="46" spans="1:16" ht="12.75">
      <c r="A46" t="s">
        <v>49</v>
      </c>
      <c s="34" t="s">
        <v>123</v>
      </c>
      <c s="34" t="s">
        <v>141</v>
      </c>
      <c s="35" t="s">
        <v>47</v>
      </c>
      <c s="6" t="s">
        <v>142</v>
      </c>
      <c s="36" t="s">
        <v>100</v>
      </c>
      <c s="37">
        <v>15</v>
      </c>
      <c s="36">
        <v>0</v>
      </c>
      <c s="36">
        <f>ROUND(G46*H46,6)</f>
      </c>
      <c r="L46" s="38">
        <v>0</v>
      </c>
      <c s="32">
        <f>ROUND(ROUND(L46,2)*ROUND(G46,3),2)</f>
      </c>
      <c s="36" t="s">
        <v>73</v>
      </c>
      <c>
        <f>(M46*21)/100</f>
      </c>
      <c t="s">
        <v>27</v>
      </c>
    </row>
    <row r="47" spans="1:5" ht="12.75">
      <c r="A47" s="35" t="s">
        <v>54</v>
      </c>
      <c r="E47" s="39" t="s">
        <v>55</v>
      </c>
    </row>
    <row r="48" spans="1:5" ht="12.75">
      <c r="A48" s="35" t="s">
        <v>56</v>
      </c>
      <c r="E48" s="40" t="s">
        <v>6164</v>
      </c>
    </row>
    <row r="49" spans="1:5" ht="12.75">
      <c r="A49" t="s">
        <v>57</v>
      </c>
      <c r="E49" s="39" t="s">
        <v>144</v>
      </c>
    </row>
    <row r="50" spans="1:16" ht="12.75">
      <c r="A50" t="s">
        <v>49</v>
      </c>
      <c s="34" t="s">
        <v>127</v>
      </c>
      <c s="34" t="s">
        <v>6064</v>
      </c>
      <c s="35" t="s">
        <v>47</v>
      </c>
      <c s="6" t="s">
        <v>2364</v>
      </c>
      <c s="36" t="s">
        <v>104</v>
      </c>
      <c s="37">
        <v>420</v>
      </c>
      <c s="36">
        <v>0</v>
      </c>
      <c s="36">
        <f>ROUND(G50*H50,6)</f>
      </c>
      <c r="L50" s="38">
        <v>0</v>
      </c>
      <c s="32">
        <f>ROUND(ROUND(L50,2)*ROUND(G50,3),2)</f>
      </c>
      <c s="36" t="s">
        <v>53</v>
      </c>
      <c>
        <f>(M50*21)/100</f>
      </c>
      <c t="s">
        <v>27</v>
      </c>
    </row>
    <row r="51" spans="1:5" ht="12.75">
      <c r="A51" s="35" t="s">
        <v>54</v>
      </c>
      <c r="E51" s="39" t="s">
        <v>55</v>
      </c>
    </row>
    <row r="52" spans="1:5" ht="12.75">
      <c r="A52" s="35" t="s">
        <v>56</v>
      </c>
      <c r="E52" s="40" t="s">
        <v>55</v>
      </c>
    </row>
    <row r="53" spans="1:5" ht="12.75">
      <c r="A53" t="s">
        <v>57</v>
      </c>
      <c r="E53" s="39" t="s">
        <v>74</v>
      </c>
    </row>
    <row r="54" spans="1:16" ht="25.5">
      <c r="A54" t="s">
        <v>49</v>
      </c>
      <c s="34" t="s">
        <v>131</v>
      </c>
      <c s="34" t="s">
        <v>571</v>
      </c>
      <c s="35" t="s">
        <v>572</v>
      </c>
      <c s="6" t="s">
        <v>573</v>
      </c>
      <c s="36" t="s">
        <v>554</v>
      </c>
      <c s="37">
        <v>3.4</v>
      </c>
      <c s="36">
        <v>0</v>
      </c>
      <c s="36">
        <f>ROUND(G54*H54,6)</f>
      </c>
      <c r="L54" s="38">
        <v>0</v>
      </c>
      <c s="32">
        <f>ROUND(ROUND(L54,2)*ROUND(G54,3),2)</f>
      </c>
      <c s="36" t="s">
        <v>53</v>
      </c>
      <c>
        <f>(M54*21)/100</f>
      </c>
      <c t="s">
        <v>27</v>
      </c>
    </row>
    <row r="55" spans="1:5" ht="25.5">
      <c r="A55" s="35" t="s">
        <v>54</v>
      </c>
      <c r="E55" s="39" t="s">
        <v>555</v>
      </c>
    </row>
    <row r="56" spans="1:5" ht="12.75">
      <c r="A56" s="35" t="s">
        <v>56</v>
      </c>
      <c r="E56" s="40" t="s">
        <v>55</v>
      </c>
    </row>
    <row r="57" spans="1:5" ht="165.75">
      <c r="A57" t="s">
        <v>57</v>
      </c>
      <c r="E57" s="39" t="s">
        <v>556</v>
      </c>
    </row>
    <row r="58" spans="1:13" ht="12.75">
      <c r="A58" t="s">
        <v>46</v>
      </c>
      <c r="C58" s="31" t="s">
        <v>26</v>
      </c>
      <c r="E58" s="33" t="s">
        <v>2054</v>
      </c>
      <c r="J58" s="32">
        <f>0</f>
      </c>
      <c s="32">
        <f>0</f>
      </c>
      <c s="32">
        <f>0+L59+L63+L67+L71+L75+L79+L83+L87+L91+L95+L99+L103+L107+L111+L115</f>
      </c>
      <c s="32">
        <f>0+M59+M63+M67+M71+M75+M79+M83+M87+M91+M95+M99+M103+M107+M111+M115</f>
      </c>
    </row>
    <row r="59" spans="1:16" ht="12.75">
      <c r="A59" t="s">
        <v>49</v>
      </c>
      <c s="34" t="s">
        <v>135</v>
      </c>
      <c s="34" t="s">
        <v>727</v>
      </c>
      <c s="35" t="s">
        <v>47</v>
      </c>
      <c s="6" t="s">
        <v>728</v>
      </c>
      <c s="36" t="s">
        <v>52</v>
      </c>
      <c s="37">
        <v>1</v>
      </c>
      <c s="36">
        <v>0</v>
      </c>
      <c s="36">
        <f>ROUND(G59*H59,6)</f>
      </c>
      <c r="L59" s="38">
        <v>0</v>
      </c>
      <c s="32">
        <f>ROUND(ROUND(L59,2)*ROUND(G59,3),2)</f>
      </c>
      <c s="36" t="s">
        <v>73</v>
      </c>
      <c>
        <f>(M59*21)/100</f>
      </c>
      <c t="s">
        <v>27</v>
      </c>
    </row>
    <row r="60" spans="1:5" ht="12.75">
      <c r="A60" s="35" t="s">
        <v>54</v>
      </c>
      <c r="E60" s="39" t="s">
        <v>55</v>
      </c>
    </row>
    <row r="61" spans="1:5" ht="12.75">
      <c r="A61" s="35" t="s">
        <v>56</v>
      </c>
      <c r="E61" s="40" t="s">
        <v>55</v>
      </c>
    </row>
    <row r="62" spans="1:5" ht="12.75">
      <c r="A62" t="s">
        <v>57</v>
      </c>
      <c r="E62" s="39" t="s">
        <v>74</v>
      </c>
    </row>
    <row r="63" spans="1:16" ht="12.75">
      <c r="A63" t="s">
        <v>49</v>
      </c>
      <c s="34" t="s">
        <v>140</v>
      </c>
      <c s="34" t="s">
        <v>321</v>
      </c>
      <c s="35" t="s">
        <v>47</v>
      </c>
      <c s="6" t="s">
        <v>322</v>
      </c>
      <c s="36" t="s">
        <v>104</v>
      </c>
      <c s="37">
        <v>10</v>
      </c>
      <c s="36">
        <v>0</v>
      </c>
      <c s="36">
        <f>ROUND(G63*H63,6)</f>
      </c>
      <c r="L63" s="38">
        <v>0</v>
      </c>
      <c s="32">
        <f>ROUND(ROUND(L63,2)*ROUND(G63,3),2)</f>
      </c>
      <c s="36" t="s">
        <v>53</v>
      </c>
      <c>
        <f>(M63*21)/100</f>
      </c>
      <c t="s">
        <v>27</v>
      </c>
    </row>
    <row r="64" spans="1:5" ht="12.75">
      <c r="A64" s="35" t="s">
        <v>54</v>
      </c>
      <c r="E64" s="39" t="s">
        <v>55</v>
      </c>
    </row>
    <row r="65" spans="1:5" ht="12.75">
      <c r="A65" s="35" t="s">
        <v>56</v>
      </c>
      <c r="E65" s="40" t="s">
        <v>55</v>
      </c>
    </row>
    <row r="66" spans="1:5" ht="38.25">
      <c r="A66" t="s">
        <v>57</v>
      </c>
      <c r="E66" s="39" t="s">
        <v>628</v>
      </c>
    </row>
    <row r="67" spans="1:16" ht="12.75">
      <c r="A67" t="s">
        <v>49</v>
      </c>
      <c s="34" t="s">
        <v>145</v>
      </c>
      <c s="34" t="s">
        <v>5761</v>
      </c>
      <c s="35" t="s">
        <v>47</v>
      </c>
      <c s="6" t="s">
        <v>5965</v>
      </c>
      <c s="36" t="s">
        <v>104</v>
      </c>
      <c s="37">
        <v>528</v>
      </c>
      <c s="36">
        <v>0</v>
      </c>
      <c s="36">
        <f>ROUND(G67*H67,6)</f>
      </c>
      <c r="L67" s="38">
        <v>0</v>
      </c>
      <c s="32">
        <f>ROUND(ROUND(L67,2)*ROUND(G67,3),2)</f>
      </c>
      <c s="36" t="s">
        <v>53</v>
      </c>
      <c>
        <f>(M67*21)/100</f>
      </c>
      <c t="s">
        <v>27</v>
      </c>
    </row>
    <row r="68" spans="1:5" ht="12.75">
      <c r="A68" s="35" t="s">
        <v>54</v>
      </c>
      <c r="E68" s="39" t="s">
        <v>55</v>
      </c>
    </row>
    <row r="69" spans="1:5" ht="12.75">
      <c r="A69" s="35" t="s">
        <v>56</v>
      </c>
      <c r="E69" s="40" t="s">
        <v>55</v>
      </c>
    </row>
    <row r="70" spans="1:5" ht="38.25">
      <c r="A70" t="s">
        <v>57</v>
      </c>
      <c r="E70" s="39" t="s">
        <v>628</v>
      </c>
    </row>
    <row r="71" spans="1:16" ht="25.5">
      <c r="A71" t="s">
        <v>49</v>
      </c>
      <c s="34" t="s">
        <v>149</v>
      </c>
      <c s="34" t="s">
        <v>325</v>
      </c>
      <c s="35" t="s">
        <v>47</v>
      </c>
      <c s="6" t="s">
        <v>326</v>
      </c>
      <c s="36" t="s">
        <v>52</v>
      </c>
      <c s="37">
        <v>2</v>
      </c>
      <c s="36">
        <v>0</v>
      </c>
      <c s="36">
        <f>ROUND(G71*H71,6)</f>
      </c>
      <c r="L71" s="38">
        <v>0</v>
      </c>
      <c s="32">
        <f>ROUND(ROUND(L71,2)*ROUND(G71,3),2)</f>
      </c>
      <c s="36" t="s">
        <v>73</v>
      </c>
      <c>
        <f>(M71*21)/100</f>
      </c>
      <c t="s">
        <v>27</v>
      </c>
    </row>
    <row r="72" spans="1:5" ht="12.75">
      <c r="A72" s="35" t="s">
        <v>54</v>
      </c>
      <c r="E72" s="39" t="s">
        <v>55</v>
      </c>
    </row>
    <row r="73" spans="1:5" ht="12.75">
      <c r="A73" s="35" t="s">
        <v>56</v>
      </c>
      <c r="E73" s="40" t="s">
        <v>55</v>
      </c>
    </row>
    <row r="74" spans="1:5" ht="12.75">
      <c r="A74" t="s">
        <v>57</v>
      </c>
      <c r="E74" s="39" t="s">
        <v>74</v>
      </c>
    </row>
    <row r="75" spans="1:16" ht="25.5">
      <c r="A75" t="s">
        <v>49</v>
      </c>
      <c s="34" t="s">
        <v>153</v>
      </c>
      <c s="34" t="s">
        <v>5766</v>
      </c>
      <c s="35" t="s">
        <v>47</v>
      </c>
      <c s="6" t="s">
        <v>5767</v>
      </c>
      <c s="36" t="s">
        <v>52</v>
      </c>
      <c s="37">
        <v>2</v>
      </c>
      <c s="36">
        <v>0</v>
      </c>
      <c s="36">
        <f>ROUND(G75*H75,6)</f>
      </c>
      <c r="L75" s="38">
        <v>0</v>
      </c>
      <c s="32">
        <f>ROUND(ROUND(L75,2)*ROUND(G75,3),2)</f>
      </c>
      <c s="36" t="s">
        <v>73</v>
      </c>
      <c>
        <f>(M75*21)/100</f>
      </c>
      <c t="s">
        <v>27</v>
      </c>
    </row>
    <row r="76" spans="1:5" ht="12.75">
      <c r="A76" s="35" t="s">
        <v>54</v>
      </c>
      <c r="E76" s="39" t="s">
        <v>55</v>
      </c>
    </row>
    <row r="77" spans="1:5" ht="12.75">
      <c r="A77" s="35" t="s">
        <v>56</v>
      </c>
      <c r="E77" s="40" t="s">
        <v>55</v>
      </c>
    </row>
    <row r="78" spans="1:5" ht="25.5">
      <c r="A78" t="s">
        <v>57</v>
      </c>
      <c r="E78" s="39" t="s">
        <v>6068</v>
      </c>
    </row>
    <row r="79" spans="1:16" ht="25.5">
      <c r="A79" t="s">
        <v>49</v>
      </c>
      <c s="34" t="s">
        <v>157</v>
      </c>
      <c s="34" t="s">
        <v>6079</v>
      </c>
      <c s="35" t="s">
        <v>47</v>
      </c>
      <c s="6" t="s">
        <v>6080</v>
      </c>
      <c s="36" t="s">
        <v>52</v>
      </c>
      <c s="37">
        <v>2</v>
      </c>
      <c s="36">
        <v>0</v>
      </c>
      <c s="36">
        <f>ROUND(G79*H79,6)</f>
      </c>
      <c r="L79" s="38">
        <v>0</v>
      </c>
      <c s="32">
        <f>ROUND(ROUND(L79,2)*ROUND(G79,3),2)</f>
      </c>
      <c s="36" t="s">
        <v>53</v>
      </c>
      <c>
        <f>(M79*21)/100</f>
      </c>
      <c t="s">
        <v>27</v>
      </c>
    </row>
    <row r="80" spans="1:5" ht="12.75">
      <c r="A80" s="35" t="s">
        <v>54</v>
      </c>
      <c r="E80" s="39" t="s">
        <v>55</v>
      </c>
    </row>
    <row r="81" spans="1:5" ht="12.75">
      <c r="A81" s="35" t="s">
        <v>56</v>
      </c>
      <c r="E81" s="40" t="s">
        <v>55</v>
      </c>
    </row>
    <row r="82" spans="1:5" ht="25.5">
      <c r="A82" t="s">
        <v>57</v>
      </c>
      <c r="E82" s="39" t="s">
        <v>6081</v>
      </c>
    </row>
    <row r="83" spans="1:16" ht="12.75">
      <c r="A83" t="s">
        <v>49</v>
      </c>
      <c s="34" t="s">
        <v>161</v>
      </c>
      <c s="34" t="s">
        <v>1018</v>
      </c>
      <c s="35" t="s">
        <v>47</v>
      </c>
      <c s="6" t="s">
        <v>1723</v>
      </c>
      <c s="36" t="s">
        <v>52</v>
      </c>
      <c s="37">
        <v>1</v>
      </c>
      <c s="36">
        <v>0</v>
      </c>
      <c s="36">
        <f>ROUND(G83*H83,6)</f>
      </c>
      <c r="L83" s="38">
        <v>0</v>
      </c>
      <c s="32">
        <f>ROUND(ROUND(L83,2)*ROUND(G83,3),2)</f>
      </c>
      <c s="36" t="s">
        <v>53</v>
      </c>
      <c>
        <f>(M83*21)/100</f>
      </c>
      <c t="s">
        <v>27</v>
      </c>
    </row>
    <row r="84" spans="1:5" ht="12.75">
      <c r="A84" s="35" t="s">
        <v>54</v>
      </c>
      <c r="E84" s="39" t="s">
        <v>55</v>
      </c>
    </row>
    <row r="85" spans="1:5" ht="12.75">
      <c r="A85" s="35" t="s">
        <v>56</v>
      </c>
      <c r="E85" s="40" t="s">
        <v>55</v>
      </c>
    </row>
    <row r="86" spans="1:5" ht="76.5">
      <c r="A86" t="s">
        <v>57</v>
      </c>
      <c r="E86" s="39" t="s">
        <v>1724</v>
      </c>
    </row>
    <row r="87" spans="1:16" ht="12.75">
      <c r="A87" t="s">
        <v>49</v>
      </c>
      <c s="34" t="s">
        <v>165</v>
      </c>
      <c s="34" t="s">
        <v>6069</v>
      </c>
      <c s="35" t="s">
        <v>47</v>
      </c>
      <c s="6" t="s">
        <v>2664</v>
      </c>
      <c s="36" t="s">
        <v>52</v>
      </c>
      <c s="37">
        <v>2</v>
      </c>
      <c s="36">
        <v>0</v>
      </c>
      <c s="36">
        <f>ROUND(G87*H87,6)</f>
      </c>
      <c r="L87" s="38">
        <v>0</v>
      </c>
      <c s="32">
        <f>ROUND(ROUND(L87,2)*ROUND(G87,3),2)</f>
      </c>
      <c s="36" t="s">
        <v>73</v>
      </c>
      <c>
        <f>(M87*21)/100</f>
      </c>
      <c t="s">
        <v>27</v>
      </c>
    </row>
    <row r="88" spans="1:5" ht="12.75">
      <c r="A88" s="35" t="s">
        <v>54</v>
      </c>
      <c r="E88" s="39" t="s">
        <v>55</v>
      </c>
    </row>
    <row r="89" spans="1:5" ht="12.75">
      <c r="A89" s="35" t="s">
        <v>56</v>
      </c>
      <c r="E89" s="40" t="s">
        <v>55</v>
      </c>
    </row>
    <row r="90" spans="1:5" ht="76.5">
      <c r="A90" t="s">
        <v>57</v>
      </c>
      <c r="E90" s="39" t="s">
        <v>2057</v>
      </c>
    </row>
    <row r="91" spans="1:16" ht="12.75">
      <c r="A91" t="s">
        <v>49</v>
      </c>
      <c s="34" t="s">
        <v>168</v>
      </c>
      <c s="34" t="s">
        <v>6072</v>
      </c>
      <c s="35" t="s">
        <v>47</v>
      </c>
      <c s="6" t="s">
        <v>6073</v>
      </c>
      <c s="36" t="s">
        <v>52</v>
      </c>
      <c s="37">
        <v>1</v>
      </c>
      <c s="36">
        <v>0</v>
      </c>
      <c s="36">
        <f>ROUND(G91*H91,6)</f>
      </c>
      <c r="L91" s="38">
        <v>0</v>
      </c>
      <c s="32">
        <f>ROUND(ROUND(L91,2)*ROUND(G91,3),2)</f>
      </c>
      <c s="36" t="s">
        <v>73</v>
      </c>
      <c>
        <f>(M91*21)/100</f>
      </c>
      <c t="s">
        <v>27</v>
      </c>
    </row>
    <row r="92" spans="1:5" ht="12.75">
      <c r="A92" s="35" t="s">
        <v>54</v>
      </c>
      <c r="E92" s="39" t="s">
        <v>55</v>
      </c>
    </row>
    <row r="93" spans="1:5" ht="12.75">
      <c r="A93" s="35" t="s">
        <v>56</v>
      </c>
      <c r="E93" s="40" t="s">
        <v>55</v>
      </c>
    </row>
    <row r="94" spans="1:5" ht="12.75">
      <c r="A94" t="s">
        <v>57</v>
      </c>
      <c r="E94" s="39" t="s">
        <v>74</v>
      </c>
    </row>
    <row r="95" spans="1:16" ht="12.75">
      <c r="A95" t="s">
        <v>49</v>
      </c>
      <c s="34" t="s">
        <v>171</v>
      </c>
      <c s="34" t="s">
        <v>2423</v>
      </c>
      <c s="35" t="s">
        <v>47</v>
      </c>
      <c s="6" t="s">
        <v>6074</v>
      </c>
      <c s="36" t="s">
        <v>52</v>
      </c>
      <c s="37">
        <v>1</v>
      </c>
      <c s="36">
        <v>0</v>
      </c>
      <c s="36">
        <f>ROUND(G95*H95,6)</f>
      </c>
      <c r="L95" s="38">
        <v>0</v>
      </c>
      <c s="32">
        <f>ROUND(ROUND(L95,2)*ROUND(G95,3),2)</f>
      </c>
      <c s="36" t="s">
        <v>53</v>
      </c>
      <c>
        <f>(M95*21)/100</f>
      </c>
      <c t="s">
        <v>27</v>
      </c>
    </row>
    <row r="96" spans="1:5" ht="12.75">
      <c r="A96" s="35" t="s">
        <v>54</v>
      </c>
      <c r="E96" s="39" t="s">
        <v>55</v>
      </c>
    </row>
    <row r="97" spans="1:5" ht="12.75">
      <c r="A97" s="35" t="s">
        <v>56</v>
      </c>
      <c r="E97" s="40" t="s">
        <v>55</v>
      </c>
    </row>
    <row r="98" spans="1:5" ht="12.75">
      <c r="A98" t="s">
        <v>57</v>
      </c>
      <c r="E98" s="39" t="s">
        <v>74</v>
      </c>
    </row>
    <row r="99" spans="1:16" ht="12.75">
      <c r="A99" t="s">
        <v>49</v>
      </c>
      <c s="34" t="s">
        <v>174</v>
      </c>
      <c s="34" t="s">
        <v>2109</v>
      </c>
      <c s="35" t="s">
        <v>47</v>
      </c>
      <c s="6" t="s">
        <v>2110</v>
      </c>
      <c s="36" t="s">
        <v>68</v>
      </c>
      <c s="37">
        <v>24</v>
      </c>
      <c s="36">
        <v>0</v>
      </c>
      <c s="36">
        <f>ROUND(G99*H99,6)</f>
      </c>
      <c r="L99" s="38">
        <v>0</v>
      </c>
      <c s="32">
        <f>ROUND(ROUND(L99,2)*ROUND(G99,3),2)</f>
      </c>
      <c s="36" t="s">
        <v>73</v>
      </c>
      <c>
        <f>(M99*21)/100</f>
      </c>
      <c t="s">
        <v>27</v>
      </c>
    </row>
    <row r="100" spans="1:5" ht="12.75">
      <c r="A100" s="35" t="s">
        <v>54</v>
      </c>
      <c r="E100" s="39" t="s">
        <v>55</v>
      </c>
    </row>
    <row r="101" spans="1:5" ht="12.75">
      <c r="A101" s="35" t="s">
        <v>56</v>
      </c>
      <c r="E101" s="40" t="s">
        <v>55</v>
      </c>
    </row>
    <row r="102" spans="1:5" ht="12.75">
      <c r="A102" t="s">
        <v>57</v>
      </c>
      <c r="E102" s="39" t="s">
        <v>74</v>
      </c>
    </row>
    <row r="103" spans="1:16" ht="12.75">
      <c r="A103" t="s">
        <v>49</v>
      </c>
      <c s="34" t="s">
        <v>177</v>
      </c>
      <c s="34" t="s">
        <v>5995</v>
      </c>
      <c s="35" t="s">
        <v>47</v>
      </c>
      <c s="6" t="s">
        <v>5996</v>
      </c>
      <c s="36" t="s">
        <v>52</v>
      </c>
      <c s="37">
        <v>2</v>
      </c>
      <c s="36">
        <v>0</v>
      </c>
      <c s="36">
        <f>ROUND(G103*H103,6)</f>
      </c>
      <c r="L103" s="38">
        <v>0</v>
      </c>
      <c s="32">
        <f>ROUND(ROUND(L103,2)*ROUND(G103,3),2)</f>
      </c>
      <c s="36" t="s">
        <v>73</v>
      </c>
      <c>
        <f>(M103*21)/100</f>
      </c>
      <c t="s">
        <v>27</v>
      </c>
    </row>
    <row r="104" spans="1:5" ht="12.75">
      <c r="A104" s="35" t="s">
        <v>54</v>
      </c>
      <c r="E104" s="39" t="s">
        <v>55</v>
      </c>
    </row>
    <row r="105" spans="1:5" ht="12.75">
      <c r="A105" s="35" t="s">
        <v>56</v>
      </c>
      <c r="E105" s="40" t="s">
        <v>55</v>
      </c>
    </row>
    <row r="106" spans="1:5" ht="12.75">
      <c r="A106" t="s">
        <v>57</v>
      </c>
      <c r="E106" s="39" t="s">
        <v>74</v>
      </c>
    </row>
    <row r="107" spans="1:16" ht="12.75">
      <c r="A107" t="s">
        <v>49</v>
      </c>
      <c s="34" t="s">
        <v>180</v>
      </c>
      <c s="34" t="s">
        <v>5999</v>
      </c>
      <c s="35" t="s">
        <v>47</v>
      </c>
      <c s="6" t="s">
        <v>346</v>
      </c>
      <c s="36" t="s">
        <v>104</v>
      </c>
      <c s="37">
        <v>25</v>
      </c>
      <c s="36">
        <v>0</v>
      </c>
      <c s="36">
        <f>ROUND(G107*H107,6)</f>
      </c>
      <c r="L107" s="38">
        <v>0</v>
      </c>
      <c s="32">
        <f>ROUND(ROUND(L107,2)*ROUND(G107,3),2)</f>
      </c>
      <c s="36" t="s">
        <v>73</v>
      </c>
      <c>
        <f>(M107*21)/100</f>
      </c>
      <c t="s">
        <v>27</v>
      </c>
    </row>
    <row r="108" spans="1:5" ht="12.75">
      <c r="A108" s="35" t="s">
        <v>54</v>
      </c>
      <c r="E108" s="39" t="s">
        <v>55</v>
      </c>
    </row>
    <row r="109" spans="1:5" ht="12.75">
      <c r="A109" s="35" t="s">
        <v>56</v>
      </c>
      <c r="E109" s="40" t="s">
        <v>55</v>
      </c>
    </row>
    <row r="110" spans="1:5" ht="51">
      <c r="A110" t="s">
        <v>57</v>
      </c>
      <c r="E110" s="39" t="s">
        <v>347</v>
      </c>
    </row>
    <row r="111" spans="1:16" ht="12.75">
      <c r="A111" t="s">
        <v>49</v>
      </c>
      <c s="34" t="s">
        <v>183</v>
      </c>
      <c s="34" t="s">
        <v>349</v>
      </c>
      <c s="35" t="s">
        <v>47</v>
      </c>
      <c s="6" t="s">
        <v>350</v>
      </c>
      <c s="36" t="s">
        <v>52</v>
      </c>
      <c s="37">
        <v>3</v>
      </c>
      <c s="36">
        <v>0</v>
      </c>
      <c s="36">
        <f>ROUND(G111*H111,6)</f>
      </c>
      <c r="L111" s="38">
        <v>0</v>
      </c>
      <c s="32">
        <f>ROUND(ROUND(L111,2)*ROUND(G111,3),2)</f>
      </c>
      <c s="36" t="s">
        <v>73</v>
      </c>
      <c>
        <f>(M111*21)/100</f>
      </c>
      <c t="s">
        <v>27</v>
      </c>
    </row>
    <row r="112" spans="1:5" ht="12.75">
      <c r="A112" s="35" t="s">
        <v>54</v>
      </c>
      <c r="E112" s="39" t="s">
        <v>55</v>
      </c>
    </row>
    <row r="113" spans="1:5" ht="12.75">
      <c r="A113" s="35" t="s">
        <v>56</v>
      </c>
      <c r="E113" s="40" t="s">
        <v>55</v>
      </c>
    </row>
    <row r="114" spans="1:5" ht="12.75">
      <c r="A114" t="s">
        <v>57</v>
      </c>
      <c r="E114" s="39" t="s">
        <v>74</v>
      </c>
    </row>
    <row r="115" spans="1:16" ht="12.75">
      <c r="A115" t="s">
        <v>49</v>
      </c>
      <c s="34" t="s">
        <v>187</v>
      </c>
      <c s="34" t="s">
        <v>352</v>
      </c>
      <c s="35" t="s">
        <v>47</v>
      </c>
      <c s="6" t="s">
        <v>2111</v>
      </c>
      <c s="36" t="s">
        <v>52</v>
      </c>
      <c s="37">
        <v>1</v>
      </c>
      <c s="36">
        <v>0</v>
      </c>
      <c s="36">
        <f>ROUND(G115*H115,6)</f>
      </c>
      <c r="L115" s="38">
        <v>0</v>
      </c>
      <c s="32">
        <f>ROUND(ROUND(L115,2)*ROUND(G115,3),2)</f>
      </c>
      <c s="36" t="s">
        <v>53</v>
      </c>
      <c>
        <f>(M115*21)/100</f>
      </c>
      <c t="s">
        <v>27</v>
      </c>
    </row>
    <row r="116" spans="1:5" ht="12.75">
      <c r="A116" s="35" t="s">
        <v>54</v>
      </c>
      <c r="E116" s="39" t="s">
        <v>55</v>
      </c>
    </row>
    <row r="117" spans="1:5" ht="12.75">
      <c r="A117" s="35" t="s">
        <v>56</v>
      </c>
      <c r="E117" s="40" t="s">
        <v>55</v>
      </c>
    </row>
    <row r="118" spans="1:5" ht="12.75">
      <c r="A118" t="s">
        <v>57</v>
      </c>
      <c r="E118" s="39" t="s">
        <v>354</v>
      </c>
    </row>
    <row r="119" spans="1:13" ht="12.75">
      <c r="A119" t="s">
        <v>46</v>
      </c>
      <c r="C119" s="31" t="s">
        <v>20</v>
      </c>
      <c r="E119" s="33" t="s">
        <v>578</v>
      </c>
      <c r="J119" s="32">
        <f>0</f>
      </c>
      <c s="32">
        <f>0</f>
      </c>
      <c s="32">
        <f>0+L120+L124+L128+L132</f>
      </c>
      <c s="32">
        <f>0+M120+M124+M128+M132</f>
      </c>
    </row>
    <row r="120" spans="1:16" ht="12.75">
      <c r="A120" t="s">
        <v>49</v>
      </c>
      <c s="34" t="s">
        <v>191</v>
      </c>
      <c s="34" t="s">
        <v>66</v>
      </c>
      <c s="35" t="s">
        <v>47</v>
      </c>
      <c s="6" t="s">
        <v>614</v>
      </c>
      <c s="36" t="s">
        <v>68</v>
      </c>
      <c s="37">
        <v>16</v>
      </c>
      <c s="36">
        <v>0</v>
      </c>
      <c s="36">
        <f>ROUND(G120*H120,6)</f>
      </c>
      <c r="L120" s="38">
        <v>0</v>
      </c>
      <c s="32">
        <f>ROUND(ROUND(L120,2)*ROUND(G120,3),2)</f>
      </c>
      <c s="36" t="s">
        <v>53</v>
      </c>
      <c>
        <f>(M120*21)/100</f>
      </c>
      <c t="s">
        <v>27</v>
      </c>
    </row>
    <row r="121" spans="1:5" ht="12.75">
      <c r="A121" s="35" t="s">
        <v>54</v>
      </c>
      <c r="E121" s="39" t="s">
        <v>55</v>
      </c>
    </row>
    <row r="122" spans="1:5" ht="12.75">
      <c r="A122" s="35" t="s">
        <v>56</v>
      </c>
      <c r="E122" s="40" t="s">
        <v>55</v>
      </c>
    </row>
    <row r="123" spans="1:5" ht="12.75">
      <c r="A123" t="s">
        <v>57</v>
      </c>
      <c r="E123" s="39" t="s">
        <v>69</v>
      </c>
    </row>
    <row r="124" spans="1:16" ht="12.75">
      <c r="A124" t="s">
        <v>49</v>
      </c>
      <c s="34" t="s">
        <v>195</v>
      </c>
      <c s="34" t="s">
        <v>71</v>
      </c>
      <c s="35" t="s">
        <v>47</v>
      </c>
      <c s="6" t="s">
        <v>72</v>
      </c>
      <c s="36" t="s">
        <v>68</v>
      </c>
      <c s="37">
        <v>18</v>
      </c>
      <c s="36">
        <v>0</v>
      </c>
      <c s="36">
        <f>ROUND(G124*H124,6)</f>
      </c>
      <c r="L124" s="38">
        <v>0</v>
      </c>
      <c s="32">
        <f>ROUND(ROUND(L124,2)*ROUND(G124,3),2)</f>
      </c>
      <c s="36" t="s">
        <v>73</v>
      </c>
      <c>
        <f>(M124*21)/100</f>
      </c>
      <c t="s">
        <v>27</v>
      </c>
    </row>
    <row r="125" spans="1:5" ht="12.75">
      <c r="A125" s="35" t="s">
        <v>54</v>
      </c>
      <c r="E125" s="39" t="s">
        <v>55</v>
      </c>
    </row>
    <row r="126" spans="1:5" ht="12.75">
      <c r="A126" s="35" t="s">
        <v>56</v>
      </c>
      <c r="E126" s="40" t="s">
        <v>55</v>
      </c>
    </row>
    <row r="127" spans="1:5" ht="12.75">
      <c r="A127" t="s">
        <v>57</v>
      </c>
      <c r="E127" s="39" t="s">
        <v>74</v>
      </c>
    </row>
    <row r="128" spans="1:16" ht="12.75">
      <c r="A128" t="s">
        <v>49</v>
      </c>
      <c s="34" t="s">
        <v>200</v>
      </c>
      <c s="34" t="s">
        <v>76</v>
      </c>
      <c s="35" t="s">
        <v>47</v>
      </c>
      <c s="6" t="s">
        <v>77</v>
      </c>
      <c s="36" t="s">
        <v>52</v>
      </c>
      <c s="37">
        <v>1</v>
      </c>
      <c s="36">
        <v>0</v>
      </c>
      <c s="36">
        <f>ROUND(G128*H128,6)</f>
      </c>
      <c r="L128" s="38">
        <v>0</v>
      </c>
      <c s="32">
        <f>ROUND(ROUND(L128,2)*ROUND(G128,3),2)</f>
      </c>
      <c s="36" t="s">
        <v>53</v>
      </c>
      <c>
        <f>(M128*21)/100</f>
      </c>
      <c t="s">
        <v>27</v>
      </c>
    </row>
    <row r="129" spans="1:5" ht="12.75">
      <c r="A129" s="35" t="s">
        <v>54</v>
      </c>
      <c r="E129" s="39" t="s">
        <v>55</v>
      </c>
    </row>
    <row r="130" spans="1:5" ht="12.75">
      <c r="A130" s="35" t="s">
        <v>56</v>
      </c>
      <c r="E130" s="40" t="s">
        <v>55</v>
      </c>
    </row>
    <row r="131" spans="1:5" ht="25.5">
      <c r="A131" t="s">
        <v>57</v>
      </c>
      <c r="E131" s="39" t="s">
        <v>78</v>
      </c>
    </row>
    <row r="132" spans="1:16" ht="12.75">
      <c r="A132" t="s">
        <v>49</v>
      </c>
      <c s="34" t="s">
        <v>206</v>
      </c>
      <c s="34" t="s">
        <v>912</v>
      </c>
      <c s="35" t="s">
        <v>47</v>
      </c>
      <c s="6" t="s">
        <v>913</v>
      </c>
      <c s="36" t="s">
        <v>68</v>
      </c>
      <c s="37">
        <v>32</v>
      </c>
      <c s="36">
        <v>0</v>
      </c>
      <c s="36">
        <f>ROUND(G132*H132,6)</f>
      </c>
      <c r="L132" s="38">
        <v>0</v>
      </c>
      <c s="32">
        <f>ROUND(ROUND(L132,2)*ROUND(G132,3),2)</f>
      </c>
      <c s="36" t="s">
        <v>53</v>
      </c>
      <c>
        <f>(M132*21)/100</f>
      </c>
      <c t="s">
        <v>27</v>
      </c>
    </row>
    <row r="133" spans="1:5" ht="12.75">
      <c r="A133" s="35" t="s">
        <v>54</v>
      </c>
      <c r="E133" s="39" t="s">
        <v>55</v>
      </c>
    </row>
    <row r="134" spans="1:5" ht="12.75">
      <c r="A134" s="35" t="s">
        <v>56</v>
      </c>
      <c r="E134" s="40" t="s">
        <v>55</v>
      </c>
    </row>
    <row r="135" spans="1:5" ht="63.75">
      <c r="A135" t="s">
        <v>57</v>
      </c>
      <c r="E135" s="39" t="s">
        <v>914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0.xml><?xml version="1.0" encoding="utf-8"?>
<worksheet xmlns="http://schemas.openxmlformats.org/spreadsheetml/2006/main" xmlns:r="http://schemas.openxmlformats.org/officeDocument/2006/relationships">
  <dimension ref="A1:T15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5941</v>
      </c>
      <c s="41">
        <f>Rekapitulace!C139</f>
      </c>
      <c s="20" t="s">
        <v>0</v>
      </c>
      <c t="s">
        <v>23</v>
      </c>
      <c t="s">
        <v>27</v>
      </c>
    </row>
    <row r="4" spans="1:16" ht="32" customHeight="1">
      <c r="A4" s="24" t="s">
        <v>20</v>
      </c>
      <c s="25" t="s">
        <v>28</v>
      </c>
      <c s="27" t="s">
        <v>5941</v>
      </c>
      <c r="E4" s="26" t="s">
        <v>5942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COUNTIFS(L8:L152,"=0",A8:A152,"P")+COUNTIFS(L8:L152,"",A8:A152,"P")+SUM(Q8:Q152)</f>
      </c>
    </row>
    <row r="8" spans="1:13" ht="12.75">
      <c r="A8" t="s">
        <v>44</v>
      </c>
      <c r="C8" s="28" t="s">
        <v>6167</v>
      </c>
      <c r="E8" s="30" t="s">
        <v>6166</v>
      </c>
      <c r="J8" s="29">
        <f>0+J9+J86+J139</f>
      </c>
      <c s="29">
        <f>0+K9+K86+K139</f>
      </c>
      <c s="29">
        <f>0+L9+L86+L139</f>
      </c>
      <c s="29">
        <f>0+M9+M86+M139</f>
      </c>
    </row>
    <row r="9" spans="1:13" ht="12.75">
      <c r="A9" t="s">
        <v>46</v>
      </c>
      <c r="C9" s="31" t="s">
        <v>47</v>
      </c>
      <c r="E9" s="33" t="s">
        <v>86</v>
      </c>
      <c r="J9" s="32">
        <f>0</f>
      </c>
      <c s="32">
        <f>0</f>
      </c>
      <c s="32">
        <f>0+L10+L14+L18+L22+L26+L30+L34+L38+L42+L46+L50+L54+L58+L62+L66+L70+L74+L78+L82</f>
      </c>
      <c s="32">
        <f>0+M10+M14+M18+M22+M26+M30+M34+M38+M42+M46+M50+M54+M58+M62+M66+M70+M74+M78+M82</f>
      </c>
    </row>
    <row r="10" spans="1:16" ht="25.5">
      <c r="A10" t="s">
        <v>49</v>
      </c>
      <c s="34" t="s">
        <v>47</v>
      </c>
      <c s="34" t="s">
        <v>2605</v>
      </c>
      <c s="35" t="s">
        <v>47</v>
      </c>
      <c s="6" t="s">
        <v>2606</v>
      </c>
      <c s="36" t="s">
        <v>89</v>
      </c>
      <c s="37">
        <v>0.016</v>
      </c>
      <c s="36">
        <v>0</v>
      </c>
      <c s="36">
        <f>ROUND(G10*H10,6)</f>
      </c>
      <c r="L10" s="38">
        <v>0</v>
      </c>
      <c s="32">
        <f>ROUND(ROUND(L10,2)*ROUND(G10,3),2)</f>
      </c>
      <c s="36" t="s">
        <v>53</v>
      </c>
      <c>
        <f>(M10*21)/100</f>
      </c>
      <c t="s">
        <v>27</v>
      </c>
    </row>
    <row r="11" spans="1:5" ht="12.75">
      <c r="A11" s="35" t="s">
        <v>54</v>
      </c>
      <c r="E11" s="39" t="s">
        <v>55</v>
      </c>
    </row>
    <row r="12" spans="1:5" ht="12.75">
      <c r="A12" s="35" t="s">
        <v>56</v>
      </c>
      <c r="E12" s="40" t="s">
        <v>55</v>
      </c>
    </row>
    <row r="13" spans="1:5" ht="63.75">
      <c r="A13" t="s">
        <v>57</v>
      </c>
      <c r="E13" s="39" t="s">
        <v>90</v>
      </c>
    </row>
    <row r="14" spans="1:16" ht="12.75">
      <c r="A14" t="s">
        <v>49</v>
      </c>
      <c s="34" t="s">
        <v>27</v>
      </c>
      <c s="34" t="s">
        <v>91</v>
      </c>
      <c s="35" t="s">
        <v>47</v>
      </c>
      <c s="6" t="s">
        <v>92</v>
      </c>
      <c s="36" t="s">
        <v>52</v>
      </c>
      <c s="37">
        <v>1</v>
      </c>
      <c s="36">
        <v>0</v>
      </c>
      <c s="36">
        <f>ROUND(G14*H14,6)</f>
      </c>
      <c r="L14" s="38">
        <v>0</v>
      </c>
      <c s="32">
        <f>ROUND(ROUND(L14,2)*ROUND(G14,3),2)</f>
      </c>
      <c s="36" t="s">
        <v>53</v>
      </c>
      <c>
        <f>(M14*21)/100</f>
      </c>
      <c t="s">
        <v>27</v>
      </c>
    </row>
    <row r="15" spans="1:5" ht="12.75">
      <c r="A15" s="35" t="s">
        <v>54</v>
      </c>
      <c r="E15" s="39" t="s">
        <v>55</v>
      </c>
    </row>
    <row r="16" spans="1:5" ht="12.75">
      <c r="A16" s="35" t="s">
        <v>56</v>
      </c>
      <c r="E16" s="40" t="s">
        <v>55</v>
      </c>
    </row>
    <row r="17" spans="1:5" ht="12.75">
      <c r="A17" t="s">
        <v>57</v>
      </c>
      <c r="E17" s="39" t="s">
        <v>93</v>
      </c>
    </row>
    <row r="18" spans="1:16" ht="12.75">
      <c r="A18" t="s">
        <v>49</v>
      </c>
      <c s="34" t="s">
        <v>26</v>
      </c>
      <c s="34" t="s">
        <v>94</v>
      </c>
      <c s="35" t="s">
        <v>47</v>
      </c>
      <c s="6" t="s">
        <v>95</v>
      </c>
      <c s="36" t="s">
        <v>96</v>
      </c>
      <c s="37">
        <v>2</v>
      </c>
      <c s="36">
        <v>0</v>
      </c>
      <c s="36">
        <f>ROUND(G18*H18,6)</f>
      </c>
      <c r="L18" s="38">
        <v>0</v>
      </c>
      <c s="32">
        <f>ROUND(ROUND(L18,2)*ROUND(G18,3),2)</f>
      </c>
      <c s="36" t="s">
        <v>53</v>
      </c>
      <c>
        <f>(M18*21)/100</f>
      </c>
      <c t="s">
        <v>27</v>
      </c>
    </row>
    <row r="19" spans="1:5" ht="12.75">
      <c r="A19" s="35" t="s">
        <v>54</v>
      </c>
      <c r="E19" s="39" t="s">
        <v>55</v>
      </c>
    </row>
    <row r="20" spans="1:5" ht="12.75">
      <c r="A20" s="35" t="s">
        <v>56</v>
      </c>
      <c r="E20" s="40" t="s">
        <v>55</v>
      </c>
    </row>
    <row r="21" spans="1:5" ht="12.75">
      <c r="A21" t="s">
        <v>57</v>
      </c>
      <c r="E21" s="39" t="s">
        <v>97</v>
      </c>
    </row>
    <row r="22" spans="1:16" ht="12.75">
      <c r="A22" t="s">
        <v>49</v>
      </c>
      <c s="34" t="s">
        <v>65</v>
      </c>
      <c s="34" t="s">
        <v>102</v>
      </c>
      <c s="35" t="s">
        <v>47</v>
      </c>
      <c s="6" t="s">
        <v>103</v>
      </c>
      <c s="36" t="s">
        <v>104</v>
      </c>
      <c s="37">
        <v>10</v>
      </c>
      <c s="36">
        <v>0</v>
      </c>
      <c s="36">
        <f>ROUND(G22*H22,6)</f>
      </c>
      <c r="L22" s="38">
        <v>0</v>
      </c>
      <c s="32">
        <f>ROUND(ROUND(L22,2)*ROUND(G22,3),2)</f>
      </c>
      <c s="36" t="s">
        <v>73</v>
      </c>
      <c>
        <f>(M22*21)/100</f>
      </c>
      <c t="s">
        <v>27</v>
      </c>
    </row>
    <row r="23" spans="1:5" ht="12.75">
      <c r="A23" s="35" t="s">
        <v>54</v>
      </c>
      <c r="E23" s="39" t="s">
        <v>55</v>
      </c>
    </row>
    <row r="24" spans="1:5" ht="12.75">
      <c r="A24" s="35" t="s">
        <v>56</v>
      </c>
      <c r="E24" s="40" t="s">
        <v>55</v>
      </c>
    </row>
    <row r="25" spans="1:5" ht="12.75">
      <c r="A25" t="s">
        <v>57</v>
      </c>
      <c r="E25" s="39" t="s">
        <v>74</v>
      </c>
    </row>
    <row r="26" spans="1:16" ht="12.75">
      <c r="A26" t="s">
        <v>49</v>
      </c>
      <c s="34" t="s">
        <v>70</v>
      </c>
      <c s="34" t="s">
        <v>5946</v>
      </c>
      <c s="35" t="s">
        <v>47</v>
      </c>
      <c s="6" t="s">
        <v>5097</v>
      </c>
      <c s="36" t="s">
        <v>108</v>
      </c>
      <c s="37">
        <v>0.375</v>
      </c>
      <c s="36">
        <v>0</v>
      </c>
      <c s="36">
        <f>ROUND(G26*H26,6)</f>
      </c>
      <c r="L26" s="38">
        <v>0</v>
      </c>
      <c s="32">
        <f>ROUND(ROUND(L26,2)*ROUND(G26,3),2)</f>
      </c>
      <c s="36" t="s">
        <v>53</v>
      </c>
      <c>
        <f>(M26*21)/100</f>
      </c>
      <c t="s">
        <v>27</v>
      </c>
    </row>
    <row r="27" spans="1:5" ht="12.75">
      <c r="A27" s="35" t="s">
        <v>54</v>
      </c>
      <c r="E27" s="39" t="s">
        <v>55</v>
      </c>
    </row>
    <row r="28" spans="1:5" ht="12.75">
      <c r="A28" s="35" t="s">
        <v>56</v>
      </c>
      <c r="E28" s="40" t="s">
        <v>55</v>
      </c>
    </row>
    <row r="29" spans="1:5" ht="63.75">
      <c r="A29" t="s">
        <v>57</v>
      </c>
      <c r="E29" s="39" t="s">
        <v>109</v>
      </c>
    </row>
    <row r="30" spans="1:16" ht="12.75">
      <c r="A30" t="s">
        <v>49</v>
      </c>
      <c s="34" t="s">
        <v>75</v>
      </c>
      <c s="34" t="s">
        <v>115</v>
      </c>
      <c s="35" t="s">
        <v>47</v>
      </c>
      <c s="6" t="s">
        <v>116</v>
      </c>
      <c s="36" t="s">
        <v>108</v>
      </c>
      <c s="37">
        <v>17</v>
      </c>
      <c s="36">
        <v>0</v>
      </c>
      <c s="36">
        <f>ROUND(G30*H30,6)</f>
      </c>
      <c r="L30" s="38">
        <v>0</v>
      </c>
      <c s="32">
        <f>ROUND(ROUND(L30,2)*ROUND(G30,3),2)</f>
      </c>
      <c s="36" t="s">
        <v>53</v>
      </c>
      <c>
        <f>(M30*21)/100</f>
      </c>
      <c t="s">
        <v>27</v>
      </c>
    </row>
    <row r="31" spans="1:5" ht="12.75">
      <c r="A31" s="35" t="s">
        <v>54</v>
      </c>
      <c r="E31" s="39" t="s">
        <v>55</v>
      </c>
    </row>
    <row r="32" spans="1:5" ht="12.75">
      <c r="A32" s="35" t="s">
        <v>56</v>
      </c>
      <c r="E32" s="40" t="s">
        <v>6117</v>
      </c>
    </row>
    <row r="33" spans="1:5" ht="216.75">
      <c r="A33" t="s">
        <v>57</v>
      </c>
      <c r="E33" s="39" t="s">
        <v>118</v>
      </c>
    </row>
    <row r="34" spans="1:16" ht="12.75">
      <c r="A34" t="s">
        <v>49</v>
      </c>
      <c s="34" t="s">
        <v>110</v>
      </c>
      <c s="34" t="s">
        <v>120</v>
      </c>
      <c s="35" t="s">
        <v>47</v>
      </c>
      <c s="6" t="s">
        <v>121</v>
      </c>
      <c s="36" t="s">
        <v>108</v>
      </c>
      <c s="37">
        <v>6.83</v>
      </c>
      <c s="36">
        <v>0</v>
      </c>
      <c s="36">
        <f>ROUND(G34*H34,6)</f>
      </c>
      <c r="L34" s="38">
        <v>0</v>
      </c>
      <c s="32">
        <f>ROUND(ROUND(L34,2)*ROUND(G34,3),2)</f>
      </c>
      <c s="36" t="s">
        <v>53</v>
      </c>
      <c>
        <f>(M34*21)/100</f>
      </c>
      <c t="s">
        <v>27</v>
      </c>
    </row>
    <row r="35" spans="1:5" ht="12.75">
      <c r="A35" s="35" t="s">
        <v>54</v>
      </c>
      <c r="E35" s="39" t="s">
        <v>55</v>
      </c>
    </row>
    <row r="36" spans="1:5" ht="12.75">
      <c r="A36" s="35" t="s">
        <v>56</v>
      </c>
      <c r="E36" s="40" t="s">
        <v>6168</v>
      </c>
    </row>
    <row r="37" spans="1:5" ht="216.75">
      <c r="A37" t="s">
        <v>57</v>
      </c>
      <c r="E37" s="39" t="s">
        <v>118</v>
      </c>
    </row>
    <row r="38" spans="1:16" ht="12.75">
      <c r="A38" t="s">
        <v>49</v>
      </c>
      <c s="34" t="s">
        <v>114</v>
      </c>
      <c s="34" t="s">
        <v>923</v>
      </c>
      <c s="35" t="s">
        <v>47</v>
      </c>
      <c s="6" t="s">
        <v>924</v>
      </c>
      <c s="36" t="s">
        <v>104</v>
      </c>
      <c s="37">
        <v>7</v>
      </c>
      <c s="36">
        <v>0</v>
      </c>
      <c s="36">
        <f>ROUND(G38*H38,6)</f>
      </c>
      <c r="L38" s="38">
        <v>0</v>
      </c>
      <c s="32">
        <f>ROUND(ROUND(L38,2)*ROUND(G38,3),2)</f>
      </c>
      <c s="36" t="s">
        <v>53</v>
      </c>
      <c>
        <f>(M38*21)/100</f>
      </c>
      <c t="s">
        <v>27</v>
      </c>
    </row>
    <row r="39" spans="1:5" ht="12.75">
      <c r="A39" s="35" t="s">
        <v>54</v>
      </c>
      <c r="E39" s="39" t="s">
        <v>55</v>
      </c>
    </row>
    <row r="40" spans="1:5" ht="12.75">
      <c r="A40" s="35" t="s">
        <v>56</v>
      </c>
      <c r="E40" s="40" t="s">
        <v>55</v>
      </c>
    </row>
    <row r="41" spans="1:5" ht="12.75">
      <c r="A41" t="s">
        <v>57</v>
      </c>
      <c r="E41" s="39" t="s">
        <v>2570</v>
      </c>
    </row>
    <row r="42" spans="1:16" ht="25.5">
      <c r="A42" t="s">
        <v>49</v>
      </c>
      <c s="34" t="s">
        <v>119</v>
      </c>
      <c s="34" t="s">
        <v>128</v>
      </c>
      <c s="35" t="s">
        <v>47</v>
      </c>
      <c s="6" t="s">
        <v>129</v>
      </c>
      <c s="36" t="s">
        <v>104</v>
      </c>
      <c s="37">
        <v>11</v>
      </c>
      <c s="36">
        <v>0</v>
      </c>
      <c s="36">
        <f>ROUND(G42*H42,6)</f>
      </c>
      <c r="L42" s="38">
        <v>0</v>
      </c>
      <c s="32">
        <f>ROUND(ROUND(L42,2)*ROUND(G42,3),2)</f>
      </c>
      <c s="36" t="s">
        <v>53</v>
      </c>
      <c>
        <f>(M42*21)/100</f>
      </c>
      <c t="s">
        <v>27</v>
      </c>
    </row>
    <row r="43" spans="1:5" ht="12.75">
      <c r="A43" s="35" t="s">
        <v>54</v>
      </c>
      <c r="E43" s="39" t="s">
        <v>55</v>
      </c>
    </row>
    <row r="44" spans="1:5" ht="12.75">
      <c r="A44" s="35" t="s">
        <v>56</v>
      </c>
      <c r="E44" s="40" t="s">
        <v>55</v>
      </c>
    </row>
    <row r="45" spans="1:5" ht="25.5">
      <c r="A45" t="s">
        <v>57</v>
      </c>
      <c r="E45" s="39" t="s">
        <v>130</v>
      </c>
    </row>
    <row r="46" spans="1:16" ht="12.75">
      <c r="A46" t="s">
        <v>49</v>
      </c>
      <c s="34" t="s">
        <v>123</v>
      </c>
      <c s="34" t="s">
        <v>132</v>
      </c>
      <c s="35" t="s">
        <v>47</v>
      </c>
      <c s="6" t="s">
        <v>133</v>
      </c>
      <c s="36" t="s">
        <v>104</v>
      </c>
      <c s="37">
        <v>16</v>
      </c>
      <c s="36">
        <v>0</v>
      </c>
      <c s="36">
        <f>ROUND(G46*H46,6)</f>
      </c>
      <c r="L46" s="38">
        <v>0</v>
      </c>
      <c s="32">
        <f>ROUND(ROUND(L46,2)*ROUND(G46,3),2)</f>
      </c>
      <c s="36" t="s">
        <v>73</v>
      </c>
      <c>
        <f>(M46*21)/100</f>
      </c>
      <c t="s">
        <v>27</v>
      </c>
    </row>
    <row r="47" spans="1:5" ht="12.75">
      <c r="A47" s="35" t="s">
        <v>54</v>
      </c>
      <c r="E47" s="39" t="s">
        <v>55</v>
      </c>
    </row>
    <row r="48" spans="1:5" ht="12.75">
      <c r="A48" s="35" t="s">
        <v>56</v>
      </c>
      <c r="E48" s="40" t="s">
        <v>55</v>
      </c>
    </row>
    <row r="49" spans="1:5" ht="25.5">
      <c r="A49" t="s">
        <v>57</v>
      </c>
      <c r="E49" s="39" t="s">
        <v>134</v>
      </c>
    </row>
    <row r="50" spans="1:16" ht="12.75">
      <c r="A50" t="s">
        <v>49</v>
      </c>
      <c s="34" t="s">
        <v>127</v>
      </c>
      <c s="34" t="s">
        <v>136</v>
      </c>
      <c s="35" t="s">
        <v>47</v>
      </c>
      <c s="6" t="s">
        <v>137</v>
      </c>
      <c s="36" t="s">
        <v>108</v>
      </c>
      <c s="37">
        <v>5.695</v>
      </c>
      <c s="36">
        <v>0</v>
      </c>
      <c s="36">
        <f>ROUND(G50*H50,6)</f>
      </c>
      <c r="L50" s="38">
        <v>0</v>
      </c>
      <c s="32">
        <f>ROUND(ROUND(L50,2)*ROUND(G50,3),2)</f>
      </c>
      <c s="36" t="s">
        <v>53</v>
      </c>
      <c>
        <f>(M50*21)/100</f>
      </c>
      <c t="s">
        <v>27</v>
      </c>
    </row>
    <row r="51" spans="1:5" ht="12.75">
      <c r="A51" s="35" t="s">
        <v>54</v>
      </c>
      <c r="E51" s="39" t="s">
        <v>55</v>
      </c>
    </row>
    <row r="52" spans="1:5" ht="12.75">
      <c r="A52" s="35" t="s">
        <v>56</v>
      </c>
      <c r="E52" s="40" t="s">
        <v>6169</v>
      </c>
    </row>
    <row r="53" spans="1:5" ht="153">
      <c r="A53" t="s">
        <v>57</v>
      </c>
      <c r="E53" s="39" t="s">
        <v>139</v>
      </c>
    </row>
    <row r="54" spans="1:16" ht="12.75">
      <c r="A54" t="s">
        <v>49</v>
      </c>
      <c s="34" t="s">
        <v>131</v>
      </c>
      <c s="34" t="s">
        <v>141</v>
      </c>
      <c s="35" t="s">
        <v>47</v>
      </c>
      <c s="6" t="s">
        <v>142</v>
      </c>
      <c s="36" t="s">
        <v>100</v>
      </c>
      <c s="37">
        <v>11.85</v>
      </c>
      <c s="36">
        <v>0</v>
      </c>
      <c s="36">
        <f>ROUND(G54*H54,6)</f>
      </c>
      <c r="L54" s="38">
        <v>0</v>
      </c>
      <c s="32">
        <f>ROUND(ROUND(L54,2)*ROUND(G54,3),2)</f>
      </c>
      <c s="36" t="s">
        <v>73</v>
      </c>
      <c>
        <f>(M54*21)/100</f>
      </c>
      <c t="s">
        <v>27</v>
      </c>
    </row>
    <row r="55" spans="1:5" ht="12.75">
      <c r="A55" s="35" t="s">
        <v>54</v>
      </c>
      <c r="E55" s="39" t="s">
        <v>55</v>
      </c>
    </row>
    <row r="56" spans="1:5" ht="12.75">
      <c r="A56" s="35" t="s">
        <v>56</v>
      </c>
      <c r="E56" s="40" t="s">
        <v>6170</v>
      </c>
    </row>
    <row r="57" spans="1:5" ht="12.75">
      <c r="A57" t="s">
        <v>57</v>
      </c>
      <c r="E57" s="39" t="s">
        <v>144</v>
      </c>
    </row>
    <row r="58" spans="1:16" ht="12.75">
      <c r="A58" t="s">
        <v>49</v>
      </c>
      <c s="34" t="s">
        <v>135</v>
      </c>
      <c s="34" t="s">
        <v>6064</v>
      </c>
      <c s="35" t="s">
        <v>47</v>
      </c>
      <c s="6" t="s">
        <v>2364</v>
      </c>
      <c s="36" t="s">
        <v>104</v>
      </c>
      <c s="37">
        <v>270</v>
      </c>
      <c s="36">
        <v>0</v>
      </c>
      <c s="36">
        <f>ROUND(G58*H58,6)</f>
      </c>
      <c r="L58" s="38">
        <v>0</v>
      </c>
      <c s="32">
        <f>ROUND(ROUND(L58,2)*ROUND(G58,3),2)</f>
      </c>
      <c s="36" t="s">
        <v>53</v>
      </c>
      <c>
        <f>(M58*21)/100</f>
      </c>
      <c t="s">
        <v>27</v>
      </c>
    </row>
    <row r="59" spans="1:5" ht="12.75">
      <c r="A59" s="35" t="s">
        <v>54</v>
      </c>
      <c r="E59" s="39" t="s">
        <v>55</v>
      </c>
    </row>
    <row r="60" spans="1:5" ht="12.75">
      <c r="A60" s="35" t="s">
        <v>56</v>
      </c>
      <c r="E60" s="40" t="s">
        <v>55</v>
      </c>
    </row>
    <row r="61" spans="1:5" ht="12.75">
      <c r="A61" t="s">
        <v>57</v>
      </c>
      <c r="E61" s="39" t="s">
        <v>74</v>
      </c>
    </row>
    <row r="62" spans="1:16" ht="25.5">
      <c r="A62" t="s">
        <v>49</v>
      </c>
      <c s="34" t="s">
        <v>140</v>
      </c>
      <c s="34" t="s">
        <v>146</v>
      </c>
      <c s="35" t="s">
        <v>47</v>
      </c>
      <c s="6" t="s">
        <v>147</v>
      </c>
      <c s="36" t="s">
        <v>52</v>
      </c>
      <c s="37">
        <v>2</v>
      </c>
      <c s="36">
        <v>0</v>
      </c>
      <c s="36">
        <f>ROUND(G62*H62,6)</f>
      </c>
      <c r="L62" s="38">
        <v>0</v>
      </c>
      <c s="32">
        <f>ROUND(ROUND(L62,2)*ROUND(G62,3),2)</f>
      </c>
      <c s="36" t="s">
        <v>73</v>
      </c>
      <c>
        <f>(M62*21)/100</f>
      </c>
      <c t="s">
        <v>27</v>
      </c>
    </row>
    <row r="63" spans="1:5" ht="12.75">
      <c r="A63" s="35" t="s">
        <v>54</v>
      </c>
      <c r="E63" s="39" t="s">
        <v>55</v>
      </c>
    </row>
    <row r="64" spans="1:5" ht="12.75">
      <c r="A64" s="35" t="s">
        <v>56</v>
      </c>
      <c r="E64" s="40" t="s">
        <v>55</v>
      </c>
    </row>
    <row r="65" spans="1:5" ht="38.25">
      <c r="A65" t="s">
        <v>57</v>
      </c>
      <c r="E65" s="39" t="s">
        <v>148</v>
      </c>
    </row>
    <row r="66" spans="1:16" ht="12.75">
      <c r="A66" t="s">
        <v>49</v>
      </c>
      <c s="34" t="s">
        <v>145</v>
      </c>
      <c s="34" t="s">
        <v>178</v>
      </c>
      <c s="35" t="s">
        <v>47</v>
      </c>
      <c s="6" t="s">
        <v>179</v>
      </c>
      <c s="36" t="s">
        <v>104</v>
      </c>
      <c s="37">
        <v>5</v>
      </c>
      <c s="36">
        <v>0</v>
      </c>
      <c s="36">
        <f>ROUND(G66*H66,6)</f>
      </c>
      <c r="L66" s="38">
        <v>0</v>
      </c>
      <c s="32">
        <f>ROUND(ROUND(L66,2)*ROUND(G66,3),2)</f>
      </c>
      <c s="36" t="s">
        <v>53</v>
      </c>
      <c>
        <f>(M66*21)/100</f>
      </c>
      <c t="s">
        <v>27</v>
      </c>
    </row>
    <row r="67" spans="1:5" ht="12.75">
      <c r="A67" s="35" t="s">
        <v>54</v>
      </c>
      <c r="E67" s="39" t="s">
        <v>55</v>
      </c>
    </row>
    <row r="68" spans="1:5" ht="12.75">
      <c r="A68" s="35" t="s">
        <v>56</v>
      </c>
      <c r="E68" s="40" t="s">
        <v>55</v>
      </c>
    </row>
    <row r="69" spans="1:5" ht="38.25">
      <c r="A69" t="s">
        <v>57</v>
      </c>
      <c r="E69" s="39" t="s">
        <v>1768</v>
      </c>
    </row>
    <row r="70" spans="1:16" ht="12.75">
      <c r="A70" t="s">
        <v>49</v>
      </c>
      <c s="34" t="s">
        <v>149</v>
      </c>
      <c s="34" t="s">
        <v>111</v>
      </c>
      <c s="35" t="s">
        <v>47</v>
      </c>
      <c s="6" t="s">
        <v>112</v>
      </c>
      <c s="36" t="s">
        <v>100</v>
      </c>
      <c s="37">
        <v>2.5</v>
      </c>
      <c s="36">
        <v>0</v>
      </c>
      <c s="36">
        <f>ROUND(G70*H70,6)</f>
      </c>
      <c r="L70" s="38">
        <v>0</v>
      </c>
      <c s="32">
        <f>ROUND(ROUND(L70,2)*ROUND(G70,3),2)</f>
      </c>
      <c s="36" t="s">
        <v>53</v>
      </c>
      <c>
        <f>(M70*21)/100</f>
      </c>
      <c t="s">
        <v>27</v>
      </c>
    </row>
    <row r="71" spans="1:5" ht="12.75">
      <c r="A71" s="35" t="s">
        <v>54</v>
      </c>
      <c r="E71" s="39" t="s">
        <v>55</v>
      </c>
    </row>
    <row r="72" spans="1:5" ht="12.75">
      <c r="A72" s="35" t="s">
        <v>56</v>
      </c>
      <c r="E72" s="40" t="s">
        <v>55</v>
      </c>
    </row>
    <row r="73" spans="1:5" ht="25.5">
      <c r="A73" t="s">
        <v>57</v>
      </c>
      <c r="E73" s="39" t="s">
        <v>113</v>
      </c>
    </row>
    <row r="74" spans="1:16" ht="12.75">
      <c r="A74" t="s">
        <v>49</v>
      </c>
      <c s="34" t="s">
        <v>153</v>
      </c>
      <c s="34" t="s">
        <v>862</v>
      </c>
      <c s="35" t="s">
        <v>47</v>
      </c>
      <c s="6" t="s">
        <v>863</v>
      </c>
      <c s="36" t="s">
        <v>108</v>
      </c>
      <c s="37">
        <v>0.75</v>
      </c>
      <c s="36">
        <v>0</v>
      </c>
      <c s="36">
        <f>ROUND(G74*H74,6)</f>
      </c>
      <c r="L74" s="38">
        <v>0</v>
      </c>
      <c s="32">
        <f>ROUND(ROUND(L74,2)*ROUND(G74,3),2)</f>
      </c>
      <c s="36" t="s">
        <v>53</v>
      </c>
      <c>
        <f>(M74*21)/100</f>
      </c>
      <c t="s">
        <v>27</v>
      </c>
    </row>
    <row r="75" spans="1:5" ht="12.75">
      <c r="A75" s="35" t="s">
        <v>54</v>
      </c>
      <c r="E75" s="39" t="s">
        <v>55</v>
      </c>
    </row>
    <row r="76" spans="1:5" ht="12.75">
      <c r="A76" s="35" t="s">
        <v>56</v>
      </c>
      <c r="E76" s="40" t="s">
        <v>55</v>
      </c>
    </row>
    <row r="77" spans="1:5" ht="51">
      <c r="A77" t="s">
        <v>57</v>
      </c>
      <c r="E77" s="39" t="s">
        <v>864</v>
      </c>
    </row>
    <row r="78" spans="1:16" ht="12.75">
      <c r="A78" t="s">
        <v>49</v>
      </c>
      <c s="34" t="s">
        <v>157</v>
      </c>
      <c s="34" t="s">
        <v>188</v>
      </c>
      <c s="35" t="s">
        <v>47</v>
      </c>
      <c s="6" t="s">
        <v>5044</v>
      </c>
      <c s="36" t="s">
        <v>52</v>
      </c>
      <c s="37">
        <v>5</v>
      </c>
      <c s="36">
        <v>0</v>
      </c>
      <c s="36">
        <f>ROUND(G78*H78,6)</f>
      </c>
      <c r="L78" s="38">
        <v>0</v>
      </c>
      <c s="32">
        <f>ROUND(ROUND(L78,2)*ROUND(G78,3),2)</f>
      </c>
      <c s="36" t="s">
        <v>53</v>
      </c>
      <c>
        <f>(M78*21)/100</f>
      </c>
      <c t="s">
        <v>27</v>
      </c>
    </row>
    <row r="79" spans="1:5" ht="12.75">
      <c r="A79" s="35" t="s">
        <v>54</v>
      </c>
      <c r="E79" s="39" t="s">
        <v>55</v>
      </c>
    </row>
    <row r="80" spans="1:5" ht="12.75">
      <c r="A80" s="35" t="s">
        <v>56</v>
      </c>
      <c r="E80" s="40" t="s">
        <v>55</v>
      </c>
    </row>
    <row r="81" spans="1:5" ht="12.75">
      <c r="A81" t="s">
        <v>57</v>
      </c>
      <c r="E81" s="39" t="s">
        <v>5045</v>
      </c>
    </row>
    <row r="82" spans="1:16" ht="25.5">
      <c r="A82" t="s">
        <v>49</v>
      </c>
      <c s="34" t="s">
        <v>161</v>
      </c>
      <c s="34" t="s">
        <v>571</v>
      </c>
      <c s="35" t="s">
        <v>572</v>
      </c>
      <c s="6" t="s">
        <v>573</v>
      </c>
      <c s="36" t="s">
        <v>554</v>
      </c>
      <c s="37">
        <v>2.27</v>
      </c>
      <c s="36">
        <v>0</v>
      </c>
      <c s="36">
        <f>ROUND(G82*H82,6)</f>
      </c>
      <c r="L82" s="38">
        <v>0</v>
      </c>
      <c s="32">
        <f>ROUND(ROUND(L82,2)*ROUND(G82,3),2)</f>
      </c>
      <c s="36" t="s">
        <v>53</v>
      </c>
      <c>
        <f>(M82*21)/100</f>
      </c>
      <c t="s">
        <v>27</v>
      </c>
    </row>
    <row r="83" spans="1:5" ht="25.5">
      <c r="A83" s="35" t="s">
        <v>54</v>
      </c>
      <c r="E83" s="39" t="s">
        <v>555</v>
      </c>
    </row>
    <row r="84" spans="1:5" ht="12.75">
      <c r="A84" s="35" t="s">
        <v>56</v>
      </c>
      <c r="E84" s="40" t="s">
        <v>55</v>
      </c>
    </row>
    <row r="85" spans="1:5" ht="165.75">
      <c r="A85" t="s">
        <v>57</v>
      </c>
      <c r="E85" s="39" t="s">
        <v>556</v>
      </c>
    </row>
    <row r="86" spans="1:13" ht="12.75">
      <c r="A86" t="s">
        <v>46</v>
      </c>
      <c r="C86" s="31" t="s">
        <v>26</v>
      </c>
      <c r="E86" s="33" t="s">
        <v>2054</v>
      </c>
      <c r="J86" s="32">
        <f>0</f>
      </c>
      <c s="32">
        <f>0</f>
      </c>
      <c s="32">
        <f>0+L87+L91+L95+L99+L103+L107+L111+L115+L119+L123+L127+L131+L135</f>
      </c>
      <c s="32">
        <f>0+M87+M91+M95+M99+M103+M107+M111+M115+M119+M123+M127+M131+M135</f>
      </c>
    </row>
    <row r="87" spans="1:16" ht="12.75">
      <c r="A87" t="s">
        <v>49</v>
      </c>
      <c s="34" t="s">
        <v>165</v>
      </c>
      <c s="34" t="s">
        <v>727</v>
      </c>
      <c s="35" t="s">
        <v>47</v>
      </c>
      <c s="6" t="s">
        <v>728</v>
      </c>
      <c s="36" t="s">
        <v>52</v>
      </c>
      <c s="37">
        <v>1</v>
      </c>
      <c s="36">
        <v>0</v>
      </c>
      <c s="36">
        <f>ROUND(G87*H87,6)</f>
      </c>
      <c r="L87" s="38">
        <v>0</v>
      </c>
      <c s="32">
        <f>ROUND(ROUND(L87,2)*ROUND(G87,3),2)</f>
      </c>
      <c s="36" t="s">
        <v>73</v>
      </c>
      <c>
        <f>(M87*21)/100</f>
      </c>
      <c t="s">
        <v>27</v>
      </c>
    </row>
    <row r="88" spans="1:5" ht="12.75">
      <c r="A88" s="35" t="s">
        <v>54</v>
      </c>
      <c r="E88" s="39" t="s">
        <v>55</v>
      </c>
    </row>
    <row r="89" spans="1:5" ht="12.75">
      <c r="A89" s="35" t="s">
        <v>56</v>
      </c>
      <c r="E89" s="40" t="s">
        <v>55</v>
      </c>
    </row>
    <row r="90" spans="1:5" ht="12.75">
      <c r="A90" t="s">
        <v>57</v>
      </c>
      <c r="E90" s="39" t="s">
        <v>55</v>
      </c>
    </row>
    <row r="91" spans="1:16" ht="12.75">
      <c r="A91" t="s">
        <v>49</v>
      </c>
      <c s="34" t="s">
        <v>168</v>
      </c>
      <c s="34" t="s">
        <v>5761</v>
      </c>
      <c s="35" t="s">
        <v>47</v>
      </c>
      <c s="6" t="s">
        <v>5965</v>
      </c>
      <c s="36" t="s">
        <v>104</v>
      </c>
      <c s="37">
        <v>348</v>
      </c>
      <c s="36">
        <v>0</v>
      </c>
      <c s="36">
        <f>ROUND(G91*H91,6)</f>
      </c>
      <c r="L91" s="38">
        <v>0</v>
      </c>
      <c s="32">
        <f>ROUND(ROUND(L91,2)*ROUND(G91,3),2)</f>
      </c>
      <c s="36" t="s">
        <v>53</v>
      </c>
      <c>
        <f>(M91*21)/100</f>
      </c>
      <c t="s">
        <v>27</v>
      </c>
    </row>
    <row r="92" spans="1:5" ht="12.75">
      <c r="A92" s="35" t="s">
        <v>54</v>
      </c>
      <c r="E92" s="39" t="s">
        <v>55</v>
      </c>
    </row>
    <row r="93" spans="1:5" ht="12.75">
      <c r="A93" s="35" t="s">
        <v>56</v>
      </c>
      <c r="E93" s="40" t="s">
        <v>55</v>
      </c>
    </row>
    <row r="94" spans="1:5" ht="38.25">
      <c r="A94" t="s">
        <v>57</v>
      </c>
      <c r="E94" s="39" t="s">
        <v>628</v>
      </c>
    </row>
    <row r="95" spans="1:16" ht="25.5">
      <c r="A95" t="s">
        <v>49</v>
      </c>
      <c s="34" t="s">
        <v>171</v>
      </c>
      <c s="34" t="s">
        <v>5766</v>
      </c>
      <c s="35" t="s">
        <v>47</v>
      </c>
      <c s="6" t="s">
        <v>5767</v>
      </c>
      <c s="36" t="s">
        <v>52</v>
      </c>
      <c s="37">
        <v>4</v>
      </c>
      <c s="36">
        <v>0</v>
      </c>
      <c s="36">
        <f>ROUND(G95*H95,6)</f>
      </c>
      <c r="L95" s="38">
        <v>0</v>
      </c>
      <c s="32">
        <f>ROUND(ROUND(L95,2)*ROUND(G95,3),2)</f>
      </c>
      <c s="36" t="s">
        <v>73</v>
      </c>
      <c>
        <f>(M95*21)/100</f>
      </c>
      <c t="s">
        <v>27</v>
      </c>
    </row>
    <row r="96" spans="1:5" ht="12.75">
      <c r="A96" s="35" t="s">
        <v>54</v>
      </c>
      <c r="E96" s="39" t="s">
        <v>55</v>
      </c>
    </row>
    <row r="97" spans="1:5" ht="12.75">
      <c r="A97" s="35" t="s">
        <v>56</v>
      </c>
      <c r="E97" s="40" t="s">
        <v>55</v>
      </c>
    </row>
    <row r="98" spans="1:5" ht="25.5">
      <c r="A98" t="s">
        <v>57</v>
      </c>
      <c r="E98" s="39" t="s">
        <v>6068</v>
      </c>
    </row>
    <row r="99" spans="1:16" ht="25.5">
      <c r="A99" t="s">
        <v>49</v>
      </c>
      <c s="34" t="s">
        <v>174</v>
      </c>
      <c s="34" t="s">
        <v>6079</v>
      </c>
      <c s="35" t="s">
        <v>47</v>
      </c>
      <c s="6" t="s">
        <v>6080</v>
      </c>
      <c s="36" t="s">
        <v>52</v>
      </c>
      <c s="37">
        <v>1</v>
      </c>
      <c s="36">
        <v>0</v>
      </c>
      <c s="36">
        <f>ROUND(G99*H99,6)</f>
      </c>
      <c r="L99" s="38">
        <v>0</v>
      </c>
      <c s="32">
        <f>ROUND(ROUND(L99,2)*ROUND(G99,3),2)</f>
      </c>
      <c s="36" t="s">
        <v>53</v>
      </c>
      <c>
        <f>(M99*21)/100</f>
      </c>
      <c t="s">
        <v>27</v>
      </c>
    </row>
    <row r="100" spans="1:5" ht="12.75">
      <c r="A100" s="35" t="s">
        <v>54</v>
      </c>
      <c r="E100" s="39" t="s">
        <v>55</v>
      </c>
    </row>
    <row r="101" spans="1:5" ht="12.75">
      <c r="A101" s="35" t="s">
        <v>56</v>
      </c>
      <c r="E101" s="40" t="s">
        <v>55</v>
      </c>
    </row>
    <row r="102" spans="1:5" ht="25.5">
      <c r="A102" t="s">
        <v>57</v>
      </c>
      <c r="E102" s="39" t="s">
        <v>6081</v>
      </c>
    </row>
    <row r="103" spans="1:16" ht="12.75">
      <c r="A103" t="s">
        <v>49</v>
      </c>
      <c s="34" t="s">
        <v>177</v>
      </c>
      <c s="34" t="s">
        <v>1018</v>
      </c>
      <c s="35" t="s">
        <v>47</v>
      </c>
      <c s="6" t="s">
        <v>1723</v>
      </c>
      <c s="36" t="s">
        <v>52</v>
      </c>
      <c s="37">
        <v>1</v>
      </c>
      <c s="36">
        <v>0</v>
      </c>
      <c s="36">
        <f>ROUND(G103*H103,6)</f>
      </c>
      <c r="L103" s="38">
        <v>0</v>
      </c>
      <c s="32">
        <f>ROUND(ROUND(L103,2)*ROUND(G103,3),2)</f>
      </c>
      <c s="36" t="s">
        <v>53</v>
      </c>
      <c>
        <f>(M103*21)/100</f>
      </c>
      <c t="s">
        <v>27</v>
      </c>
    </row>
    <row r="104" spans="1:5" ht="12.75">
      <c r="A104" s="35" t="s">
        <v>54</v>
      </c>
      <c r="E104" s="39" t="s">
        <v>55</v>
      </c>
    </row>
    <row r="105" spans="1:5" ht="12.75">
      <c r="A105" s="35" t="s">
        <v>56</v>
      </c>
      <c r="E105" s="40" t="s">
        <v>55</v>
      </c>
    </row>
    <row r="106" spans="1:5" ht="76.5">
      <c r="A106" t="s">
        <v>57</v>
      </c>
      <c r="E106" s="39" t="s">
        <v>1724</v>
      </c>
    </row>
    <row r="107" spans="1:16" ht="12.75">
      <c r="A107" t="s">
        <v>49</v>
      </c>
      <c s="34" t="s">
        <v>180</v>
      </c>
      <c s="34" t="s">
        <v>6069</v>
      </c>
      <c s="35" t="s">
        <v>47</v>
      </c>
      <c s="6" t="s">
        <v>2664</v>
      </c>
      <c s="36" t="s">
        <v>52</v>
      </c>
      <c s="37">
        <v>2</v>
      </c>
      <c s="36">
        <v>0</v>
      </c>
      <c s="36">
        <f>ROUND(G107*H107,6)</f>
      </c>
      <c r="L107" s="38">
        <v>0</v>
      </c>
      <c s="32">
        <f>ROUND(ROUND(L107,2)*ROUND(G107,3),2)</f>
      </c>
      <c s="36" t="s">
        <v>73</v>
      </c>
      <c>
        <f>(M107*21)/100</f>
      </c>
      <c t="s">
        <v>27</v>
      </c>
    </row>
    <row r="108" spans="1:5" ht="12.75">
      <c r="A108" s="35" t="s">
        <v>54</v>
      </c>
      <c r="E108" s="39" t="s">
        <v>55</v>
      </c>
    </row>
    <row r="109" spans="1:5" ht="12.75">
      <c r="A109" s="35" t="s">
        <v>56</v>
      </c>
      <c r="E109" s="40" t="s">
        <v>55</v>
      </c>
    </row>
    <row r="110" spans="1:5" ht="76.5">
      <c r="A110" t="s">
        <v>57</v>
      </c>
      <c r="E110" s="39" t="s">
        <v>2057</v>
      </c>
    </row>
    <row r="111" spans="1:16" ht="12.75">
      <c r="A111" t="s">
        <v>49</v>
      </c>
      <c s="34" t="s">
        <v>183</v>
      </c>
      <c s="34" t="s">
        <v>6072</v>
      </c>
      <c s="35" t="s">
        <v>47</v>
      </c>
      <c s="6" t="s">
        <v>6073</v>
      </c>
      <c s="36" t="s">
        <v>52</v>
      </c>
      <c s="37">
        <v>1</v>
      </c>
      <c s="36">
        <v>0</v>
      </c>
      <c s="36">
        <f>ROUND(G111*H111,6)</f>
      </c>
      <c r="L111" s="38">
        <v>0</v>
      </c>
      <c s="32">
        <f>ROUND(ROUND(L111,2)*ROUND(G111,3),2)</f>
      </c>
      <c s="36" t="s">
        <v>73</v>
      </c>
      <c>
        <f>(M111*21)/100</f>
      </c>
      <c t="s">
        <v>27</v>
      </c>
    </row>
    <row r="112" spans="1:5" ht="12.75">
      <c r="A112" s="35" t="s">
        <v>54</v>
      </c>
      <c r="E112" s="39" t="s">
        <v>55</v>
      </c>
    </row>
    <row r="113" spans="1:5" ht="12.75">
      <c r="A113" s="35" t="s">
        <v>56</v>
      </c>
      <c r="E113" s="40" t="s">
        <v>55</v>
      </c>
    </row>
    <row r="114" spans="1:5" ht="12.75">
      <c r="A114" t="s">
        <v>57</v>
      </c>
      <c r="E114" s="39" t="s">
        <v>74</v>
      </c>
    </row>
    <row r="115" spans="1:16" ht="12.75">
      <c r="A115" t="s">
        <v>49</v>
      </c>
      <c s="34" t="s">
        <v>187</v>
      </c>
      <c s="34" t="s">
        <v>2423</v>
      </c>
      <c s="35" t="s">
        <v>47</v>
      </c>
      <c s="6" t="s">
        <v>6074</v>
      </c>
      <c s="36" t="s">
        <v>52</v>
      </c>
      <c s="37">
        <v>1</v>
      </c>
      <c s="36">
        <v>0</v>
      </c>
      <c s="36">
        <f>ROUND(G115*H115,6)</f>
      </c>
      <c r="L115" s="38">
        <v>0</v>
      </c>
      <c s="32">
        <f>ROUND(ROUND(L115,2)*ROUND(G115,3),2)</f>
      </c>
      <c s="36" t="s">
        <v>53</v>
      </c>
      <c>
        <f>(M115*21)/100</f>
      </c>
      <c t="s">
        <v>27</v>
      </c>
    </row>
    <row r="116" spans="1:5" ht="12.75">
      <c r="A116" s="35" t="s">
        <v>54</v>
      </c>
      <c r="E116" s="39" t="s">
        <v>55</v>
      </c>
    </row>
    <row r="117" spans="1:5" ht="12.75">
      <c r="A117" s="35" t="s">
        <v>56</v>
      </c>
      <c r="E117" s="40" t="s">
        <v>55</v>
      </c>
    </row>
    <row r="118" spans="1:5" ht="12.75">
      <c r="A118" t="s">
        <v>57</v>
      </c>
      <c r="E118" s="39" t="s">
        <v>74</v>
      </c>
    </row>
    <row r="119" spans="1:16" ht="12.75">
      <c r="A119" t="s">
        <v>49</v>
      </c>
      <c s="34" t="s">
        <v>191</v>
      </c>
      <c s="34" t="s">
        <v>2109</v>
      </c>
      <c s="35" t="s">
        <v>47</v>
      </c>
      <c s="6" t="s">
        <v>2110</v>
      </c>
      <c s="36" t="s">
        <v>68</v>
      </c>
      <c s="37">
        <v>16</v>
      </c>
      <c s="36">
        <v>0</v>
      </c>
      <c s="36">
        <f>ROUND(G119*H119,6)</f>
      </c>
      <c r="L119" s="38">
        <v>0</v>
      </c>
      <c s="32">
        <f>ROUND(ROUND(L119,2)*ROUND(G119,3),2)</f>
      </c>
      <c s="36" t="s">
        <v>73</v>
      </c>
      <c>
        <f>(M119*21)/100</f>
      </c>
      <c t="s">
        <v>27</v>
      </c>
    </row>
    <row r="120" spans="1:5" ht="12.75">
      <c r="A120" s="35" t="s">
        <v>54</v>
      </c>
      <c r="E120" s="39" t="s">
        <v>55</v>
      </c>
    </row>
    <row r="121" spans="1:5" ht="12.75">
      <c r="A121" s="35" t="s">
        <v>56</v>
      </c>
      <c r="E121" s="40" t="s">
        <v>55</v>
      </c>
    </row>
    <row r="122" spans="1:5" ht="12.75">
      <c r="A122" t="s">
        <v>57</v>
      </c>
      <c r="E122" s="39" t="s">
        <v>74</v>
      </c>
    </row>
    <row r="123" spans="1:16" ht="12.75">
      <c r="A123" t="s">
        <v>49</v>
      </c>
      <c s="34" t="s">
        <v>195</v>
      </c>
      <c s="34" t="s">
        <v>5995</v>
      </c>
      <c s="35" t="s">
        <v>47</v>
      </c>
      <c s="6" t="s">
        <v>5996</v>
      </c>
      <c s="36" t="s">
        <v>52</v>
      </c>
      <c s="37">
        <v>2</v>
      </c>
      <c s="36">
        <v>0</v>
      </c>
      <c s="36">
        <f>ROUND(G123*H123,6)</f>
      </c>
      <c r="L123" s="38">
        <v>0</v>
      </c>
      <c s="32">
        <f>ROUND(ROUND(L123,2)*ROUND(G123,3),2)</f>
      </c>
      <c s="36" t="s">
        <v>73</v>
      </c>
      <c>
        <f>(M123*21)/100</f>
      </c>
      <c t="s">
        <v>27</v>
      </c>
    </row>
    <row r="124" spans="1:5" ht="12.75">
      <c r="A124" s="35" t="s">
        <v>54</v>
      </c>
      <c r="E124" s="39" t="s">
        <v>55</v>
      </c>
    </row>
    <row r="125" spans="1:5" ht="12.75">
      <c r="A125" s="35" t="s">
        <v>56</v>
      </c>
      <c r="E125" s="40" t="s">
        <v>55</v>
      </c>
    </row>
    <row r="126" spans="1:5" ht="12.75">
      <c r="A126" t="s">
        <v>57</v>
      </c>
      <c r="E126" s="39" t="s">
        <v>74</v>
      </c>
    </row>
    <row r="127" spans="1:16" ht="12.75">
      <c r="A127" t="s">
        <v>49</v>
      </c>
      <c s="34" t="s">
        <v>200</v>
      </c>
      <c s="34" t="s">
        <v>5999</v>
      </c>
      <c s="35" t="s">
        <v>47</v>
      </c>
      <c s="6" t="s">
        <v>346</v>
      </c>
      <c s="36" t="s">
        <v>104</v>
      </c>
      <c s="37">
        <v>25</v>
      </c>
      <c s="36">
        <v>0</v>
      </c>
      <c s="36">
        <f>ROUND(G127*H127,6)</f>
      </c>
      <c r="L127" s="38">
        <v>0</v>
      </c>
      <c s="32">
        <f>ROUND(ROUND(L127,2)*ROUND(G127,3),2)</f>
      </c>
      <c s="36" t="s">
        <v>73</v>
      </c>
      <c>
        <f>(M127*21)/100</f>
      </c>
      <c t="s">
        <v>27</v>
      </c>
    </row>
    <row r="128" spans="1:5" ht="12.75">
      <c r="A128" s="35" t="s">
        <v>54</v>
      </c>
      <c r="E128" s="39" t="s">
        <v>55</v>
      </c>
    </row>
    <row r="129" spans="1:5" ht="12.75">
      <c r="A129" s="35" t="s">
        <v>56</v>
      </c>
      <c r="E129" s="40" t="s">
        <v>55</v>
      </c>
    </row>
    <row r="130" spans="1:5" ht="51">
      <c r="A130" t="s">
        <v>57</v>
      </c>
      <c r="E130" s="39" t="s">
        <v>347</v>
      </c>
    </row>
    <row r="131" spans="1:16" ht="12.75">
      <c r="A131" t="s">
        <v>49</v>
      </c>
      <c s="34" t="s">
        <v>206</v>
      </c>
      <c s="34" t="s">
        <v>349</v>
      </c>
      <c s="35" t="s">
        <v>47</v>
      </c>
      <c s="6" t="s">
        <v>350</v>
      </c>
      <c s="36" t="s">
        <v>52</v>
      </c>
      <c s="37">
        <v>3</v>
      </c>
      <c s="36">
        <v>0</v>
      </c>
      <c s="36">
        <f>ROUND(G131*H131,6)</f>
      </c>
      <c r="L131" s="38">
        <v>0</v>
      </c>
      <c s="32">
        <f>ROUND(ROUND(L131,2)*ROUND(G131,3),2)</f>
      </c>
      <c s="36" t="s">
        <v>73</v>
      </c>
      <c>
        <f>(M131*21)/100</f>
      </c>
      <c t="s">
        <v>27</v>
      </c>
    </row>
    <row r="132" spans="1:5" ht="12.75">
      <c r="A132" s="35" t="s">
        <v>54</v>
      </c>
      <c r="E132" s="39" t="s">
        <v>55</v>
      </c>
    </row>
    <row r="133" spans="1:5" ht="12.75">
      <c r="A133" s="35" t="s">
        <v>56</v>
      </c>
      <c r="E133" s="40" t="s">
        <v>55</v>
      </c>
    </row>
    <row r="134" spans="1:5" ht="12.75">
      <c r="A134" t="s">
        <v>57</v>
      </c>
      <c r="E134" s="39" t="s">
        <v>74</v>
      </c>
    </row>
    <row r="135" spans="1:16" ht="12.75">
      <c r="A135" t="s">
        <v>49</v>
      </c>
      <c s="34" t="s">
        <v>210</v>
      </c>
      <c s="34" t="s">
        <v>352</v>
      </c>
      <c s="35" t="s">
        <v>47</v>
      </c>
      <c s="6" t="s">
        <v>2111</v>
      </c>
      <c s="36" t="s">
        <v>52</v>
      </c>
      <c s="37">
        <v>1</v>
      </c>
      <c s="36">
        <v>0</v>
      </c>
      <c s="36">
        <f>ROUND(G135*H135,6)</f>
      </c>
      <c r="L135" s="38">
        <v>0</v>
      </c>
      <c s="32">
        <f>ROUND(ROUND(L135,2)*ROUND(G135,3),2)</f>
      </c>
      <c s="36" t="s">
        <v>53</v>
      </c>
      <c>
        <f>(M135*21)/100</f>
      </c>
      <c t="s">
        <v>27</v>
      </c>
    </row>
    <row r="136" spans="1:5" ht="12.75">
      <c r="A136" s="35" t="s">
        <v>54</v>
      </c>
      <c r="E136" s="39" t="s">
        <v>55</v>
      </c>
    </row>
    <row r="137" spans="1:5" ht="12.75">
      <c r="A137" s="35" t="s">
        <v>56</v>
      </c>
      <c r="E137" s="40" t="s">
        <v>55</v>
      </c>
    </row>
    <row r="138" spans="1:5" ht="12.75">
      <c r="A138" t="s">
        <v>57</v>
      </c>
      <c r="E138" s="39" t="s">
        <v>354</v>
      </c>
    </row>
    <row r="139" spans="1:13" ht="12.75">
      <c r="A139" t="s">
        <v>46</v>
      </c>
      <c r="C139" s="31" t="s">
        <v>20</v>
      </c>
      <c r="E139" s="33" t="s">
        <v>578</v>
      </c>
      <c r="J139" s="32">
        <f>0</f>
      </c>
      <c s="32">
        <f>0</f>
      </c>
      <c s="32">
        <f>0+L140+L144+L148+L152</f>
      </c>
      <c s="32">
        <f>0+M140+M144+M148+M152</f>
      </c>
    </row>
    <row r="140" spans="1:16" ht="12.75">
      <c r="A140" t="s">
        <v>49</v>
      </c>
      <c s="34" t="s">
        <v>214</v>
      </c>
      <c s="34" t="s">
        <v>66</v>
      </c>
      <c s="35" t="s">
        <v>47</v>
      </c>
      <c s="6" t="s">
        <v>614</v>
      </c>
      <c s="36" t="s">
        <v>68</v>
      </c>
      <c s="37">
        <v>16</v>
      </c>
      <c s="36">
        <v>0</v>
      </c>
      <c s="36">
        <f>ROUND(G140*H140,6)</f>
      </c>
      <c r="L140" s="38">
        <v>0</v>
      </c>
      <c s="32">
        <f>ROUND(ROUND(L140,2)*ROUND(G140,3),2)</f>
      </c>
      <c s="36" t="s">
        <v>53</v>
      </c>
      <c>
        <f>(M140*21)/100</f>
      </c>
      <c t="s">
        <v>27</v>
      </c>
    </row>
    <row r="141" spans="1:5" ht="12.75">
      <c r="A141" s="35" t="s">
        <v>54</v>
      </c>
      <c r="E141" s="39" t="s">
        <v>55</v>
      </c>
    </row>
    <row r="142" spans="1:5" ht="12.75">
      <c r="A142" s="35" t="s">
        <v>56</v>
      </c>
      <c r="E142" s="40" t="s">
        <v>55</v>
      </c>
    </row>
    <row r="143" spans="1:5" ht="12.75">
      <c r="A143" t="s">
        <v>57</v>
      </c>
      <c r="E143" s="39" t="s">
        <v>69</v>
      </c>
    </row>
    <row r="144" spans="1:16" ht="12.75">
      <c r="A144" t="s">
        <v>49</v>
      </c>
      <c s="34" t="s">
        <v>218</v>
      </c>
      <c s="34" t="s">
        <v>71</v>
      </c>
      <c s="35" t="s">
        <v>47</v>
      </c>
      <c s="6" t="s">
        <v>72</v>
      </c>
      <c s="36" t="s">
        <v>68</v>
      </c>
      <c s="37">
        <v>18</v>
      </c>
      <c s="36">
        <v>0</v>
      </c>
      <c s="36">
        <f>ROUND(G144*H144,6)</f>
      </c>
      <c r="L144" s="38">
        <v>0</v>
      </c>
      <c s="32">
        <f>ROUND(ROUND(L144,2)*ROUND(G144,3),2)</f>
      </c>
      <c s="36" t="s">
        <v>73</v>
      </c>
      <c>
        <f>(M144*21)/100</f>
      </c>
      <c t="s">
        <v>27</v>
      </c>
    </row>
    <row r="145" spans="1:5" ht="12.75">
      <c r="A145" s="35" t="s">
        <v>54</v>
      </c>
      <c r="E145" s="39" t="s">
        <v>55</v>
      </c>
    </row>
    <row r="146" spans="1:5" ht="12.75">
      <c r="A146" s="35" t="s">
        <v>56</v>
      </c>
      <c r="E146" s="40" t="s">
        <v>55</v>
      </c>
    </row>
    <row r="147" spans="1:5" ht="12.75">
      <c r="A147" t="s">
        <v>57</v>
      </c>
      <c r="E147" s="39" t="s">
        <v>74</v>
      </c>
    </row>
    <row r="148" spans="1:16" ht="12.75">
      <c r="A148" t="s">
        <v>49</v>
      </c>
      <c s="34" t="s">
        <v>221</v>
      </c>
      <c s="34" t="s">
        <v>76</v>
      </c>
      <c s="35" t="s">
        <v>47</v>
      </c>
      <c s="6" t="s">
        <v>77</v>
      </c>
      <c s="36" t="s">
        <v>52</v>
      </c>
      <c s="37">
        <v>1</v>
      </c>
      <c s="36">
        <v>0</v>
      </c>
      <c s="36">
        <f>ROUND(G148*H148,6)</f>
      </c>
      <c r="L148" s="38">
        <v>0</v>
      </c>
      <c s="32">
        <f>ROUND(ROUND(L148,2)*ROUND(G148,3),2)</f>
      </c>
      <c s="36" t="s">
        <v>53</v>
      </c>
      <c>
        <f>(M148*21)/100</f>
      </c>
      <c t="s">
        <v>27</v>
      </c>
    </row>
    <row r="149" spans="1:5" ht="12.75">
      <c r="A149" s="35" t="s">
        <v>54</v>
      </c>
      <c r="E149" s="39" t="s">
        <v>55</v>
      </c>
    </row>
    <row r="150" spans="1:5" ht="12.75">
      <c r="A150" s="35" t="s">
        <v>56</v>
      </c>
      <c r="E150" s="40" t="s">
        <v>55</v>
      </c>
    </row>
    <row r="151" spans="1:5" ht="25.5">
      <c r="A151" t="s">
        <v>57</v>
      </c>
      <c r="E151" s="39" t="s">
        <v>78</v>
      </c>
    </row>
    <row r="152" spans="1:16" ht="12.75">
      <c r="A152" t="s">
        <v>49</v>
      </c>
      <c s="34" t="s">
        <v>225</v>
      </c>
      <c s="34" t="s">
        <v>912</v>
      </c>
      <c s="35" t="s">
        <v>47</v>
      </c>
      <c s="6" t="s">
        <v>913</v>
      </c>
      <c s="36" t="s">
        <v>68</v>
      </c>
      <c s="37">
        <v>24</v>
      </c>
      <c s="36">
        <v>0</v>
      </c>
      <c s="36">
        <f>ROUND(G152*H152,6)</f>
      </c>
      <c r="L152" s="38">
        <v>0</v>
      </c>
      <c s="32">
        <f>ROUND(ROUND(L152,2)*ROUND(G152,3),2)</f>
      </c>
      <c s="36" t="s">
        <v>53</v>
      </c>
      <c>
        <f>(M152*21)/100</f>
      </c>
      <c t="s">
        <v>27</v>
      </c>
    </row>
    <row r="153" spans="1:5" ht="12.75">
      <c r="A153" s="35" t="s">
        <v>54</v>
      </c>
      <c r="E153" s="39" t="s">
        <v>55</v>
      </c>
    </row>
    <row r="154" spans="1:5" ht="12.75">
      <c r="A154" s="35" t="s">
        <v>56</v>
      </c>
      <c r="E154" s="40" t="s">
        <v>55</v>
      </c>
    </row>
    <row r="155" spans="1:5" ht="63.75">
      <c r="A155" t="s">
        <v>57</v>
      </c>
      <c r="E155" s="39" t="s">
        <v>914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1.xml><?xml version="1.0" encoding="utf-8"?>
<worksheet xmlns="http://schemas.openxmlformats.org/spreadsheetml/2006/main" xmlns:r="http://schemas.openxmlformats.org/officeDocument/2006/relationships">
  <dimension ref="A1:T17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5941</v>
      </c>
      <c s="41">
        <f>Rekapitulace!C139</f>
      </c>
      <c s="20" t="s">
        <v>0</v>
      </c>
      <c t="s">
        <v>23</v>
      </c>
      <c t="s">
        <v>27</v>
      </c>
    </row>
    <row r="4" spans="1:16" ht="32" customHeight="1">
      <c r="A4" s="24" t="s">
        <v>20</v>
      </c>
      <c s="25" t="s">
        <v>28</v>
      </c>
      <c s="27" t="s">
        <v>5941</v>
      </c>
      <c r="E4" s="26" t="s">
        <v>5942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COUNTIFS(L8:L172,"=0",A8:A172,"P")+COUNTIFS(L8:L172,"",A8:A172,"P")+SUM(Q8:Q172)</f>
      </c>
    </row>
    <row r="8" spans="1:13" ht="12.75">
      <c r="A8" t="s">
        <v>44</v>
      </c>
      <c r="C8" s="28" t="s">
        <v>6173</v>
      </c>
      <c r="E8" s="30" t="s">
        <v>6172</v>
      </c>
      <c r="J8" s="29">
        <f>0+J9+J94+J159</f>
      </c>
      <c s="29">
        <f>0+K9+K94+K159</f>
      </c>
      <c s="29">
        <f>0+L9+L94+L159</f>
      </c>
      <c s="29">
        <f>0+M9+M94+M159</f>
      </c>
    </row>
    <row r="9" spans="1:13" ht="12.75">
      <c r="A9" t="s">
        <v>46</v>
      </c>
      <c r="C9" s="31" t="s">
        <v>47</v>
      </c>
      <c r="E9" s="33" t="s">
        <v>86</v>
      </c>
      <c r="J9" s="32">
        <f>0</f>
      </c>
      <c s="32">
        <f>0</f>
      </c>
      <c s="32">
        <f>0+L10+L14+L18+L22+L26+L30+L34+L38+L42+L46+L50+L54+L58+L62+L66+L70+L74+L78+L82+L86+L90</f>
      </c>
      <c s="32">
        <f>0+M10+M14+M18+M22+M26+M30+M34+M38+M42+M46+M50+M54+M58+M62+M66+M70+M74+M78+M82+M86+M90</f>
      </c>
    </row>
    <row r="10" spans="1:16" ht="25.5">
      <c r="A10" t="s">
        <v>49</v>
      </c>
      <c s="34" t="s">
        <v>47</v>
      </c>
      <c s="34" t="s">
        <v>2605</v>
      </c>
      <c s="35" t="s">
        <v>47</v>
      </c>
      <c s="6" t="s">
        <v>2606</v>
      </c>
      <c s="36" t="s">
        <v>89</v>
      </c>
      <c s="37">
        <v>0.022</v>
      </c>
      <c s="36">
        <v>0</v>
      </c>
      <c s="36">
        <f>ROUND(G10*H10,6)</f>
      </c>
      <c r="L10" s="38">
        <v>0</v>
      </c>
      <c s="32">
        <f>ROUND(ROUND(L10,2)*ROUND(G10,3),2)</f>
      </c>
      <c s="36" t="s">
        <v>53</v>
      </c>
      <c>
        <f>(M10*21)/100</f>
      </c>
      <c t="s">
        <v>27</v>
      </c>
    </row>
    <row r="11" spans="1:5" ht="12.75">
      <c r="A11" s="35" t="s">
        <v>54</v>
      </c>
      <c r="E11" s="39" t="s">
        <v>55</v>
      </c>
    </row>
    <row r="12" spans="1:5" ht="12.75">
      <c r="A12" s="35" t="s">
        <v>56</v>
      </c>
      <c r="E12" s="40" t="s">
        <v>55</v>
      </c>
    </row>
    <row r="13" spans="1:5" ht="63.75">
      <c r="A13" t="s">
        <v>57</v>
      </c>
      <c r="E13" s="39" t="s">
        <v>90</v>
      </c>
    </row>
    <row r="14" spans="1:16" ht="12.75">
      <c r="A14" t="s">
        <v>49</v>
      </c>
      <c s="34" t="s">
        <v>27</v>
      </c>
      <c s="34" t="s">
        <v>91</v>
      </c>
      <c s="35" t="s">
        <v>47</v>
      </c>
      <c s="6" t="s">
        <v>92</v>
      </c>
      <c s="36" t="s">
        <v>52</v>
      </c>
      <c s="37">
        <v>1</v>
      </c>
      <c s="36">
        <v>0</v>
      </c>
      <c s="36">
        <f>ROUND(G14*H14,6)</f>
      </c>
      <c r="L14" s="38">
        <v>0</v>
      </c>
      <c s="32">
        <f>ROUND(ROUND(L14,2)*ROUND(G14,3),2)</f>
      </c>
      <c s="36" t="s">
        <v>53</v>
      </c>
      <c>
        <f>(M14*21)/100</f>
      </c>
      <c t="s">
        <v>27</v>
      </c>
    </row>
    <row r="15" spans="1:5" ht="12.75">
      <c r="A15" s="35" t="s">
        <v>54</v>
      </c>
      <c r="E15" s="39" t="s">
        <v>55</v>
      </c>
    </row>
    <row r="16" spans="1:5" ht="12.75">
      <c r="A16" s="35" t="s">
        <v>56</v>
      </c>
      <c r="E16" s="40" t="s">
        <v>55</v>
      </c>
    </row>
    <row r="17" spans="1:5" ht="12.75">
      <c r="A17" t="s">
        <v>57</v>
      </c>
      <c r="E17" s="39" t="s">
        <v>93</v>
      </c>
    </row>
    <row r="18" spans="1:16" ht="12.75">
      <c r="A18" t="s">
        <v>49</v>
      </c>
      <c s="34" t="s">
        <v>26</v>
      </c>
      <c s="34" t="s">
        <v>94</v>
      </c>
      <c s="35" t="s">
        <v>47</v>
      </c>
      <c s="6" t="s">
        <v>95</v>
      </c>
      <c s="36" t="s">
        <v>96</v>
      </c>
      <c s="37">
        <v>5</v>
      </c>
      <c s="36">
        <v>0</v>
      </c>
      <c s="36">
        <f>ROUND(G18*H18,6)</f>
      </c>
      <c r="L18" s="38">
        <v>0</v>
      </c>
      <c s="32">
        <f>ROUND(ROUND(L18,2)*ROUND(G18,3),2)</f>
      </c>
      <c s="36" t="s">
        <v>53</v>
      </c>
      <c>
        <f>(M18*21)/100</f>
      </c>
      <c t="s">
        <v>27</v>
      </c>
    </row>
    <row r="19" spans="1:5" ht="12.75">
      <c r="A19" s="35" t="s">
        <v>54</v>
      </c>
      <c r="E19" s="39" t="s">
        <v>55</v>
      </c>
    </row>
    <row r="20" spans="1:5" ht="12.75">
      <c r="A20" s="35" t="s">
        <v>56</v>
      </c>
      <c r="E20" s="40" t="s">
        <v>55</v>
      </c>
    </row>
    <row r="21" spans="1:5" ht="12.75">
      <c r="A21" t="s">
        <v>57</v>
      </c>
      <c r="E21" s="39" t="s">
        <v>97</v>
      </c>
    </row>
    <row r="22" spans="1:16" ht="12.75">
      <c r="A22" t="s">
        <v>49</v>
      </c>
      <c s="34" t="s">
        <v>65</v>
      </c>
      <c s="34" t="s">
        <v>102</v>
      </c>
      <c s="35" t="s">
        <v>47</v>
      </c>
      <c s="6" t="s">
        <v>103</v>
      </c>
      <c s="36" t="s">
        <v>104</v>
      </c>
      <c s="37">
        <v>10</v>
      </c>
      <c s="36">
        <v>0</v>
      </c>
      <c s="36">
        <f>ROUND(G22*H22,6)</f>
      </c>
      <c r="L22" s="38">
        <v>0</v>
      </c>
      <c s="32">
        <f>ROUND(ROUND(L22,2)*ROUND(G22,3),2)</f>
      </c>
      <c s="36" t="s">
        <v>73</v>
      </c>
      <c>
        <f>(M22*21)/100</f>
      </c>
      <c t="s">
        <v>27</v>
      </c>
    </row>
    <row r="23" spans="1:5" ht="12.75">
      <c r="A23" s="35" t="s">
        <v>54</v>
      </c>
      <c r="E23" s="39" t="s">
        <v>55</v>
      </c>
    </row>
    <row r="24" spans="1:5" ht="12.75">
      <c r="A24" s="35" t="s">
        <v>56</v>
      </c>
      <c r="E24" s="40" t="s">
        <v>55</v>
      </c>
    </row>
    <row r="25" spans="1:5" ht="12.75">
      <c r="A25" t="s">
        <v>57</v>
      </c>
      <c r="E25" s="39" t="s">
        <v>74</v>
      </c>
    </row>
    <row r="26" spans="1:16" ht="12.75">
      <c r="A26" t="s">
        <v>49</v>
      </c>
      <c s="34" t="s">
        <v>70</v>
      </c>
      <c s="34" t="s">
        <v>5946</v>
      </c>
      <c s="35" t="s">
        <v>47</v>
      </c>
      <c s="6" t="s">
        <v>5097</v>
      </c>
      <c s="36" t="s">
        <v>108</v>
      </c>
      <c s="37">
        <v>0.375</v>
      </c>
      <c s="36">
        <v>0</v>
      </c>
      <c s="36">
        <f>ROUND(G26*H26,6)</f>
      </c>
      <c r="L26" s="38">
        <v>0</v>
      </c>
      <c s="32">
        <f>ROUND(ROUND(L26,2)*ROUND(G26,3),2)</f>
      </c>
      <c s="36" t="s">
        <v>53</v>
      </c>
      <c>
        <f>(M26*21)/100</f>
      </c>
      <c t="s">
        <v>27</v>
      </c>
    </row>
    <row r="27" spans="1:5" ht="12.75">
      <c r="A27" s="35" t="s">
        <v>54</v>
      </c>
      <c r="E27" s="39" t="s">
        <v>55</v>
      </c>
    </row>
    <row r="28" spans="1:5" ht="12.75">
      <c r="A28" s="35" t="s">
        <v>56</v>
      </c>
      <c r="E28" s="40" t="s">
        <v>55</v>
      </c>
    </row>
    <row r="29" spans="1:5" ht="63.75">
      <c r="A29" t="s">
        <v>57</v>
      </c>
      <c r="E29" s="39" t="s">
        <v>109</v>
      </c>
    </row>
    <row r="30" spans="1:16" ht="12.75">
      <c r="A30" t="s">
        <v>49</v>
      </c>
      <c s="34" t="s">
        <v>75</v>
      </c>
      <c s="34" t="s">
        <v>115</v>
      </c>
      <c s="35" t="s">
        <v>47</v>
      </c>
      <c s="6" t="s">
        <v>116</v>
      </c>
      <c s="36" t="s">
        <v>108</v>
      </c>
      <c s="37">
        <v>33</v>
      </c>
      <c s="36">
        <v>0</v>
      </c>
      <c s="36">
        <f>ROUND(G30*H30,6)</f>
      </c>
      <c r="L30" s="38">
        <v>0</v>
      </c>
      <c s="32">
        <f>ROUND(ROUND(L30,2)*ROUND(G30,3),2)</f>
      </c>
      <c s="36" t="s">
        <v>53</v>
      </c>
      <c>
        <f>(M30*21)/100</f>
      </c>
      <c t="s">
        <v>27</v>
      </c>
    </row>
    <row r="31" spans="1:5" ht="12.75">
      <c r="A31" s="35" t="s">
        <v>54</v>
      </c>
      <c r="E31" s="39" t="s">
        <v>55</v>
      </c>
    </row>
    <row r="32" spans="1:5" ht="12.75">
      <c r="A32" s="35" t="s">
        <v>56</v>
      </c>
      <c r="E32" s="40" t="s">
        <v>6060</v>
      </c>
    </row>
    <row r="33" spans="1:5" ht="216.75">
      <c r="A33" t="s">
        <v>57</v>
      </c>
      <c r="E33" s="39" t="s">
        <v>118</v>
      </c>
    </row>
    <row r="34" spans="1:16" ht="12.75">
      <c r="A34" t="s">
        <v>49</v>
      </c>
      <c s="34" t="s">
        <v>110</v>
      </c>
      <c s="34" t="s">
        <v>120</v>
      </c>
      <c s="35" t="s">
        <v>47</v>
      </c>
      <c s="6" t="s">
        <v>121</v>
      </c>
      <c s="36" t="s">
        <v>108</v>
      </c>
      <c s="37">
        <v>8.51</v>
      </c>
      <c s="36">
        <v>0</v>
      </c>
      <c s="36">
        <f>ROUND(G34*H34,6)</f>
      </c>
      <c r="L34" s="38">
        <v>0</v>
      </c>
      <c s="32">
        <f>ROUND(ROUND(L34,2)*ROUND(G34,3),2)</f>
      </c>
      <c s="36" t="s">
        <v>53</v>
      </c>
      <c>
        <f>(M34*21)/100</f>
      </c>
      <c t="s">
        <v>27</v>
      </c>
    </row>
    <row r="35" spans="1:5" ht="12.75">
      <c r="A35" s="35" t="s">
        <v>54</v>
      </c>
      <c r="E35" s="39" t="s">
        <v>55</v>
      </c>
    </row>
    <row r="36" spans="1:5" ht="12.75">
      <c r="A36" s="35" t="s">
        <v>56</v>
      </c>
      <c r="E36" s="40" t="s">
        <v>6174</v>
      </c>
    </row>
    <row r="37" spans="1:5" ht="216.75">
      <c r="A37" t="s">
        <v>57</v>
      </c>
      <c r="E37" s="39" t="s">
        <v>118</v>
      </c>
    </row>
    <row r="38" spans="1:16" ht="12.75">
      <c r="A38" t="s">
        <v>49</v>
      </c>
      <c s="34" t="s">
        <v>114</v>
      </c>
      <c s="34" t="s">
        <v>923</v>
      </c>
      <c s="35" t="s">
        <v>47</v>
      </c>
      <c s="6" t="s">
        <v>924</v>
      </c>
      <c s="36" t="s">
        <v>104</v>
      </c>
      <c s="37">
        <v>18</v>
      </c>
      <c s="36">
        <v>0</v>
      </c>
      <c s="36">
        <f>ROUND(G38*H38,6)</f>
      </c>
      <c r="L38" s="38">
        <v>0</v>
      </c>
      <c s="32">
        <f>ROUND(ROUND(L38,2)*ROUND(G38,3),2)</f>
      </c>
      <c s="36" t="s">
        <v>53</v>
      </c>
      <c>
        <f>(M38*21)/100</f>
      </c>
      <c t="s">
        <v>27</v>
      </c>
    </row>
    <row r="39" spans="1:5" ht="12.75">
      <c r="A39" s="35" t="s">
        <v>54</v>
      </c>
      <c r="E39" s="39" t="s">
        <v>55</v>
      </c>
    </row>
    <row r="40" spans="1:5" ht="12.75">
      <c r="A40" s="35" t="s">
        <v>56</v>
      </c>
      <c r="E40" s="40" t="s">
        <v>55</v>
      </c>
    </row>
    <row r="41" spans="1:5" ht="12.75">
      <c r="A41" t="s">
        <v>57</v>
      </c>
      <c r="E41" s="39" t="s">
        <v>2570</v>
      </c>
    </row>
    <row r="42" spans="1:16" ht="25.5">
      <c r="A42" t="s">
        <v>49</v>
      </c>
      <c s="34" t="s">
        <v>119</v>
      </c>
      <c s="34" t="s">
        <v>128</v>
      </c>
      <c s="35" t="s">
        <v>47</v>
      </c>
      <c s="6" t="s">
        <v>129</v>
      </c>
      <c s="36" t="s">
        <v>104</v>
      </c>
      <c s="37">
        <v>17</v>
      </c>
      <c s="36">
        <v>0</v>
      </c>
      <c s="36">
        <f>ROUND(G42*H42,6)</f>
      </c>
      <c r="L42" s="38">
        <v>0</v>
      </c>
      <c s="32">
        <f>ROUND(ROUND(L42,2)*ROUND(G42,3),2)</f>
      </c>
      <c s="36" t="s">
        <v>53</v>
      </c>
      <c>
        <f>(M42*21)/100</f>
      </c>
      <c t="s">
        <v>27</v>
      </c>
    </row>
    <row r="43" spans="1:5" ht="12.75">
      <c r="A43" s="35" t="s">
        <v>54</v>
      </c>
      <c r="E43" s="39" t="s">
        <v>55</v>
      </c>
    </row>
    <row r="44" spans="1:5" ht="12.75">
      <c r="A44" s="35" t="s">
        <v>56</v>
      </c>
      <c r="E44" s="40" t="s">
        <v>55</v>
      </c>
    </row>
    <row r="45" spans="1:5" ht="25.5">
      <c r="A45" t="s">
        <v>57</v>
      </c>
      <c r="E45" s="39" t="s">
        <v>130</v>
      </c>
    </row>
    <row r="46" spans="1:16" ht="12.75">
      <c r="A46" t="s">
        <v>49</v>
      </c>
      <c s="34" t="s">
        <v>123</v>
      </c>
      <c s="34" t="s">
        <v>132</v>
      </c>
      <c s="35" t="s">
        <v>47</v>
      </c>
      <c s="6" t="s">
        <v>133</v>
      </c>
      <c s="36" t="s">
        <v>104</v>
      </c>
      <c s="37">
        <v>22</v>
      </c>
      <c s="36">
        <v>0</v>
      </c>
      <c s="36">
        <f>ROUND(G46*H46,6)</f>
      </c>
      <c r="L46" s="38">
        <v>0</v>
      </c>
      <c s="32">
        <f>ROUND(ROUND(L46,2)*ROUND(G46,3),2)</f>
      </c>
      <c s="36" t="s">
        <v>73</v>
      </c>
      <c>
        <f>(M46*21)/100</f>
      </c>
      <c t="s">
        <v>27</v>
      </c>
    </row>
    <row r="47" spans="1:5" ht="12.75">
      <c r="A47" s="35" t="s">
        <v>54</v>
      </c>
      <c r="E47" s="39" t="s">
        <v>55</v>
      </c>
    </row>
    <row r="48" spans="1:5" ht="12.75">
      <c r="A48" s="35" t="s">
        <v>56</v>
      </c>
      <c r="E48" s="40" t="s">
        <v>55</v>
      </c>
    </row>
    <row r="49" spans="1:5" ht="25.5">
      <c r="A49" t="s">
        <v>57</v>
      </c>
      <c r="E49" s="39" t="s">
        <v>134</v>
      </c>
    </row>
    <row r="50" spans="1:16" ht="12.75">
      <c r="A50" t="s">
        <v>49</v>
      </c>
      <c s="34" t="s">
        <v>127</v>
      </c>
      <c s="34" t="s">
        <v>136</v>
      </c>
      <c s="35" t="s">
        <v>47</v>
      </c>
      <c s="6" t="s">
        <v>137</v>
      </c>
      <c s="36" t="s">
        <v>108</v>
      </c>
      <c s="37">
        <v>7.165</v>
      </c>
      <c s="36">
        <v>0</v>
      </c>
      <c s="36">
        <f>ROUND(G50*H50,6)</f>
      </c>
      <c r="L50" s="38">
        <v>0</v>
      </c>
      <c s="32">
        <f>ROUND(ROUND(L50,2)*ROUND(G50,3),2)</f>
      </c>
      <c s="36" t="s">
        <v>53</v>
      </c>
      <c>
        <f>(M50*21)/100</f>
      </c>
      <c t="s">
        <v>27</v>
      </c>
    </row>
    <row r="51" spans="1:5" ht="12.75">
      <c r="A51" s="35" t="s">
        <v>54</v>
      </c>
      <c r="E51" s="39" t="s">
        <v>55</v>
      </c>
    </row>
    <row r="52" spans="1:5" ht="12.75">
      <c r="A52" s="35" t="s">
        <v>56</v>
      </c>
      <c r="E52" s="40" t="s">
        <v>6175</v>
      </c>
    </row>
    <row r="53" spans="1:5" ht="153">
      <c r="A53" t="s">
        <v>57</v>
      </c>
      <c r="E53" s="39" t="s">
        <v>139</v>
      </c>
    </row>
    <row r="54" spans="1:16" ht="12.75">
      <c r="A54" t="s">
        <v>49</v>
      </c>
      <c s="34" t="s">
        <v>131</v>
      </c>
      <c s="34" t="s">
        <v>141</v>
      </c>
      <c s="35" t="s">
        <v>47</v>
      </c>
      <c s="6" t="s">
        <v>142</v>
      </c>
      <c s="36" t="s">
        <v>100</v>
      </c>
      <c s="37">
        <v>5.95</v>
      </c>
      <c s="36">
        <v>0</v>
      </c>
      <c s="36">
        <f>ROUND(G54*H54,6)</f>
      </c>
      <c r="L54" s="38">
        <v>0</v>
      </c>
      <c s="32">
        <f>ROUND(ROUND(L54,2)*ROUND(G54,3),2)</f>
      </c>
      <c s="36" t="s">
        <v>73</v>
      </c>
      <c>
        <f>(M54*21)/100</f>
      </c>
      <c t="s">
        <v>27</v>
      </c>
    </row>
    <row r="55" spans="1:5" ht="12.75">
      <c r="A55" s="35" t="s">
        <v>54</v>
      </c>
      <c r="E55" s="39" t="s">
        <v>55</v>
      </c>
    </row>
    <row r="56" spans="1:5" ht="12.75">
      <c r="A56" s="35" t="s">
        <v>56</v>
      </c>
      <c r="E56" s="40" t="s">
        <v>6176</v>
      </c>
    </row>
    <row r="57" spans="1:5" ht="12.75">
      <c r="A57" t="s">
        <v>57</v>
      </c>
      <c r="E57" s="39" t="s">
        <v>144</v>
      </c>
    </row>
    <row r="58" spans="1:16" ht="12.75">
      <c r="A58" t="s">
        <v>49</v>
      </c>
      <c s="34" t="s">
        <v>135</v>
      </c>
      <c s="34" t="s">
        <v>6064</v>
      </c>
      <c s="35" t="s">
        <v>47</v>
      </c>
      <c s="6" t="s">
        <v>2364</v>
      </c>
      <c s="36" t="s">
        <v>104</v>
      </c>
      <c s="37">
        <v>540</v>
      </c>
      <c s="36">
        <v>0</v>
      </c>
      <c s="36">
        <f>ROUND(G58*H58,6)</f>
      </c>
      <c r="L58" s="38">
        <v>0</v>
      </c>
      <c s="32">
        <f>ROUND(ROUND(L58,2)*ROUND(G58,3),2)</f>
      </c>
      <c s="36" t="s">
        <v>53</v>
      </c>
      <c>
        <f>(M58*21)/100</f>
      </c>
      <c t="s">
        <v>27</v>
      </c>
    </row>
    <row r="59" spans="1:5" ht="12.75">
      <c r="A59" s="35" t="s">
        <v>54</v>
      </c>
      <c r="E59" s="39" t="s">
        <v>55</v>
      </c>
    </row>
    <row r="60" spans="1:5" ht="12.75">
      <c r="A60" s="35" t="s">
        <v>56</v>
      </c>
      <c r="E60" s="40" t="s">
        <v>55</v>
      </c>
    </row>
    <row r="61" spans="1:5" ht="12.75">
      <c r="A61" t="s">
        <v>57</v>
      </c>
      <c r="E61" s="39" t="s">
        <v>74</v>
      </c>
    </row>
    <row r="62" spans="1:16" ht="25.5">
      <c r="A62" t="s">
        <v>49</v>
      </c>
      <c s="34" t="s">
        <v>140</v>
      </c>
      <c s="34" t="s">
        <v>146</v>
      </c>
      <c s="35" t="s">
        <v>47</v>
      </c>
      <c s="6" t="s">
        <v>147</v>
      </c>
      <c s="36" t="s">
        <v>52</v>
      </c>
      <c s="37">
        <v>7</v>
      </c>
      <c s="36">
        <v>0</v>
      </c>
      <c s="36">
        <f>ROUND(G62*H62,6)</f>
      </c>
      <c r="L62" s="38">
        <v>0</v>
      </c>
      <c s="32">
        <f>ROUND(ROUND(L62,2)*ROUND(G62,3),2)</f>
      </c>
      <c s="36" t="s">
        <v>73</v>
      </c>
      <c>
        <f>(M62*21)/100</f>
      </c>
      <c t="s">
        <v>27</v>
      </c>
    </row>
    <row r="63" spans="1:5" ht="12.75">
      <c r="A63" s="35" t="s">
        <v>54</v>
      </c>
      <c r="E63" s="39" t="s">
        <v>55</v>
      </c>
    </row>
    <row r="64" spans="1:5" ht="12.75">
      <c r="A64" s="35" t="s">
        <v>56</v>
      </c>
      <c r="E64" s="40" t="s">
        <v>55</v>
      </c>
    </row>
    <row r="65" spans="1:5" ht="38.25">
      <c r="A65" t="s">
        <v>57</v>
      </c>
      <c r="E65" s="39" t="s">
        <v>148</v>
      </c>
    </row>
    <row r="66" spans="1:16" ht="12.75">
      <c r="A66" t="s">
        <v>49</v>
      </c>
      <c s="34" t="s">
        <v>145</v>
      </c>
      <c s="34" t="s">
        <v>178</v>
      </c>
      <c s="35" t="s">
        <v>47</v>
      </c>
      <c s="6" t="s">
        <v>179</v>
      </c>
      <c s="36" t="s">
        <v>104</v>
      </c>
      <c s="37">
        <v>11</v>
      </c>
      <c s="36">
        <v>0</v>
      </c>
      <c s="36">
        <f>ROUND(G66*H66,6)</f>
      </c>
      <c r="L66" s="38">
        <v>0</v>
      </c>
      <c s="32">
        <f>ROUND(ROUND(L66,2)*ROUND(G66,3),2)</f>
      </c>
      <c s="36" t="s">
        <v>53</v>
      </c>
      <c>
        <f>(M66*21)/100</f>
      </c>
      <c t="s">
        <v>27</v>
      </c>
    </row>
    <row r="67" spans="1:5" ht="12.75">
      <c r="A67" s="35" t="s">
        <v>54</v>
      </c>
      <c r="E67" s="39" t="s">
        <v>55</v>
      </c>
    </row>
    <row r="68" spans="1:5" ht="12.75">
      <c r="A68" s="35" t="s">
        <v>56</v>
      </c>
      <c r="E68" s="40" t="s">
        <v>55</v>
      </c>
    </row>
    <row r="69" spans="1:5" ht="38.25">
      <c r="A69" t="s">
        <v>57</v>
      </c>
      <c r="E69" s="39" t="s">
        <v>1768</v>
      </c>
    </row>
    <row r="70" spans="1:16" ht="12.75">
      <c r="A70" t="s">
        <v>49</v>
      </c>
      <c s="34" t="s">
        <v>149</v>
      </c>
      <c s="34" t="s">
        <v>184</v>
      </c>
      <c s="35" t="s">
        <v>47</v>
      </c>
      <c s="6" t="s">
        <v>5042</v>
      </c>
      <c s="36" t="s">
        <v>104</v>
      </c>
      <c s="37">
        <v>18</v>
      </c>
      <c s="36">
        <v>0</v>
      </c>
      <c s="36">
        <f>ROUND(G70*H70,6)</f>
      </c>
      <c r="L70" s="38">
        <v>0</v>
      </c>
      <c s="32">
        <f>ROUND(ROUND(L70,2)*ROUND(G70,3),2)</f>
      </c>
      <c s="36" t="s">
        <v>53</v>
      </c>
      <c>
        <f>(M70*21)/100</f>
      </c>
      <c t="s">
        <v>27</v>
      </c>
    </row>
    <row r="71" spans="1:5" ht="12.75">
      <c r="A71" s="35" t="s">
        <v>54</v>
      </c>
      <c r="E71" s="39" t="s">
        <v>55</v>
      </c>
    </row>
    <row r="72" spans="1:5" ht="12.75">
      <c r="A72" s="35" t="s">
        <v>56</v>
      </c>
      <c r="E72" s="40" t="s">
        <v>55</v>
      </c>
    </row>
    <row r="73" spans="1:5" ht="38.25">
      <c r="A73" t="s">
        <v>57</v>
      </c>
      <c r="E73" s="39" t="s">
        <v>1012</v>
      </c>
    </row>
    <row r="74" spans="1:16" ht="12.75">
      <c r="A74" t="s">
        <v>49</v>
      </c>
      <c s="34" t="s">
        <v>153</v>
      </c>
      <c s="34" t="s">
        <v>111</v>
      </c>
      <c s="35" t="s">
        <v>47</v>
      </c>
      <c s="6" t="s">
        <v>112</v>
      </c>
      <c s="36" t="s">
        <v>100</v>
      </c>
      <c s="37">
        <v>2.5</v>
      </c>
      <c s="36">
        <v>0</v>
      </c>
      <c s="36">
        <f>ROUND(G74*H74,6)</f>
      </c>
      <c r="L74" s="38">
        <v>0</v>
      </c>
      <c s="32">
        <f>ROUND(ROUND(L74,2)*ROUND(G74,3),2)</f>
      </c>
      <c s="36" t="s">
        <v>53</v>
      </c>
      <c>
        <f>(M74*21)/100</f>
      </c>
      <c t="s">
        <v>27</v>
      </c>
    </row>
    <row r="75" spans="1:5" ht="12.75">
      <c r="A75" s="35" t="s">
        <v>54</v>
      </c>
      <c r="E75" s="39" t="s">
        <v>55</v>
      </c>
    </row>
    <row r="76" spans="1:5" ht="12.75">
      <c r="A76" s="35" t="s">
        <v>56</v>
      </c>
      <c r="E76" s="40" t="s">
        <v>55</v>
      </c>
    </row>
    <row r="77" spans="1:5" ht="25.5">
      <c r="A77" t="s">
        <v>57</v>
      </c>
      <c r="E77" s="39" t="s">
        <v>113</v>
      </c>
    </row>
    <row r="78" spans="1:16" ht="12.75">
      <c r="A78" t="s">
        <v>49</v>
      </c>
      <c s="34" t="s">
        <v>157</v>
      </c>
      <c s="34" t="s">
        <v>862</v>
      </c>
      <c s="35" t="s">
        <v>47</v>
      </c>
      <c s="6" t="s">
        <v>863</v>
      </c>
      <c s="36" t="s">
        <v>108</v>
      </c>
      <c s="37">
        <v>0.75</v>
      </c>
      <c s="36">
        <v>0</v>
      </c>
      <c s="36">
        <f>ROUND(G78*H78,6)</f>
      </c>
      <c r="L78" s="38">
        <v>0</v>
      </c>
      <c s="32">
        <f>ROUND(ROUND(L78,2)*ROUND(G78,3),2)</f>
      </c>
      <c s="36" t="s">
        <v>53</v>
      </c>
      <c>
        <f>(M78*21)/100</f>
      </c>
      <c t="s">
        <v>27</v>
      </c>
    </row>
    <row r="79" spans="1:5" ht="12.75">
      <c r="A79" s="35" t="s">
        <v>54</v>
      </c>
      <c r="E79" s="39" t="s">
        <v>55</v>
      </c>
    </row>
    <row r="80" spans="1:5" ht="12.75">
      <c r="A80" s="35" t="s">
        <v>56</v>
      </c>
      <c r="E80" s="40" t="s">
        <v>55</v>
      </c>
    </row>
    <row r="81" spans="1:5" ht="51">
      <c r="A81" t="s">
        <v>57</v>
      </c>
      <c r="E81" s="39" t="s">
        <v>864</v>
      </c>
    </row>
    <row r="82" spans="1:16" ht="12.75">
      <c r="A82" t="s">
        <v>49</v>
      </c>
      <c s="34" t="s">
        <v>161</v>
      </c>
      <c s="34" t="s">
        <v>188</v>
      </c>
      <c s="35" t="s">
        <v>47</v>
      </c>
      <c s="6" t="s">
        <v>5044</v>
      </c>
      <c s="36" t="s">
        <v>52</v>
      </c>
      <c s="37">
        <v>8</v>
      </c>
      <c s="36">
        <v>0</v>
      </c>
      <c s="36">
        <f>ROUND(G82*H82,6)</f>
      </c>
      <c r="L82" s="38">
        <v>0</v>
      </c>
      <c s="32">
        <f>ROUND(ROUND(L82,2)*ROUND(G82,3),2)</f>
      </c>
      <c s="36" t="s">
        <v>53</v>
      </c>
      <c>
        <f>(M82*21)/100</f>
      </c>
      <c t="s">
        <v>27</v>
      </c>
    </row>
    <row r="83" spans="1:5" ht="12.75">
      <c r="A83" s="35" t="s">
        <v>54</v>
      </c>
      <c r="E83" s="39" t="s">
        <v>55</v>
      </c>
    </row>
    <row r="84" spans="1:5" ht="12.75">
      <c r="A84" s="35" t="s">
        <v>56</v>
      </c>
      <c r="E84" s="40" t="s">
        <v>55</v>
      </c>
    </row>
    <row r="85" spans="1:5" ht="12.75">
      <c r="A85" t="s">
        <v>57</v>
      </c>
      <c r="E85" s="39" t="s">
        <v>5045</v>
      </c>
    </row>
    <row r="86" spans="1:16" ht="25.5">
      <c r="A86" t="s">
        <v>49</v>
      </c>
      <c s="34" t="s">
        <v>165</v>
      </c>
      <c s="34" t="s">
        <v>571</v>
      </c>
      <c s="35" t="s">
        <v>572</v>
      </c>
      <c s="6" t="s">
        <v>573</v>
      </c>
      <c s="36" t="s">
        <v>554</v>
      </c>
      <c s="37">
        <v>4.69</v>
      </c>
      <c s="36">
        <v>0</v>
      </c>
      <c s="36">
        <f>ROUND(G86*H86,6)</f>
      </c>
      <c r="L86" s="38">
        <v>0</v>
      </c>
      <c s="32">
        <f>ROUND(ROUND(L86,2)*ROUND(G86,3),2)</f>
      </c>
      <c s="36" t="s">
        <v>53</v>
      </c>
      <c>
        <f>(M86*21)/100</f>
      </c>
      <c t="s">
        <v>27</v>
      </c>
    </row>
    <row r="87" spans="1:5" ht="25.5">
      <c r="A87" s="35" t="s">
        <v>54</v>
      </c>
      <c r="E87" s="39" t="s">
        <v>555</v>
      </c>
    </row>
    <row r="88" spans="1:5" ht="12.75">
      <c r="A88" s="35" t="s">
        <v>56</v>
      </c>
      <c r="E88" s="40" t="s">
        <v>55</v>
      </c>
    </row>
    <row r="89" spans="1:5" ht="165.75">
      <c r="A89" t="s">
        <v>57</v>
      </c>
      <c r="E89" s="39" t="s">
        <v>556</v>
      </c>
    </row>
    <row r="90" spans="1:16" ht="25.5">
      <c r="A90" t="s">
        <v>49</v>
      </c>
      <c s="34" t="s">
        <v>168</v>
      </c>
      <c s="34" t="s">
        <v>566</v>
      </c>
      <c s="35" t="s">
        <v>567</v>
      </c>
      <c s="6" t="s">
        <v>568</v>
      </c>
      <c s="36" t="s">
        <v>554</v>
      </c>
      <c s="37">
        <v>0.375</v>
      </c>
      <c s="36">
        <v>0</v>
      </c>
      <c s="36">
        <f>ROUND(G90*H90,6)</f>
      </c>
      <c r="L90" s="38">
        <v>0</v>
      </c>
      <c s="32">
        <f>ROUND(ROUND(L90,2)*ROUND(G90,3),2)</f>
      </c>
      <c s="36" t="s">
        <v>53</v>
      </c>
      <c>
        <f>(M90*21)/100</f>
      </c>
      <c t="s">
        <v>27</v>
      </c>
    </row>
    <row r="91" spans="1:5" ht="25.5">
      <c r="A91" s="35" t="s">
        <v>54</v>
      </c>
      <c r="E91" s="39" t="s">
        <v>555</v>
      </c>
    </row>
    <row r="92" spans="1:5" ht="12.75">
      <c r="A92" s="35" t="s">
        <v>56</v>
      </c>
      <c r="E92" s="40" t="s">
        <v>55</v>
      </c>
    </row>
    <row r="93" spans="1:5" ht="165.75">
      <c r="A93" t="s">
        <v>57</v>
      </c>
      <c r="E93" s="39" t="s">
        <v>556</v>
      </c>
    </row>
    <row r="94" spans="1:13" ht="12.75">
      <c r="A94" t="s">
        <v>46</v>
      </c>
      <c r="C94" s="31" t="s">
        <v>26</v>
      </c>
      <c r="E94" s="33" t="s">
        <v>2054</v>
      </c>
      <c r="J94" s="32">
        <f>0</f>
      </c>
      <c s="32">
        <f>0</f>
      </c>
      <c s="32">
        <f>0+L95+L99+L103+L107+L111+L115+L119+L123+L127+L131+L135+L139+L143+L147+L151+L155</f>
      </c>
      <c s="32">
        <f>0+M95+M99+M103+M107+M111+M115+M119+M123+M127+M131+M135+M139+M143+M147+M151+M155</f>
      </c>
    </row>
    <row r="95" spans="1:16" ht="12.75">
      <c r="A95" t="s">
        <v>49</v>
      </c>
      <c s="34" t="s">
        <v>171</v>
      </c>
      <c s="34" t="s">
        <v>727</v>
      </c>
      <c s="35" t="s">
        <v>47</v>
      </c>
      <c s="6" t="s">
        <v>728</v>
      </c>
      <c s="36" t="s">
        <v>52</v>
      </c>
      <c s="37">
        <v>1</v>
      </c>
      <c s="36">
        <v>0</v>
      </c>
      <c s="36">
        <f>ROUND(G95*H95,6)</f>
      </c>
      <c r="L95" s="38">
        <v>0</v>
      </c>
      <c s="32">
        <f>ROUND(ROUND(L95,2)*ROUND(G95,3),2)</f>
      </c>
      <c s="36" t="s">
        <v>73</v>
      </c>
      <c>
        <f>(M95*21)/100</f>
      </c>
      <c t="s">
        <v>27</v>
      </c>
    </row>
    <row r="96" spans="1:5" ht="12.75">
      <c r="A96" s="35" t="s">
        <v>54</v>
      </c>
      <c r="E96" s="39" t="s">
        <v>55</v>
      </c>
    </row>
    <row r="97" spans="1:5" ht="12.75">
      <c r="A97" s="35" t="s">
        <v>56</v>
      </c>
      <c r="E97" s="40" t="s">
        <v>55</v>
      </c>
    </row>
    <row r="98" spans="1:5" ht="12.75">
      <c r="A98" t="s">
        <v>57</v>
      </c>
      <c r="E98" s="39" t="s">
        <v>74</v>
      </c>
    </row>
    <row r="99" spans="1:16" ht="25.5">
      <c r="A99" t="s">
        <v>49</v>
      </c>
      <c s="34" t="s">
        <v>174</v>
      </c>
      <c s="34" t="s">
        <v>5956</v>
      </c>
      <c s="35" t="s">
        <v>27</v>
      </c>
      <c s="6" t="s">
        <v>6132</v>
      </c>
      <c s="36" t="s">
        <v>52</v>
      </c>
      <c s="37">
        <v>2</v>
      </c>
      <c s="36">
        <v>0</v>
      </c>
      <c s="36">
        <f>ROUND(G99*H99,6)</f>
      </c>
      <c r="L99" s="38">
        <v>0</v>
      </c>
      <c s="32">
        <f>ROUND(ROUND(L99,2)*ROUND(G99,3),2)</f>
      </c>
      <c s="36" t="s">
        <v>53</v>
      </c>
      <c>
        <f>(M99*21)/100</f>
      </c>
      <c t="s">
        <v>27</v>
      </c>
    </row>
    <row r="100" spans="1:5" ht="12.75">
      <c r="A100" s="35" t="s">
        <v>54</v>
      </c>
      <c r="E100" s="39" t="s">
        <v>55</v>
      </c>
    </row>
    <row r="101" spans="1:5" ht="12.75">
      <c r="A101" s="35" t="s">
        <v>56</v>
      </c>
      <c r="E101" s="40" t="s">
        <v>55</v>
      </c>
    </row>
    <row r="102" spans="1:5" ht="38.25">
      <c r="A102" t="s">
        <v>57</v>
      </c>
      <c r="E102" s="39" t="s">
        <v>5958</v>
      </c>
    </row>
    <row r="103" spans="1:16" ht="12.75">
      <c r="A103" t="s">
        <v>49</v>
      </c>
      <c s="34" t="s">
        <v>177</v>
      </c>
      <c s="34" t="s">
        <v>5961</v>
      </c>
      <c s="35" t="s">
        <v>47</v>
      </c>
      <c s="6" t="s">
        <v>5962</v>
      </c>
      <c s="36" t="s">
        <v>52</v>
      </c>
      <c s="37">
        <v>1</v>
      </c>
      <c s="36">
        <v>0</v>
      </c>
      <c s="36">
        <f>ROUND(G103*H103,6)</f>
      </c>
      <c r="L103" s="38">
        <v>0</v>
      </c>
      <c s="32">
        <f>ROUND(ROUND(L103,2)*ROUND(G103,3),2)</f>
      </c>
      <c s="36" t="s">
        <v>53</v>
      </c>
      <c>
        <f>(M103*21)/100</f>
      </c>
      <c t="s">
        <v>27</v>
      </c>
    </row>
    <row r="104" spans="1:5" ht="12.75">
      <c r="A104" s="35" t="s">
        <v>54</v>
      </c>
      <c r="E104" s="39" t="s">
        <v>55</v>
      </c>
    </row>
    <row r="105" spans="1:5" ht="12.75">
      <c r="A105" s="35" t="s">
        <v>56</v>
      </c>
      <c r="E105" s="40" t="s">
        <v>55</v>
      </c>
    </row>
    <row r="106" spans="1:5" ht="12.75">
      <c r="A106" t="s">
        <v>57</v>
      </c>
      <c r="E106" s="39" t="s">
        <v>5963</v>
      </c>
    </row>
    <row r="107" spans="1:16" ht="12.75">
      <c r="A107" t="s">
        <v>49</v>
      </c>
      <c s="34" t="s">
        <v>180</v>
      </c>
      <c s="34" t="s">
        <v>5761</v>
      </c>
      <c s="35" t="s">
        <v>47</v>
      </c>
      <c s="6" t="s">
        <v>5965</v>
      </c>
      <c s="36" t="s">
        <v>104</v>
      </c>
      <c s="37">
        <v>638</v>
      </c>
      <c s="36">
        <v>0</v>
      </c>
      <c s="36">
        <f>ROUND(G107*H107,6)</f>
      </c>
      <c r="L107" s="38">
        <v>0</v>
      </c>
      <c s="32">
        <f>ROUND(ROUND(L107,2)*ROUND(G107,3),2)</f>
      </c>
      <c s="36" t="s">
        <v>53</v>
      </c>
      <c>
        <f>(M107*21)/100</f>
      </c>
      <c t="s">
        <v>27</v>
      </c>
    </row>
    <row r="108" spans="1:5" ht="12.75">
      <c r="A108" s="35" t="s">
        <v>54</v>
      </c>
      <c r="E108" s="39" t="s">
        <v>55</v>
      </c>
    </row>
    <row r="109" spans="1:5" ht="12.75">
      <c r="A109" s="35" t="s">
        <v>56</v>
      </c>
      <c r="E109" s="40" t="s">
        <v>55</v>
      </c>
    </row>
    <row r="110" spans="1:5" ht="38.25">
      <c r="A110" t="s">
        <v>57</v>
      </c>
      <c r="E110" s="39" t="s">
        <v>628</v>
      </c>
    </row>
    <row r="111" spans="1:16" ht="25.5">
      <c r="A111" t="s">
        <v>49</v>
      </c>
      <c s="34" t="s">
        <v>183</v>
      </c>
      <c s="34" t="s">
        <v>6079</v>
      </c>
      <c s="35" t="s">
        <v>47</v>
      </c>
      <c s="6" t="s">
        <v>6080</v>
      </c>
      <c s="36" t="s">
        <v>52</v>
      </c>
      <c s="37">
        <v>3</v>
      </c>
      <c s="36">
        <v>0</v>
      </c>
      <c s="36">
        <f>ROUND(G111*H111,6)</f>
      </c>
      <c r="L111" s="38">
        <v>0</v>
      </c>
      <c s="32">
        <f>ROUND(ROUND(L111,2)*ROUND(G111,3),2)</f>
      </c>
      <c s="36" t="s">
        <v>53</v>
      </c>
      <c>
        <f>(M111*21)/100</f>
      </c>
      <c t="s">
        <v>27</v>
      </c>
    </row>
    <row r="112" spans="1:5" ht="12.75">
      <c r="A112" s="35" t="s">
        <v>54</v>
      </c>
      <c r="E112" s="39" t="s">
        <v>55</v>
      </c>
    </row>
    <row r="113" spans="1:5" ht="12.75">
      <c r="A113" s="35" t="s">
        <v>56</v>
      </c>
      <c r="E113" s="40" t="s">
        <v>55</v>
      </c>
    </row>
    <row r="114" spans="1:5" ht="25.5">
      <c r="A114" t="s">
        <v>57</v>
      </c>
      <c r="E114" s="39" t="s">
        <v>6081</v>
      </c>
    </row>
    <row r="115" spans="1:16" ht="25.5">
      <c r="A115" t="s">
        <v>49</v>
      </c>
      <c s="34" t="s">
        <v>187</v>
      </c>
      <c s="34" t="s">
        <v>325</v>
      </c>
      <c s="35" t="s">
        <v>47</v>
      </c>
      <c s="6" t="s">
        <v>326</v>
      </c>
      <c s="36" t="s">
        <v>52</v>
      </c>
      <c s="37">
        <v>4</v>
      </c>
      <c s="36">
        <v>0</v>
      </c>
      <c s="36">
        <f>ROUND(G115*H115,6)</f>
      </c>
      <c r="L115" s="38">
        <v>0</v>
      </c>
      <c s="32">
        <f>ROUND(ROUND(L115,2)*ROUND(G115,3),2)</f>
      </c>
      <c s="36" t="s">
        <v>73</v>
      </c>
      <c>
        <f>(M115*21)/100</f>
      </c>
      <c t="s">
        <v>27</v>
      </c>
    </row>
    <row r="116" spans="1:5" ht="12.75">
      <c r="A116" s="35" t="s">
        <v>54</v>
      </c>
      <c r="E116" s="39" t="s">
        <v>55</v>
      </c>
    </row>
    <row r="117" spans="1:5" ht="12.75">
      <c r="A117" s="35" t="s">
        <v>56</v>
      </c>
      <c r="E117" s="40" t="s">
        <v>55</v>
      </c>
    </row>
    <row r="118" spans="1:5" ht="12.75">
      <c r="A118" t="s">
        <v>57</v>
      </c>
      <c r="E118" s="39" t="s">
        <v>74</v>
      </c>
    </row>
    <row r="119" spans="1:16" ht="12.75">
      <c r="A119" t="s">
        <v>49</v>
      </c>
      <c s="34" t="s">
        <v>191</v>
      </c>
      <c s="34" t="s">
        <v>1018</v>
      </c>
      <c s="35" t="s">
        <v>47</v>
      </c>
      <c s="6" t="s">
        <v>1723</v>
      </c>
      <c s="36" t="s">
        <v>52</v>
      </c>
      <c s="37">
        <v>1</v>
      </c>
      <c s="36">
        <v>0</v>
      </c>
      <c s="36">
        <f>ROUND(G119*H119,6)</f>
      </c>
      <c r="L119" s="38">
        <v>0</v>
      </c>
      <c s="32">
        <f>ROUND(ROUND(L119,2)*ROUND(G119,3),2)</f>
      </c>
      <c s="36" t="s">
        <v>53</v>
      </c>
      <c>
        <f>(M119*21)/100</f>
      </c>
      <c t="s">
        <v>27</v>
      </c>
    </row>
    <row r="120" spans="1:5" ht="12.75">
      <c r="A120" s="35" t="s">
        <v>54</v>
      </c>
      <c r="E120" s="39" t="s">
        <v>55</v>
      </c>
    </row>
    <row r="121" spans="1:5" ht="12.75">
      <c r="A121" s="35" t="s">
        <v>56</v>
      </c>
      <c r="E121" s="40" t="s">
        <v>55</v>
      </c>
    </row>
    <row r="122" spans="1:5" ht="76.5">
      <c r="A122" t="s">
        <v>57</v>
      </c>
      <c r="E122" s="39" t="s">
        <v>1724</v>
      </c>
    </row>
    <row r="123" spans="1:16" ht="12.75">
      <c r="A123" t="s">
        <v>49</v>
      </c>
      <c s="34" t="s">
        <v>195</v>
      </c>
      <c s="34" t="s">
        <v>6069</v>
      </c>
      <c s="35" t="s">
        <v>47</v>
      </c>
      <c s="6" t="s">
        <v>2664</v>
      </c>
      <c s="36" t="s">
        <v>52</v>
      </c>
      <c s="37">
        <v>3</v>
      </c>
      <c s="36">
        <v>0</v>
      </c>
      <c s="36">
        <f>ROUND(G123*H123,6)</f>
      </c>
      <c r="L123" s="38">
        <v>0</v>
      </c>
      <c s="32">
        <f>ROUND(ROUND(L123,2)*ROUND(G123,3),2)</f>
      </c>
      <c s="36" t="s">
        <v>73</v>
      </c>
      <c>
        <f>(M123*21)/100</f>
      </c>
      <c t="s">
        <v>27</v>
      </c>
    </row>
    <row r="124" spans="1:5" ht="12.75">
      <c r="A124" s="35" t="s">
        <v>54</v>
      </c>
      <c r="E124" s="39" t="s">
        <v>55</v>
      </c>
    </row>
    <row r="125" spans="1:5" ht="12.75">
      <c r="A125" s="35" t="s">
        <v>56</v>
      </c>
      <c r="E125" s="40" t="s">
        <v>55</v>
      </c>
    </row>
    <row r="126" spans="1:5" ht="76.5">
      <c r="A126" t="s">
        <v>57</v>
      </c>
      <c r="E126" s="39" t="s">
        <v>2057</v>
      </c>
    </row>
    <row r="127" spans="1:16" ht="12.75">
      <c r="A127" t="s">
        <v>49</v>
      </c>
      <c s="34" t="s">
        <v>200</v>
      </c>
      <c s="34" t="s">
        <v>6072</v>
      </c>
      <c s="35" t="s">
        <v>47</v>
      </c>
      <c s="6" t="s">
        <v>6073</v>
      </c>
      <c s="36" t="s">
        <v>52</v>
      </c>
      <c s="37">
        <v>1</v>
      </c>
      <c s="36">
        <v>0</v>
      </c>
      <c s="36">
        <f>ROUND(G127*H127,6)</f>
      </c>
      <c r="L127" s="38">
        <v>0</v>
      </c>
      <c s="32">
        <f>ROUND(ROUND(L127,2)*ROUND(G127,3),2)</f>
      </c>
      <c s="36" t="s">
        <v>73</v>
      </c>
      <c>
        <f>(M127*21)/100</f>
      </c>
      <c t="s">
        <v>27</v>
      </c>
    </row>
    <row r="128" spans="1:5" ht="12.75">
      <c r="A128" s="35" t="s">
        <v>54</v>
      </c>
      <c r="E128" s="39" t="s">
        <v>55</v>
      </c>
    </row>
    <row r="129" spans="1:5" ht="12.75">
      <c r="A129" s="35" t="s">
        <v>56</v>
      </c>
      <c r="E129" s="40" t="s">
        <v>55</v>
      </c>
    </row>
    <row r="130" spans="1:5" ht="12.75">
      <c r="A130" t="s">
        <v>57</v>
      </c>
      <c r="E130" s="39" t="s">
        <v>74</v>
      </c>
    </row>
    <row r="131" spans="1:16" ht="12.75">
      <c r="A131" t="s">
        <v>49</v>
      </c>
      <c s="34" t="s">
        <v>206</v>
      </c>
      <c s="34" t="s">
        <v>2423</v>
      </c>
      <c s="35" t="s">
        <v>47</v>
      </c>
      <c s="6" t="s">
        <v>6074</v>
      </c>
      <c s="36" t="s">
        <v>52</v>
      </c>
      <c s="37">
        <v>1</v>
      </c>
      <c s="36">
        <v>0</v>
      </c>
      <c s="36">
        <f>ROUND(G131*H131,6)</f>
      </c>
      <c r="L131" s="38">
        <v>0</v>
      </c>
      <c s="32">
        <f>ROUND(ROUND(L131,2)*ROUND(G131,3),2)</f>
      </c>
      <c s="36" t="s">
        <v>53</v>
      </c>
      <c>
        <f>(M131*21)/100</f>
      </c>
      <c t="s">
        <v>27</v>
      </c>
    </row>
    <row r="132" spans="1:5" ht="12.75">
      <c r="A132" s="35" t="s">
        <v>54</v>
      </c>
      <c r="E132" s="39" t="s">
        <v>55</v>
      </c>
    </row>
    <row r="133" spans="1:5" ht="12.75">
      <c r="A133" s="35" t="s">
        <v>56</v>
      </c>
      <c r="E133" s="40" t="s">
        <v>55</v>
      </c>
    </row>
    <row r="134" spans="1:5" ht="12.75">
      <c r="A134" t="s">
        <v>57</v>
      </c>
      <c r="E134" s="39" t="s">
        <v>74</v>
      </c>
    </row>
    <row r="135" spans="1:16" ht="12.75">
      <c r="A135" t="s">
        <v>49</v>
      </c>
      <c s="34" t="s">
        <v>210</v>
      </c>
      <c s="34" t="s">
        <v>2109</v>
      </c>
      <c s="35" t="s">
        <v>47</v>
      </c>
      <c s="6" t="s">
        <v>2110</v>
      </c>
      <c s="36" t="s">
        <v>68</v>
      </c>
      <c s="37">
        <v>32</v>
      </c>
      <c s="36">
        <v>0</v>
      </c>
      <c s="36">
        <f>ROUND(G135*H135,6)</f>
      </c>
      <c r="L135" s="38">
        <v>0</v>
      </c>
      <c s="32">
        <f>ROUND(ROUND(L135,2)*ROUND(G135,3),2)</f>
      </c>
      <c s="36" t="s">
        <v>73</v>
      </c>
      <c>
        <f>(M135*21)/100</f>
      </c>
      <c t="s">
        <v>27</v>
      </c>
    </row>
    <row r="136" spans="1:5" ht="12.75">
      <c r="A136" s="35" t="s">
        <v>54</v>
      </c>
      <c r="E136" s="39" t="s">
        <v>55</v>
      </c>
    </row>
    <row r="137" spans="1:5" ht="12.75">
      <c r="A137" s="35" t="s">
        <v>56</v>
      </c>
      <c r="E137" s="40" t="s">
        <v>55</v>
      </c>
    </row>
    <row r="138" spans="1:5" ht="12.75">
      <c r="A138" t="s">
        <v>57</v>
      </c>
      <c r="E138" s="39" t="s">
        <v>74</v>
      </c>
    </row>
    <row r="139" spans="1:16" ht="12.75">
      <c r="A139" t="s">
        <v>49</v>
      </c>
      <c s="34" t="s">
        <v>214</v>
      </c>
      <c s="34" t="s">
        <v>5995</v>
      </c>
      <c s="35" t="s">
        <v>47</v>
      </c>
      <c s="6" t="s">
        <v>5996</v>
      </c>
      <c s="36" t="s">
        <v>52</v>
      </c>
      <c s="37">
        <v>2</v>
      </c>
      <c s="36">
        <v>0</v>
      </c>
      <c s="36">
        <f>ROUND(G139*H139,6)</f>
      </c>
      <c r="L139" s="38">
        <v>0</v>
      </c>
      <c s="32">
        <f>ROUND(ROUND(L139,2)*ROUND(G139,3),2)</f>
      </c>
      <c s="36" t="s">
        <v>73</v>
      </c>
      <c>
        <f>(M139*21)/100</f>
      </c>
      <c t="s">
        <v>27</v>
      </c>
    </row>
    <row r="140" spans="1:5" ht="12.75">
      <c r="A140" s="35" t="s">
        <v>54</v>
      </c>
      <c r="E140" s="39" t="s">
        <v>55</v>
      </c>
    </row>
    <row r="141" spans="1:5" ht="12.75">
      <c r="A141" s="35" t="s">
        <v>56</v>
      </c>
      <c r="E141" s="40" t="s">
        <v>55</v>
      </c>
    </row>
    <row r="142" spans="1:5" ht="12.75">
      <c r="A142" t="s">
        <v>57</v>
      </c>
      <c r="E142" s="39" t="s">
        <v>74</v>
      </c>
    </row>
    <row r="143" spans="1:16" ht="12.75">
      <c r="A143" t="s">
        <v>49</v>
      </c>
      <c s="34" t="s">
        <v>218</v>
      </c>
      <c s="34" t="s">
        <v>5999</v>
      </c>
      <c s="35" t="s">
        <v>47</v>
      </c>
      <c s="6" t="s">
        <v>346</v>
      </c>
      <c s="36" t="s">
        <v>104</v>
      </c>
      <c s="37">
        <v>25</v>
      </c>
      <c s="36">
        <v>0</v>
      </c>
      <c s="36">
        <f>ROUND(G143*H143,6)</f>
      </c>
      <c r="L143" s="38">
        <v>0</v>
      </c>
      <c s="32">
        <f>ROUND(ROUND(L143,2)*ROUND(G143,3),2)</f>
      </c>
      <c s="36" t="s">
        <v>73</v>
      </c>
      <c>
        <f>(M143*21)/100</f>
      </c>
      <c t="s">
        <v>27</v>
      </c>
    </row>
    <row r="144" spans="1:5" ht="12.75">
      <c r="A144" s="35" t="s">
        <v>54</v>
      </c>
      <c r="E144" s="39" t="s">
        <v>55</v>
      </c>
    </row>
    <row r="145" spans="1:5" ht="12.75">
      <c r="A145" s="35" t="s">
        <v>56</v>
      </c>
      <c r="E145" s="40" t="s">
        <v>55</v>
      </c>
    </row>
    <row r="146" spans="1:5" ht="51">
      <c r="A146" t="s">
        <v>57</v>
      </c>
      <c r="E146" s="39" t="s">
        <v>347</v>
      </c>
    </row>
    <row r="147" spans="1:16" ht="12.75">
      <c r="A147" t="s">
        <v>49</v>
      </c>
      <c s="34" t="s">
        <v>221</v>
      </c>
      <c s="34" t="s">
        <v>349</v>
      </c>
      <c s="35" t="s">
        <v>47</v>
      </c>
      <c s="6" t="s">
        <v>350</v>
      </c>
      <c s="36" t="s">
        <v>52</v>
      </c>
      <c s="37">
        <v>3</v>
      </c>
      <c s="36">
        <v>0</v>
      </c>
      <c s="36">
        <f>ROUND(G147*H147,6)</f>
      </c>
      <c r="L147" s="38">
        <v>0</v>
      </c>
      <c s="32">
        <f>ROUND(ROUND(L147,2)*ROUND(G147,3),2)</f>
      </c>
      <c s="36" t="s">
        <v>73</v>
      </c>
      <c>
        <f>(M147*21)/100</f>
      </c>
      <c t="s">
        <v>27</v>
      </c>
    </row>
    <row r="148" spans="1:5" ht="12.75">
      <c r="A148" s="35" t="s">
        <v>54</v>
      </c>
      <c r="E148" s="39" t="s">
        <v>55</v>
      </c>
    </row>
    <row r="149" spans="1:5" ht="12.75">
      <c r="A149" s="35" t="s">
        <v>56</v>
      </c>
      <c r="E149" s="40" t="s">
        <v>55</v>
      </c>
    </row>
    <row r="150" spans="1:5" ht="12.75">
      <c r="A150" t="s">
        <v>57</v>
      </c>
      <c r="E150" s="39" t="s">
        <v>74</v>
      </c>
    </row>
    <row r="151" spans="1:16" ht="12.75">
      <c r="A151" t="s">
        <v>49</v>
      </c>
      <c s="34" t="s">
        <v>225</v>
      </c>
      <c s="34" t="s">
        <v>6004</v>
      </c>
      <c s="35" t="s">
        <v>47</v>
      </c>
      <c s="6" t="s">
        <v>6177</v>
      </c>
      <c s="36" t="s">
        <v>52</v>
      </c>
      <c s="37">
        <v>1</v>
      </c>
      <c s="36">
        <v>0</v>
      </c>
      <c s="36">
        <f>ROUND(G151*H151,6)</f>
      </c>
      <c r="L151" s="38">
        <v>0</v>
      </c>
      <c s="32">
        <f>ROUND(ROUND(L151,2)*ROUND(G151,3),2)</f>
      </c>
      <c s="36" t="s">
        <v>53</v>
      </c>
      <c>
        <f>(M151*21)/100</f>
      </c>
      <c t="s">
        <v>27</v>
      </c>
    </row>
    <row r="152" spans="1:5" ht="12.75">
      <c r="A152" s="35" t="s">
        <v>54</v>
      </c>
      <c r="E152" s="39" t="s">
        <v>55</v>
      </c>
    </row>
    <row r="153" spans="1:5" ht="12.75">
      <c r="A153" s="35" t="s">
        <v>56</v>
      </c>
      <c r="E153" s="40" t="s">
        <v>55</v>
      </c>
    </row>
    <row r="154" spans="1:5" ht="12.75">
      <c r="A154" t="s">
        <v>57</v>
      </c>
      <c r="E154" s="39" t="s">
        <v>6177</v>
      </c>
    </row>
    <row r="155" spans="1:16" ht="12.75">
      <c r="A155" t="s">
        <v>49</v>
      </c>
      <c s="34" t="s">
        <v>229</v>
      </c>
      <c s="34" t="s">
        <v>352</v>
      </c>
      <c s="35" t="s">
        <v>47</v>
      </c>
      <c s="6" t="s">
        <v>2111</v>
      </c>
      <c s="36" t="s">
        <v>52</v>
      </c>
      <c s="37">
        <v>1</v>
      </c>
      <c s="36">
        <v>0</v>
      </c>
      <c s="36">
        <f>ROUND(G155*H155,6)</f>
      </c>
      <c r="L155" s="38">
        <v>0</v>
      </c>
      <c s="32">
        <f>ROUND(ROUND(L155,2)*ROUND(G155,3),2)</f>
      </c>
      <c s="36" t="s">
        <v>53</v>
      </c>
      <c>
        <f>(M155*21)/100</f>
      </c>
      <c t="s">
        <v>27</v>
      </c>
    </row>
    <row r="156" spans="1:5" ht="12.75">
      <c r="A156" s="35" t="s">
        <v>54</v>
      </c>
      <c r="E156" s="39" t="s">
        <v>55</v>
      </c>
    </row>
    <row r="157" spans="1:5" ht="12.75">
      <c r="A157" s="35" t="s">
        <v>56</v>
      </c>
      <c r="E157" s="40" t="s">
        <v>55</v>
      </c>
    </row>
    <row r="158" spans="1:5" ht="12.75">
      <c r="A158" t="s">
        <v>57</v>
      </c>
      <c r="E158" s="39" t="s">
        <v>354</v>
      </c>
    </row>
    <row r="159" spans="1:13" ht="12.75">
      <c r="A159" t="s">
        <v>46</v>
      </c>
      <c r="C159" s="31" t="s">
        <v>20</v>
      </c>
      <c r="E159" s="33" t="s">
        <v>578</v>
      </c>
      <c r="J159" s="32">
        <f>0</f>
      </c>
      <c s="32">
        <f>0</f>
      </c>
      <c s="32">
        <f>0+L160+L164+L168+L172</f>
      </c>
      <c s="32">
        <f>0+M160+M164+M168+M172</f>
      </c>
    </row>
    <row r="160" spans="1:16" ht="12.75">
      <c r="A160" t="s">
        <v>49</v>
      </c>
      <c s="34" t="s">
        <v>232</v>
      </c>
      <c s="34" t="s">
        <v>66</v>
      </c>
      <c s="35" t="s">
        <v>47</v>
      </c>
      <c s="6" t="s">
        <v>614</v>
      </c>
      <c s="36" t="s">
        <v>68</v>
      </c>
      <c s="37">
        <v>24</v>
      </c>
      <c s="36">
        <v>0</v>
      </c>
      <c s="36">
        <f>ROUND(G160*H160,6)</f>
      </c>
      <c r="L160" s="38">
        <v>0</v>
      </c>
      <c s="32">
        <f>ROUND(ROUND(L160,2)*ROUND(G160,3),2)</f>
      </c>
      <c s="36" t="s">
        <v>53</v>
      </c>
      <c>
        <f>(M160*21)/100</f>
      </c>
      <c t="s">
        <v>27</v>
      </c>
    </row>
    <row r="161" spans="1:5" ht="12.75">
      <c r="A161" s="35" t="s">
        <v>54</v>
      </c>
      <c r="E161" s="39" t="s">
        <v>55</v>
      </c>
    </row>
    <row r="162" spans="1:5" ht="12.75">
      <c r="A162" s="35" t="s">
        <v>56</v>
      </c>
      <c r="E162" s="40" t="s">
        <v>55</v>
      </c>
    </row>
    <row r="163" spans="1:5" ht="12.75">
      <c r="A163" t="s">
        <v>57</v>
      </c>
      <c r="E163" s="39" t="s">
        <v>69</v>
      </c>
    </row>
    <row r="164" spans="1:16" ht="12.75">
      <c r="A164" t="s">
        <v>49</v>
      </c>
      <c s="34" t="s">
        <v>236</v>
      </c>
      <c s="34" t="s">
        <v>71</v>
      </c>
      <c s="35" t="s">
        <v>47</v>
      </c>
      <c s="6" t="s">
        <v>72</v>
      </c>
      <c s="36" t="s">
        <v>68</v>
      </c>
      <c s="37">
        <v>18</v>
      </c>
      <c s="36">
        <v>0</v>
      </c>
      <c s="36">
        <f>ROUND(G164*H164,6)</f>
      </c>
      <c r="L164" s="38">
        <v>0</v>
      </c>
      <c s="32">
        <f>ROUND(ROUND(L164,2)*ROUND(G164,3),2)</f>
      </c>
      <c s="36" t="s">
        <v>73</v>
      </c>
      <c>
        <f>(M164*21)/100</f>
      </c>
      <c t="s">
        <v>27</v>
      </c>
    </row>
    <row r="165" spans="1:5" ht="12.75">
      <c r="A165" s="35" t="s">
        <v>54</v>
      </c>
      <c r="E165" s="39" t="s">
        <v>55</v>
      </c>
    </row>
    <row r="166" spans="1:5" ht="12.75">
      <c r="A166" s="35" t="s">
        <v>56</v>
      </c>
      <c r="E166" s="40" t="s">
        <v>55</v>
      </c>
    </row>
    <row r="167" spans="1:5" ht="12.75">
      <c r="A167" t="s">
        <v>57</v>
      </c>
      <c r="E167" s="39" t="s">
        <v>74</v>
      </c>
    </row>
    <row r="168" spans="1:16" ht="12.75">
      <c r="A168" t="s">
        <v>49</v>
      </c>
      <c s="34" t="s">
        <v>239</v>
      </c>
      <c s="34" t="s">
        <v>76</v>
      </c>
      <c s="35" t="s">
        <v>47</v>
      </c>
      <c s="6" t="s">
        <v>77</v>
      </c>
      <c s="36" t="s">
        <v>52</v>
      </c>
      <c s="37">
        <v>1</v>
      </c>
      <c s="36">
        <v>0</v>
      </c>
      <c s="36">
        <f>ROUND(G168*H168,6)</f>
      </c>
      <c r="L168" s="38">
        <v>0</v>
      </c>
      <c s="32">
        <f>ROUND(ROUND(L168,2)*ROUND(G168,3),2)</f>
      </c>
      <c s="36" t="s">
        <v>53</v>
      </c>
      <c>
        <f>(M168*21)/100</f>
      </c>
      <c t="s">
        <v>27</v>
      </c>
    </row>
    <row r="169" spans="1:5" ht="12.75">
      <c r="A169" s="35" t="s">
        <v>54</v>
      </c>
      <c r="E169" s="39" t="s">
        <v>55</v>
      </c>
    </row>
    <row r="170" spans="1:5" ht="12.75">
      <c r="A170" s="35" t="s">
        <v>56</v>
      </c>
      <c r="E170" s="40" t="s">
        <v>55</v>
      </c>
    </row>
    <row r="171" spans="1:5" ht="25.5">
      <c r="A171" t="s">
        <v>57</v>
      </c>
      <c r="E171" s="39" t="s">
        <v>78</v>
      </c>
    </row>
    <row r="172" spans="1:16" ht="12.75">
      <c r="A172" t="s">
        <v>49</v>
      </c>
      <c s="34" t="s">
        <v>242</v>
      </c>
      <c s="34" t="s">
        <v>912</v>
      </c>
      <c s="35" t="s">
        <v>47</v>
      </c>
      <c s="6" t="s">
        <v>913</v>
      </c>
      <c s="36" t="s">
        <v>68</v>
      </c>
      <c s="37">
        <v>18</v>
      </c>
      <c s="36">
        <v>0</v>
      </c>
      <c s="36">
        <f>ROUND(G172*H172,6)</f>
      </c>
      <c r="L172" s="38">
        <v>0</v>
      </c>
      <c s="32">
        <f>ROUND(ROUND(L172,2)*ROUND(G172,3),2)</f>
      </c>
      <c s="36" t="s">
        <v>53</v>
      </c>
      <c>
        <f>(M172*21)/100</f>
      </c>
      <c t="s">
        <v>27</v>
      </c>
    </row>
    <row r="173" spans="1:5" ht="12.75">
      <c r="A173" s="35" t="s">
        <v>54</v>
      </c>
      <c r="E173" s="39" t="s">
        <v>55</v>
      </c>
    </row>
    <row r="174" spans="1:5" ht="12.75">
      <c r="A174" s="35" t="s">
        <v>56</v>
      </c>
      <c r="E174" s="40" t="s">
        <v>55</v>
      </c>
    </row>
    <row r="175" spans="1:5" ht="63.75">
      <c r="A175" t="s">
        <v>57</v>
      </c>
      <c r="E175" s="39" t="s">
        <v>914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2.xml><?xml version="1.0" encoding="utf-8"?>
<worksheet xmlns="http://schemas.openxmlformats.org/spreadsheetml/2006/main" xmlns:r="http://schemas.openxmlformats.org/officeDocument/2006/relationships">
  <dimension ref="A1:T18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5941</v>
      </c>
      <c s="41">
        <f>Rekapitulace!C139</f>
      </c>
      <c s="20" t="s">
        <v>0</v>
      </c>
      <c t="s">
        <v>23</v>
      </c>
      <c t="s">
        <v>27</v>
      </c>
    </row>
    <row r="4" spans="1:16" ht="32" customHeight="1">
      <c r="A4" s="24" t="s">
        <v>20</v>
      </c>
      <c s="25" t="s">
        <v>28</v>
      </c>
      <c s="27" t="s">
        <v>5941</v>
      </c>
      <c r="E4" s="26" t="s">
        <v>5942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COUNTIFS(L8:L185,"=0",A8:A185,"P")+COUNTIFS(L8:L185,"",A8:A185,"P")+SUM(Q8:Q185)</f>
      </c>
    </row>
    <row r="8" spans="1:13" ht="12.75">
      <c r="A8" t="s">
        <v>44</v>
      </c>
      <c r="C8" s="28" t="s">
        <v>6180</v>
      </c>
      <c r="E8" s="30" t="s">
        <v>6179</v>
      </c>
      <c r="J8" s="29">
        <f>0+J9+J78+J131+J160</f>
      </c>
      <c s="29">
        <f>0+K9+K78+K131+K160</f>
      </c>
      <c s="29">
        <f>0+L9+L78+L131+L160</f>
      </c>
      <c s="29">
        <f>0+M9+M78+M131+M160</f>
      </c>
    </row>
    <row r="9" spans="1:13" ht="12.75">
      <c r="A9" t="s">
        <v>46</v>
      </c>
      <c r="C9" s="31" t="s">
        <v>47</v>
      </c>
      <c r="E9" s="33" t="s">
        <v>86</v>
      </c>
      <c r="J9" s="32">
        <f>0</f>
      </c>
      <c s="32">
        <f>0</f>
      </c>
      <c s="32">
        <f>0+L10+L14+L18+L22+L26+L30+L34+L38+L42+L46+L50+L54+L58+L62+L66+L70+L74</f>
      </c>
      <c s="32">
        <f>0+M10+M14+M18+M22+M26+M30+M34+M38+M42+M46+M50+M54+M58+M62+M66+M70+M74</f>
      </c>
    </row>
    <row r="10" spans="1:16" ht="25.5">
      <c r="A10" t="s">
        <v>49</v>
      </c>
      <c s="34" t="s">
        <v>47</v>
      </c>
      <c s="34" t="s">
        <v>2605</v>
      </c>
      <c s="35" t="s">
        <v>47</v>
      </c>
      <c s="6" t="s">
        <v>2606</v>
      </c>
      <c s="36" t="s">
        <v>89</v>
      </c>
      <c s="37">
        <v>0.151</v>
      </c>
      <c s="36">
        <v>0</v>
      </c>
      <c s="36">
        <f>ROUND(G10*H10,6)</f>
      </c>
      <c r="L10" s="38">
        <v>0</v>
      </c>
      <c s="32">
        <f>ROUND(ROUND(L10,2)*ROUND(G10,3),2)</f>
      </c>
      <c s="36" t="s">
        <v>53</v>
      </c>
      <c>
        <f>(M10*21)/100</f>
      </c>
      <c t="s">
        <v>27</v>
      </c>
    </row>
    <row r="11" spans="1:5" ht="12.75">
      <c r="A11" s="35" t="s">
        <v>54</v>
      </c>
      <c r="E11" s="39" t="s">
        <v>55</v>
      </c>
    </row>
    <row r="12" spans="1:5" ht="12.75">
      <c r="A12" s="35" t="s">
        <v>56</v>
      </c>
      <c r="E12" s="40" t="s">
        <v>55</v>
      </c>
    </row>
    <row r="13" spans="1:5" ht="63.75">
      <c r="A13" t="s">
        <v>57</v>
      </c>
      <c r="E13" s="39" t="s">
        <v>90</v>
      </c>
    </row>
    <row r="14" spans="1:16" ht="12.75">
      <c r="A14" t="s">
        <v>49</v>
      </c>
      <c s="34" t="s">
        <v>27</v>
      </c>
      <c s="34" t="s">
        <v>91</v>
      </c>
      <c s="35" t="s">
        <v>47</v>
      </c>
      <c s="6" t="s">
        <v>92</v>
      </c>
      <c s="36" t="s">
        <v>52</v>
      </c>
      <c s="37">
        <v>1</v>
      </c>
      <c s="36">
        <v>0</v>
      </c>
      <c s="36">
        <f>ROUND(G14*H14,6)</f>
      </c>
      <c r="L14" s="38">
        <v>0</v>
      </c>
      <c s="32">
        <f>ROUND(ROUND(L14,2)*ROUND(G14,3),2)</f>
      </c>
      <c s="36" t="s">
        <v>53</v>
      </c>
      <c>
        <f>(M14*21)/100</f>
      </c>
      <c t="s">
        <v>27</v>
      </c>
    </row>
    <row r="15" spans="1:5" ht="12.75">
      <c r="A15" s="35" t="s">
        <v>54</v>
      </c>
      <c r="E15" s="39" t="s">
        <v>55</v>
      </c>
    </row>
    <row r="16" spans="1:5" ht="12.75">
      <c r="A16" s="35" t="s">
        <v>56</v>
      </c>
      <c r="E16" s="40" t="s">
        <v>55</v>
      </c>
    </row>
    <row r="17" spans="1:5" ht="12.75">
      <c r="A17" t="s">
        <v>57</v>
      </c>
      <c r="E17" s="39" t="s">
        <v>93</v>
      </c>
    </row>
    <row r="18" spans="1:16" ht="12.75">
      <c r="A18" t="s">
        <v>49</v>
      </c>
      <c s="34" t="s">
        <v>26</v>
      </c>
      <c s="34" t="s">
        <v>6181</v>
      </c>
      <c s="35" t="s">
        <v>47</v>
      </c>
      <c s="6" t="s">
        <v>5332</v>
      </c>
      <c s="36" t="s">
        <v>100</v>
      </c>
      <c s="37">
        <v>3</v>
      </c>
      <c s="36">
        <v>0</v>
      </c>
      <c s="36">
        <f>ROUND(G18*H18,6)</f>
      </c>
      <c r="L18" s="38">
        <v>0</v>
      </c>
      <c s="32">
        <f>ROUND(ROUND(L18,2)*ROUND(G18,3),2)</f>
      </c>
      <c s="36" t="s">
        <v>53</v>
      </c>
      <c>
        <f>(M18*21)/100</f>
      </c>
      <c t="s">
        <v>27</v>
      </c>
    </row>
    <row r="19" spans="1:5" ht="12.75">
      <c r="A19" s="35" t="s">
        <v>54</v>
      </c>
      <c r="E19" s="39" t="s">
        <v>55</v>
      </c>
    </row>
    <row r="20" spans="1:5" ht="12.75">
      <c r="A20" s="35" t="s">
        <v>56</v>
      </c>
      <c r="E20" s="40" t="s">
        <v>55</v>
      </c>
    </row>
    <row r="21" spans="1:5" ht="51">
      <c r="A21" t="s">
        <v>57</v>
      </c>
      <c r="E21" s="39" t="s">
        <v>6182</v>
      </c>
    </row>
    <row r="22" spans="1:16" ht="12.75">
      <c r="A22" t="s">
        <v>49</v>
      </c>
      <c s="34" t="s">
        <v>65</v>
      </c>
      <c s="34" t="s">
        <v>115</v>
      </c>
      <c s="35" t="s">
        <v>47</v>
      </c>
      <c s="6" t="s">
        <v>116</v>
      </c>
      <c s="36" t="s">
        <v>108</v>
      </c>
      <c s="37">
        <v>9.8</v>
      </c>
      <c s="36">
        <v>0</v>
      </c>
      <c s="36">
        <f>ROUND(G22*H22,6)</f>
      </c>
      <c r="L22" s="38">
        <v>0</v>
      </c>
      <c s="32">
        <f>ROUND(ROUND(L22,2)*ROUND(G22,3),2)</f>
      </c>
      <c s="36" t="s">
        <v>53</v>
      </c>
      <c>
        <f>(M22*21)/100</f>
      </c>
      <c t="s">
        <v>27</v>
      </c>
    </row>
    <row r="23" spans="1:5" ht="12.75">
      <c r="A23" s="35" t="s">
        <v>54</v>
      </c>
      <c r="E23" s="39" t="s">
        <v>55</v>
      </c>
    </row>
    <row r="24" spans="1:5" ht="12.75">
      <c r="A24" s="35" t="s">
        <v>56</v>
      </c>
      <c r="E24" s="40" t="s">
        <v>6183</v>
      </c>
    </row>
    <row r="25" spans="1:5" ht="216.75">
      <c r="A25" t="s">
        <v>57</v>
      </c>
      <c r="E25" s="39" t="s">
        <v>118</v>
      </c>
    </row>
    <row r="26" spans="1:16" ht="12.75">
      <c r="A26" t="s">
        <v>49</v>
      </c>
      <c s="34" t="s">
        <v>70</v>
      </c>
      <c s="34" t="s">
        <v>120</v>
      </c>
      <c s="35" t="s">
        <v>47</v>
      </c>
      <c s="6" t="s">
        <v>121</v>
      </c>
      <c s="36" t="s">
        <v>108</v>
      </c>
      <c s="37">
        <v>42.28</v>
      </c>
      <c s="36">
        <v>0</v>
      </c>
      <c s="36">
        <f>ROUND(G26*H26,6)</f>
      </c>
      <c r="L26" s="38">
        <v>0</v>
      </c>
      <c s="32">
        <f>ROUND(ROUND(L26,2)*ROUND(G26,3),2)</f>
      </c>
      <c s="36" t="s">
        <v>53</v>
      </c>
      <c>
        <f>(M26*21)/100</f>
      </c>
      <c t="s">
        <v>27</v>
      </c>
    </row>
    <row r="27" spans="1:5" ht="12.75">
      <c r="A27" s="35" t="s">
        <v>54</v>
      </c>
      <c r="E27" s="39" t="s">
        <v>55</v>
      </c>
    </row>
    <row r="28" spans="1:5" ht="12.75">
      <c r="A28" s="35" t="s">
        <v>56</v>
      </c>
      <c r="E28" s="40" t="s">
        <v>6184</v>
      </c>
    </row>
    <row r="29" spans="1:5" ht="216.75">
      <c r="A29" t="s">
        <v>57</v>
      </c>
      <c r="E29" s="39" t="s">
        <v>118</v>
      </c>
    </row>
    <row r="30" spans="1:16" ht="25.5">
      <c r="A30" t="s">
        <v>49</v>
      </c>
      <c s="34" t="s">
        <v>75</v>
      </c>
      <c s="34" t="s">
        <v>128</v>
      </c>
      <c s="35" t="s">
        <v>47</v>
      </c>
      <c s="6" t="s">
        <v>129</v>
      </c>
      <c s="36" t="s">
        <v>104</v>
      </c>
      <c s="37">
        <v>151</v>
      </c>
      <c s="36">
        <v>0</v>
      </c>
      <c s="36">
        <f>ROUND(G30*H30,6)</f>
      </c>
      <c r="L30" s="38">
        <v>0</v>
      </c>
      <c s="32">
        <f>ROUND(ROUND(L30,2)*ROUND(G30,3),2)</f>
      </c>
      <c s="36" t="s">
        <v>53</v>
      </c>
      <c>
        <f>(M30*21)/100</f>
      </c>
      <c t="s">
        <v>27</v>
      </c>
    </row>
    <row r="31" spans="1:5" ht="12.75">
      <c r="A31" s="35" t="s">
        <v>54</v>
      </c>
      <c r="E31" s="39" t="s">
        <v>55</v>
      </c>
    </row>
    <row r="32" spans="1:5" ht="12.75">
      <c r="A32" s="35" t="s">
        <v>56</v>
      </c>
      <c r="E32" s="40" t="s">
        <v>55</v>
      </c>
    </row>
    <row r="33" spans="1:5" ht="25.5">
      <c r="A33" t="s">
        <v>57</v>
      </c>
      <c r="E33" s="39" t="s">
        <v>130</v>
      </c>
    </row>
    <row r="34" spans="1:16" ht="12.75">
      <c r="A34" t="s">
        <v>49</v>
      </c>
      <c s="34" t="s">
        <v>110</v>
      </c>
      <c s="34" t="s">
        <v>132</v>
      </c>
      <c s="35" t="s">
        <v>47</v>
      </c>
      <c s="6" t="s">
        <v>133</v>
      </c>
      <c s="36" t="s">
        <v>104</v>
      </c>
      <c s="37">
        <v>151</v>
      </c>
      <c s="36">
        <v>0</v>
      </c>
      <c s="36">
        <f>ROUND(G34*H34,6)</f>
      </c>
      <c r="L34" s="38">
        <v>0</v>
      </c>
      <c s="32">
        <f>ROUND(ROUND(L34,2)*ROUND(G34,3),2)</f>
      </c>
      <c s="36" t="s">
        <v>73</v>
      </c>
      <c>
        <f>(M34*21)/100</f>
      </c>
      <c t="s">
        <v>27</v>
      </c>
    </row>
    <row r="35" spans="1:5" ht="12.75">
      <c r="A35" s="35" t="s">
        <v>54</v>
      </c>
      <c r="E35" s="39" t="s">
        <v>55</v>
      </c>
    </row>
    <row r="36" spans="1:5" ht="12.75">
      <c r="A36" s="35" t="s">
        <v>56</v>
      </c>
      <c r="E36" s="40" t="s">
        <v>55</v>
      </c>
    </row>
    <row r="37" spans="1:5" ht="25.5">
      <c r="A37" t="s">
        <v>57</v>
      </c>
      <c r="E37" s="39" t="s">
        <v>134</v>
      </c>
    </row>
    <row r="38" spans="1:16" ht="12.75">
      <c r="A38" t="s">
        <v>49</v>
      </c>
      <c s="34" t="s">
        <v>114</v>
      </c>
      <c s="34" t="s">
        <v>136</v>
      </c>
      <c s="35" t="s">
        <v>47</v>
      </c>
      <c s="6" t="s">
        <v>137</v>
      </c>
      <c s="36" t="s">
        <v>108</v>
      </c>
      <c s="37">
        <v>36.995</v>
      </c>
      <c s="36">
        <v>0</v>
      </c>
      <c s="36">
        <f>ROUND(G38*H38,6)</f>
      </c>
      <c r="L38" s="38">
        <v>0</v>
      </c>
      <c s="32">
        <f>ROUND(ROUND(L38,2)*ROUND(G38,3),2)</f>
      </c>
      <c s="36" t="s">
        <v>53</v>
      </c>
      <c>
        <f>(M38*21)/100</f>
      </c>
      <c t="s">
        <v>27</v>
      </c>
    </row>
    <row r="39" spans="1:5" ht="12.75">
      <c r="A39" s="35" t="s">
        <v>54</v>
      </c>
      <c r="E39" s="39" t="s">
        <v>55</v>
      </c>
    </row>
    <row r="40" spans="1:5" ht="12.75">
      <c r="A40" s="35" t="s">
        <v>56</v>
      </c>
      <c r="E40" s="40" t="s">
        <v>6185</v>
      </c>
    </row>
    <row r="41" spans="1:5" ht="153">
      <c r="A41" t="s">
        <v>57</v>
      </c>
      <c r="E41" s="39" t="s">
        <v>139</v>
      </c>
    </row>
    <row r="42" spans="1:16" ht="12.75">
      <c r="A42" t="s">
        <v>49</v>
      </c>
      <c s="34" t="s">
        <v>119</v>
      </c>
      <c s="34" t="s">
        <v>141</v>
      </c>
      <c s="35" t="s">
        <v>47</v>
      </c>
      <c s="6" t="s">
        <v>142</v>
      </c>
      <c s="36" t="s">
        <v>100</v>
      </c>
      <c s="37">
        <v>51.8</v>
      </c>
      <c s="36">
        <v>0</v>
      </c>
      <c s="36">
        <f>ROUND(G42*H42,6)</f>
      </c>
      <c r="L42" s="38">
        <v>0</v>
      </c>
      <c s="32">
        <f>ROUND(ROUND(L42,2)*ROUND(G42,3),2)</f>
      </c>
      <c s="36" t="s">
        <v>73</v>
      </c>
      <c>
        <f>(M42*21)/100</f>
      </c>
      <c t="s">
        <v>27</v>
      </c>
    </row>
    <row r="43" spans="1:5" ht="12.75">
      <c r="A43" s="35" t="s">
        <v>54</v>
      </c>
      <c r="E43" s="39" t="s">
        <v>55</v>
      </c>
    </row>
    <row r="44" spans="1:5" ht="12.75">
      <c r="A44" s="35" t="s">
        <v>56</v>
      </c>
      <c r="E44" s="40" t="s">
        <v>6186</v>
      </c>
    </row>
    <row r="45" spans="1:5" ht="12.75">
      <c r="A45" t="s">
        <v>57</v>
      </c>
      <c r="E45" s="39" t="s">
        <v>144</v>
      </c>
    </row>
    <row r="46" spans="1:16" ht="12.75">
      <c r="A46" t="s">
        <v>49</v>
      </c>
      <c s="34" t="s">
        <v>123</v>
      </c>
      <c s="34" t="s">
        <v>175</v>
      </c>
      <c s="35" t="s">
        <v>47</v>
      </c>
      <c s="6" t="s">
        <v>176</v>
      </c>
      <c s="36" t="s">
        <v>104</v>
      </c>
      <c s="37">
        <v>230</v>
      </c>
      <c s="36">
        <v>0</v>
      </c>
      <c s="36">
        <f>ROUND(G46*H46,6)</f>
      </c>
      <c r="L46" s="38">
        <v>0</v>
      </c>
      <c s="32">
        <f>ROUND(ROUND(L46,2)*ROUND(G46,3),2)</f>
      </c>
      <c s="36" t="s">
        <v>73</v>
      </c>
      <c>
        <f>(M46*21)/100</f>
      </c>
      <c t="s">
        <v>27</v>
      </c>
    </row>
    <row r="47" spans="1:5" ht="12.75">
      <c r="A47" s="35" t="s">
        <v>54</v>
      </c>
      <c r="E47" s="39" t="s">
        <v>55</v>
      </c>
    </row>
    <row r="48" spans="1:5" ht="12.75">
      <c r="A48" s="35" t="s">
        <v>56</v>
      </c>
      <c r="E48" s="40" t="s">
        <v>55</v>
      </c>
    </row>
    <row r="49" spans="1:5" ht="12.75">
      <c r="A49" t="s">
        <v>57</v>
      </c>
      <c r="E49" s="39" t="s">
        <v>74</v>
      </c>
    </row>
    <row r="50" spans="1:16" ht="12.75">
      <c r="A50" t="s">
        <v>49</v>
      </c>
      <c s="34" t="s">
        <v>127</v>
      </c>
      <c s="34" t="s">
        <v>178</v>
      </c>
      <c s="35" t="s">
        <v>47</v>
      </c>
      <c s="6" t="s">
        <v>179</v>
      </c>
      <c s="36" t="s">
        <v>104</v>
      </c>
      <c s="37">
        <v>3</v>
      </c>
      <c s="36">
        <v>0</v>
      </c>
      <c s="36">
        <f>ROUND(G50*H50,6)</f>
      </c>
      <c r="L50" s="38">
        <v>0</v>
      </c>
      <c s="32">
        <f>ROUND(ROUND(L50,2)*ROUND(G50,3),2)</f>
      </c>
      <c s="36" t="s">
        <v>53</v>
      </c>
      <c>
        <f>(M50*21)/100</f>
      </c>
      <c t="s">
        <v>27</v>
      </c>
    </row>
    <row r="51" spans="1:5" ht="12.75">
      <c r="A51" s="35" t="s">
        <v>54</v>
      </c>
      <c r="E51" s="39" t="s">
        <v>55</v>
      </c>
    </row>
    <row r="52" spans="1:5" ht="12.75">
      <c r="A52" s="35" t="s">
        <v>56</v>
      </c>
      <c r="E52" s="40" t="s">
        <v>55</v>
      </c>
    </row>
    <row r="53" spans="1:5" ht="38.25">
      <c r="A53" t="s">
        <v>57</v>
      </c>
      <c r="E53" s="39" t="s">
        <v>1768</v>
      </c>
    </row>
    <row r="54" spans="1:16" ht="12.75">
      <c r="A54" t="s">
        <v>49</v>
      </c>
      <c s="34" t="s">
        <v>131</v>
      </c>
      <c s="34" t="s">
        <v>192</v>
      </c>
      <c s="35" t="s">
        <v>47</v>
      </c>
      <c s="6" t="s">
        <v>193</v>
      </c>
      <c s="36" t="s">
        <v>52</v>
      </c>
      <c s="37">
        <v>2</v>
      </c>
      <c s="36">
        <v>0</v>
      </c>
      <c s="36">
        <f>ROUND(G54*H54,6)</f>
      </c>
      <c r="L54" s="38">
        <v>0</v>
      </c>
      <c s="32">
        <f>ROUND(ROUND(L54,2)*ROUND(G54,3),2)</f>
      </c>
      <c s="36" t="s">
        <v>73</v>
      </c>
      <c>
        <f>(M54*21)/100</f>
      </c>
      <c t="s">
        <v>27</v>
      </c>
    </row>
    <row r="55" spans="1:5" ht="12.75">
      <c r="A55" s="35" t="s">
        <v>54</v>
      </c>
      <c r="E55" s="39" t="s">
        <v>55</v>
      </c>
    </row>
    <row r="56" spans="1:5" ht="12.75">
      <c r="A56" s="35" t="s">
        <v>56</v>
      </c>
      <c r="E56" s="40" t="s">
        <v>55</v>
      </c>
    </row>
    <row r="57" spans="1:5" ht="12.75">
      <c r="A57" t="s">
        <v>57</v>
      </c>
      <c r="E57" s="39" t="s">
        <v>74</v>
      </c>
    </row>
    <row r="58" spans="1:16" ht="12.75">
      <c r="A58" t="s">
        <v>49</v>
      </c>
      <c s="34" t="s">
        <v>135</v>
      </c>
      <c s="34" t="s">
        <v>196</v>
      </c>
      <c s="35" t="s">
        <v>47</v>
      </c>
      <c s="6" t="s">
        <v>197</v>
      </c>
      <c s="36" t="s">
        <v>52</v>
      </c>
      <c s="37">
        <v>1</v>
      </c>
      <c s="36">
        <v>0</v>
      </c>
      <c s="36">
        <f>ROUND(G58*H58,6)</f>
      </c>
      <c r="L58" s="38">
        <v>0</v>
      </c>
      <c s="32">
        <f>ROUND(ROUND(L58,2)*ROUND(G58,3),2)</f>
      </c>
      <c s="36" t="s">
        <v>53</v>
      </c>
      <c>
        <f>(M58*21)/100</f>
      </c>
      <c t="s">
        <v>27</v>
      </c>
    </row>
    <row r="59" spans="1:5" ht="12.75">
      <c r="A59" s="35" t="s">
        <v>54</v>
      </c>
      <c r="E59" s="39" t="s">
        <v>55</v>
      </c>
    </row>
    <row r="60" spans="1:5" ht="12.75">
      <c r="A60" s="35" t="s">
        <v>56</v>
      </c>
      <c r="E60" s="40" t="s">
        <v>55</v>
      </c>
    </row>
    <row r="61" spans="1:5" ht="38.25">
      <c r="A61" t="s">
        <v>57</v>
      </c>
      <c r="E61" s="39" t="s">
        <v>198</v>
      </c>
    </row>
    <row r="62" spans="1:16" ht="12.75">
      <c r="A62" t="s">
        <v>49</v>
      </c>
      <c s="34" t="s">
        <v>140</v>
      </c>
      <c s="34" t="s">
        <v>2435</v>
      </c>
      <c s="35" t="s">
        <v>47</v>
      </c>
      <c s="6" t="s">
        <v>2436</v>
      </c>
      <c s="36" t="s">
        <v>108</v>
      </c>
      <c s="37">
        <v>5.6</v>
      </c>
      <c s="36">
        <v>0</v>
      </c>
      <c s="36">
        <f>ROUND(G62*H62,6)</f>
      </c>
      <c r="L62" s="38">
        <v>0</v>
      </c>
      <c s="32">
        <f>ROUND(ROUND(L62,2)*ROUND(G62,3),2)</f>
      </c>
      <c s="36" t="s">
        <v>73</v>
      </c>
      <c>
        <f>(M62*21)/100</f>
      </c>
      <c t="s">
        <v>27</v>
      </c>
    </row>
    <row r="63" spans="1:5" ht="12.75">
      <c r="A63" s="35" t="s">
        <v>54</v>
      </c>
      <c r="E63" s="39" t="s">
        <v>55</v>
      </c>
    </row>
    <row r="64" spans="1:5" ht="12.75">
      <c r="A64" s="35" t="s">
        <v>56</v>
      </c>
      <c r="E64" s="40" t="s">
        <v>55</v>
      </c>
    </row>
    <row r="65" spans="1:5" ht="12.75">
      <c r="A65" t="s">
        <v>57</v>
      </c>
      <c r="E65" s="39" t="s">
        <v>74</v>
      </c>
    </row>
    <row r="66" spans="1:16" ht="12.75">
      <c r="A66" t="s">
        <v>49</v>
      </c>
      <c s="34" t="s">
        <v>145</v>
      </c>
      <c s="34" t="s">
        <v>6018</v>
      </c>
      <c s="35" t="s">
        <v>47</v>
      </c>
      <c s="6" t="s">
        <v>6019</v>
      </c>
      <c s="36" t="s">
        <v>52</v>
      </c>
      <c s="37">
        <v>8</v>
      </c>
      <c s="36">
        <v>0</v>
      </c>
      <c s="36">
        <f>ROUND(G66*H66,6)</f>
      </c>
      <c r="L66" s="38">
        <v>0</v>
      </c>
      <c s="32">
        <f>ROUND(ROUND(L66,2)*ROUND(G66,3),2)</f>
      </c>
      <c s="36" t="s">
        <v>53</v>
      </c>
      <c>
        <f>(M66*21)/100</f>
      </c>
      <c t="s">
        <v>27</v>
      </c>
    </row>
    <row r="67" spans="1:5" ht="12.75">
      <c r="A67" s="35" t="s">
        <v>54</v>
      </c>
      <c r="E67" s="39" t="s">
        <v>55</v>
      </c>
    </row>
    <row r="68" spans="1:5" ht="12.75">
      <c r="A68" s="35" t="s">
        <v>56</v>
      </c>
      <c r="E68" s="40" t="s">
        <v>55</v>
      </c>
    </row>
    <row r="69" spans="1:5" ht="25.5">
      <c r="A69" t="s">
        <v>57</v>
      </c>
      <c r="E69" s="39" t="s">
        <v>6020</v>
      </c>
    </row>
    <row r="70" spans="1:16" ht="12.75">
      <c r="A70" t="s">
        <v>49</v>
      </c>
      <c s="34" t="s">
        <v>149</v>
      </c>
      <c s="34" t="s">
        <v>6021</v>
      </c>
      <c s="35" t="s">
        <v>47</v>
      </c>
      <c s="6" t="s">
        <v>6022</v>
      </c>
      <c s="36" t="s">
        <v>52</v>
      </c>
      <c s="37">
        <v>8</v>
      </c>
      <c s="36">
        <v>0</v>
      </c>
      <c s="36">
        <f>ROUND(G70*H70,6)</f>
      </c>
      <c r="L70" s="38">
        <v>0</v>
      </c>
      <c s="32">
        <f>ROUND(ROUND(L70,2)*ROUND(G70,3),2)</f>
      </c>
      <c s="36" t="s">
        <v>53</v>
      </c>
      <c>
        <f>(M70*21)/100</f>
      </c>
      <c t="s">
        <v>27</v>
      </c>
    </row>
    <row r="71" spans="1:5" ht="12.75">
      <c r="A71" s="35" t="s">
        <v>54</v>
      </c>
      <c r="E71" s="39" t="s">
        <v>55</v>
      </c>
    </row>
    <row r="72" spans="1:5" ht="12.75">
      <c r="A72" s="35" t="s">
        <v>56</v>
      </c>
      <c r="E72" s="40" t="s">
        <v>55</v>
      </c>
    </row>
    <row r="73" spans="1:5" ht="12.75">
      <c r="A73" t="s">
        <v>57</v>
      </c>
      <c r="E73" s="39" t="s">
        <v>6023</v>
      </c>
    </row>
    <row r="74" spans="1:16" ht="25.5">
      <c r="A74" t="s">
        <v>49</v>
      </c>
      <c s="34" t="s">
        <v>153</v>
      </c>
      <c s="34" t="s">
        <v>571</v>
      </c>
      <c s="35" t="s">
        <v>572</v>
      </c>
      <c s="6" t="s">
        <v>573</v>
      </c>
      <c s="36" t="s">
        <v>554</v>
      </c>
      <c s="37">
        <v>23.16</v>
      </c>
      <c s="36">
        <v>0</v>
      </c>
      <c s="36">
        <f>ROUND(G74*H74,6)</f>
      </c>
      <c r="L74" s="38">
        <v>0</v>
      </c>
      <c s="32">
        <f>ROUND(ROUND(L74,2)*ROUND(G74,3),2)</f>
      </c>
      <c s="36" t="s">
        <v>53</v>
      </c>
      <c>
        <f>(M74*21)/100</f>
      </c>
      <c t="s">
        <v>27</v>
      </c>
    </row>
    <row r="75" spans="1:5" ht="25.5">
      <c r="A75" s="35" t="s">
        <v>54</v>
      </c>
      <c r="E75" s="39" t="s">
        <v>555</v>
      </c>
    </row>
    <row r="76" spans="1:5" ht="12.75">
      <c r="A76" s="35" t="s">
        <v>56</v>
      </c>
      <c r="E76" s="40" t="s">
        <v>55</v>
      </c>
    </row>
    <row r="77" spans="1:5" ht="165.75">
      <c r="A77" t="s">
        <v>57</v>
      </c>
      <c r="E77" s="39" t="s">
        <v>556</v>
      </c>
    </row>
    <row r="78" spans="1:13" ht="12.75">
      <c r="A78" t="s">
        <v>46</v>
      </c>
      <c r="C78" s="31" t="s">
        <v>26</v>
      </c>
      <c r="E78" s="33" t="s">
        <v>2054</v>
      </c>
      <c r="J78" s="32">
        <f>0</f>
      </c>
      <c s="32">
        <f>0</f>
      </c>
      <c s="32">
        <f>0+L79+L83+L87+L91+L95+L99+L103+L107+L111+L115+L119+L123+L127</f>
      </c>
      <c s="32">
        <f>0+M79+M83+M87+M91+M95+M99+M103+M107+M111+M115+M119+M123+M127</f>
      </c>
    </row>
    <row r="79" spans="1:16" ht="25.5">
      <c r="A79" t="s">
        <v>49</v>
      </c>
      <c s="34" t="s">
        <v>157</v>
      </c>
      <c s="34" t="s">
        <v>6024</v>
      </c>
      <c s="35" t="s">
        <v>47</v>
      </c>
      <c s="6" t="s">
        <v>6025</v>
      </c>
      <c s="36" t="s">
        <v>52</v>
      </c>
      <c s="37">
        <v>1</v>
      </c>
      <c s="36">
        <v>0</v>
      </c>
      <c s="36">
        <f>ROUND(G79*H79,6)</f>
      </c>
      <c r="L79" s="38">
        <v>0</v>
      </c>
      <c s="32">
        <f>ROUND(ROUND(L79,2)*ROUND(G79,3),2)</f>
      </c>
      <c s="36" t="s">
        <v>53</v>
      </c>
      <c>
        <f>(M79*21)/100</f>
      </c>
      <c t="s">
        <v>27</v>
      </c>
    </row>
    <row r="80" spans="1:5" ht="12.75">
      <c r="A80" s="35" t="s">
        <v>54</v>
      </c>
      <c r="E80" s="39" t="s">
        <v>55</v>
      </c>
    </row>
    <row r="81" spans="1:5" ht="12.75">
      <c r="A81" s="35" t="s">
        <v>56</v>
      </c>
      <c r="E81" s="40" t="s">
        <v>55</v>
      </c>
    </row>
    <row r="82" spans="1:5" ht="89.25">
      <c r="A82" t="s">
        <v>57</v>
      </c>
      <c r="E82" s="39" t="s">
        <v>5779</v>
      </c>
    </row>
    <row r="83" spans="1:16" ht="25.5">
      <c r="A83" t="s">
        <v>49</v>
      </c>
      <c s="34" t="s">
        <v>161</v>
      </c>
      <c s="34" t="s">
        <v>6026</v>
      </c>
      <c s="35" t="s">
        <v>47</v>
      </c>
      <c s="6" t="s">
        <v>6027</v>
      </c>
      <c s="36" t="s">
        <v>52</v>
      </c>
      <c s="37">
        <v>1</v>
      </c>
      <c s="36">
        <v>0</v>
      </c>
      <c s="36">
        <f>ROUND(G83*H83,6)</f>
      </c>
      <c r="L83" s="38">
        <v>0</v>
      </c>
      <c s="32">
        <f>ROUND(ROUND(L83,2)*ROUND(G83,3),2)</f>
      </c>
      <c s="36" t="s">
        <v>53</v>
      </c>
      <c>
        <f>(M83*21)/100</f>
      </c>
      <c t="s">
        <v>27</v>
      </c>
    </row>
    <row r="84" spans="1:5" ht="12.75">
      <c r="A84" s="35" t="s">
        <v>54</v>
      </c>
      <c r="E84" s="39" t="s">
        <v>55</v>
      </c>
    </row>
    <row r="85" spans="1:5" ht="12.75">
      <c r="A85" s="35" t="s">
        <v>56</v>
      </c>
      <c r="E85" s="40" t="s">
        <v>55</v>
      </c>
    </row>
    <row r="86" spans="1:5" ht="76.5">
      <c r="A86" t="s">
        <v>57</v>
      </c>
      <c r="E86" s="39" t="s">
        <v>5782</v>
      </c>
    </row>
    <row r="87" spans="1:16" ht="12.75">
      <c r="A87" t="s">
        <v>49</v>
      </c>
      <c s="34" t="s">
        <v>165</v>
      </c>
      <c s="34" t="s">
        <v>6030</v>
      </c>
      <c s="35" t="s">
        <v>47</v>
      </c>
      <c s="6" t="s">
        <v>6031</v>
      </c>
      <c s="36" t="s">
        <v>52</v>
      </c>
      <c s="37">
        <v>8</v>
      </c>
      <c s="36">
        <v>0</v>
      </c>
      <c s="36">
        <f>ROUND(G87*H87,6)</f>
      </c>
      <c r="L87" s="38">
        <v>0</v>
      </c>
      <c s="32">
        <f>ROUND(ROUND(L87,2)*ROUND(G87,3),2)</f>
      </c>
      <c s="36" t="s">
        <v>53</v>
      </c>
      <c>
        <f>(M87*21)/100</f>
      </c>
      <c t="s">
        <v>27</v>
      </c>
    </row>
    <row r="88" spans="1:5" ht="12.75">
      <c r="A88" s="35" t="s">
        <v>54</v>
      </c>
      <c r="E88" s="39" t="s">
        <v>55</v>
      </c>
    </row>
    <row r="89" spans="1:5" ht="12.75">
      <c r="A89" s="35" t="s">
        <v>56</v>
      </c>
      <c r="E89" s="40" t="s">
        <v>55</v>
      </c>
    </row>
    <row r="90" spans="1:5" ht="102">
      <c r="A90" t="s">
        <v>57</v>
      </c>
      <c r="E90" s="39" t="s">
        <v>6093</v>
      </c>
    </row>
    <row r="91" spans="1:16" ht="12.75">
      <c r="A91" t="s">
        <v>49</v>
      </c>
      <c s="34" t="s">
        <v>168</v>
      </c>
      <c s="34" t="s">
        <v>6035</v>
      </c>
      <c s="35" t="s">
        <v>47</v>
      </c>
      <c s="6" t="s">
        <v>6036</v>
      </c>
      <c s="36" t="s">
        <v>52</v>
      </c>
      <c s="37">
        <v>8</v>
      </c>
      <c s="36">
        <v>0</v>
      </c>
      <c s="36">
        <f>ROUND(G91*H91,6)</f>
      </c>
      <c r="L91" s="38">
        <v>0</v>
      </c>
      <c s="32">
        <f>ROUND(ROUND(L91,2)*ROUND(G91,3),2)</f>
      </c>
      <c s="36" t="s">
        <v>53</v>
      </c>
      <c>
        <f>(M91*21)/100</f>
      </c>
      <c t="s">
        <v>27</v>
      </c>
    </row>
    <row r="92" spans="1:5" ht="12.75">
      <c r="A92" s="35" t="s">
        <v>54</v>
      </c>
      <c r="E92" s="39" t="s">
        <v>55</v>
      </c>
    </row>
    <row r="93" spans="1:5" ht="12.75">
      <c r="A93" s="35" t="s">
        <v>56</v>
      </c>
      <c r="E93" s="40" t="s">
        <v>55</v>
      </c>
    </row>
    <row r="94" spans="1:5" ht="12.75">
      <c r="A94" t="s">
        <v>57</v>
      </c>
      <c r="E94" s="39" t="s">
        <v>74</v>
      </c>
    </row>
    <row r="95" spans="1:16" ht="12.75">
      <c r="A95" t="s">
        <v>49</v>
      </c>
      <c s="34" t="s">
        <v>171</v>
      </c>
      <c s="34" t="s">
        <v>727</v>
      </c>
      <c s="35" t="s">
        <v>47</v>
      </c>
      <c s="6" t="s">
        <v>728</v>
      </c>
      <c s="36" t="s">
        <v>52</v>
      </c>
      <c s="37">
        <v>1</v>
      </c>
      <c s="36">
        <v>0</v>
      </c>
      <c s="36">
        <f>ROUND(G95*H95,6)</f>
      </c>
      <c r="L95" s="38">
        <v>0</v>
      </c>
      <c s="32">
        <f>ROUND(ROUND(L95,2)*ROUND(G95,3),2)</f>
      </c>
      <c s="36" t="s">
        <v>73</v>
      </c>
      <c>
        <f>(M95*21)/100</f>
      </c>
      <c t="s">
        <v>27</v>
      </c>
    </row>
    <row r="96" spans="1:5" ht="12.75">
      <c r="A96" s="35" t="s">
        <v>54</v>
      </c>
      <c r="E96" s="39" t="s">
        <v>55</v>
      </c>
    </row>
    <row r="97" spans="1:5" ht="12.75">
      <c r="A97" s="35" t="s">
        <v>56</v>
      </c>
      <c r="E97" s="40" t="s">
        <v>55</v>
      </c>
    </row>
    <row r="98" spans="1:5" ht="12.75">
      <c r="A98" t="s">
        <v>57</v>
      </c>
      <c r="E98" s="39" t="s">
        <v>74</v>
      </c>
    </row>
    <row r="99" spans="1:16" ht="12.75">
      <c r="A99" t="s">
        <v>49</v>
      </c>
      <c s="34" t="s">
        <v>174</v>
      </c>
      <c s="34" t="s">
        <v>321</v>
      </c>
      <c s="35" t="s">
        <v>47</v>
      </c>
      <c s="6" t="s">
        <v>322</v>
      </c>
      <c s="36" t="s">
        <v>104</v>
      </c>
      <c s="37">
        <v>321</v>
      </c>
      <c s="36">
        <v>0</v>
      </c>
      <c s="36">
        <f>ROUND(G99*H99,6)</f>
      </c>
      <c r="L99" s="38">
        <v>0</v>
      </c>
      <c s="32">
        <f>ROUND(ROUND(L99,2)*ROUND(G99,3),2)</f>
      </c>
      <c s="36" t="s">
        <v>53</v>
      </c>
      <c>
        <f>(M99*21)/100</f>
      </c>
      <c t="s">
        <v>27</v>
      </c>
    </row>
    <row r="100" spans="1:5" ht="12.75">
      <c r="A100" s="35" t="s">
        <v>54</v>
      </c>
      <c r="E100" s="39" t="s">
        <v>55</v>
      </c>
    </row>
    <row r="101" spans="1:5" ht="12.75">
      <c r="A101" s="35" t="s">
        <v>56</v>
      </c>
      <c r="E101" s="40" t="s">
        <v>55</v>
      </c>
    </row>
    <row r="102" spans="1:5" ht="38.25">
      <c r="A102" t="s">
        <v>57</v>
      </c>
      <c r="E102" s="39" t="s">
        <v>628</v>
      </c>
    </row>
    <row r="103" spans="1:16" ht="25.5">
      <c r="A103" t="s">
        <v>49</v>
      </c>
      <c s="34" t="s">
        <v>177</v>
      </c>
      <c s="34" t="s">
        <v>325</v>
      </c>
      <c s="35" t="s">
        <v>47</v>
      </c>
      <c s="6" t="s">
        <v>326</v>
      </c>
      <c s="36" t="s">
        <v>52</v>
      </c>
      <c s="37">
        <v>20</v>
      </c>
      <c s="36">
        <v>0</v>
      </c>
      <c s="36">
        <f>ROUND(G103*H103,6)</f>
      </c>
      <c r="L103" s="38">
        <v>0</v>
      </c>
      <c s="32">
        <f>ROUND(ROUND(L103,2)*ROUND(G103,3),2)</f>
      </c>
      <c s="36" t="s">
        <v>73</v>
      </c>
      <c>
        <f>(M103*21)/100</f>
      </c>
      <c t="s">
        <v>27</v>
      </c>
    </row>
    <row r="104" spans="1:5" ht="12.75">
      <c r="A104" s="35" t="s">
        <v>54</v>
      </c>
      <c r="E104" s="39" t="s">
        <v>55</v>
      </c>
    </row>
    <row r="105" spans="1:5" ht="12.75">
      <c r="A105" s="35" t="s">
        <v>56</v>
      </c>
      <c r="E105" s="40" t="s">
        <v>55</v>
      </c>
    </row>
    <row r="106" spans="1:5" ht="12.75">
      <c r="A106" t="s">
        <v>57</v>
      </c>
      <c r="E106" s="39" t="s">
        <v>74</v>
      </c>
    </row>
    <row r="107" spans="1:16" ht="12.75">
      <c r="A107" t="s">
        <v>49</v>
      </c>
      <c s="34" t="s">
        <v>180</v>
      </c>
      <c s="34" t="s">
        <v>1018</v>
      </c>
      <c s="35" t="s">
        <v>47</v>
      </c>
      <c s="6" t="s">
        <v>1723</v>
      </c>
      <c s="36" t="s">
        <v>52</v>
      </c>
      <c s="37">
        <v>1</v>
      </c>
      <c s="36">
        <v>0</v>
      </c>
      <c s="36">
        <f>ROUND(G107*H107,6)</f>
      </c>
      <c r="L107" s="38">
        <v>0</v>
      </c>
      <c s="32">
        <f>ROUND(ROUND(L107,2)*ROUND(G107,3),2)</f>
      </c>
      <c s="36" t="s">
        <v>53</v>
      </c>
      <c>
        <f>(M107*21)/100</f>
      </c>
      <c t="s">
        <v>27</v>
      </c>
    </row>
    <row r="108" spans="1:5" ht="12.75">
      <c r="A108" s="35" t="s">
        <v>54</v>
      </c>
      <c r="E108" s="39" t="s">
        <v>55</v>
      </c>
    </row>
    <row r="109" spans="1:5" ht="12.75">
      <c r="A109" s="35" t="s">
        <v>56</v>
      </c>
      <c r="E109" s="40" t="s">
        <v>55</v>
      </c>
    </row>
    <row r="110" spans="1:5" ht="76.5">
      <c r="A110" t="s">
        <v>57</v>
      </c>
      <c r="E110" s="39" t="s">
        <v>1724</v>
      </c>
    </row>
    <row r="111" spans="1:16" ht="12.75">
      <c r="A111" t="s">
        <v>49</v>
      </c>
      <c s="34" t="s">
        <v>183</v>
      </c>
      <c s="34" t="s">
        <v>6069</v>
      </c>
      <c s="35" t="s">
        <v>47</v>
      </c>
      <c s="6" t="s">
        <v>2664</v>
      </c>
      <c s="36" t="s">
        <v>52</v>
      </c>
      <c s="37">
        <v>1</v>
      </c>
      <c s="36">
        <v>0</v>
      </c>
      <c s="36">
        <f>ROUND(G111*H111,6)</f>
      </c>
      <c r="L111" s="38">
        <v>0</v>
      </c>
      <c s="32">
        <f>ROUND(ROUND(L111,2)*ROUND(G111,3),2)</f>
      </c>
      <c s="36" t="s">
        <v>73</v>
      </c>
      <c>
        <f>(M111*21)/100</f>
      </c>
      <c t="s">
        <v>27</v>
      </c>
    </row>
    <row r="112" spans="1:5" ht="12.75">
      <c r="A112" s="35" t="s">
        <v>54</v>
      </c>
      <c r="E112" s="39" t="s">
        <v>55</v>
      </c>
    </row>
    <row r="113" spans="1:5" ht="12.75">
      <c r="A113" s="35" t="s">
        <v>56</v>
      </c>
      <c r="E113" s="40" t="s">
        <v>55</v>
      </c>
    </row>
    <row r="114" spans="1:5" ht="76.5">
      <c r="A114" t="s">
        <v>57</v>
      </c>
      <c r="E114" s="39" t="s">
        <v>2057</v>
      </c>
    </row>
    <row r="115" spans="1:16" ht="25.5">
      <c r="A115" t="s">
        <v>49</v>
      </c>
      <c s="34" t="s">
        <v>187</v>
      </c>
      <c s="34" t="s">
        <v>6037</v>
      </c>
      <c s="35" t="s">
        <v>47</v>
      </c>
      <c s="6" t="s">
        <v>6038</v>
      </c>
      <c s="36" t="s">
        <v>52</v>
      </c>
      <c s="37">
        <v>8</v>
      </c>
      <c s="36">
        <v>0</v>
      </c>
      <c s="36">
        <f>ROUND(G115*H115,6)</f>
      </c>
      <c r="L115" s="38">
        <v>0</v>
      </c>
      <c s="32">
        <f>ROUND(ROUND(L115,2)*ROUND(G115,3),2)</f>
      </c>
      <c s="36" t="s">
        <v>53</v>
      </c>
      <c>
        <f>(M115*21)/100</f>
      </c>
      <c t="s">
        <v>27</v>
      </c>
    </row>
    <row r="116" spans="1:5" ht="12.75">
      <c r="A116" s="35" t="s">
        <v>54</v>
      </c>
      <c r="E116" s="39" t="s">
        <v>55</v>
      </c>
    </row>
    <row r="117" spans="1:5" ht="12.75">
      <c r="A117" s="35" t="s">
        <v>56</v>
      </c>
      <c r="E117" s="40" t="s">
        <v>55</v>
      </c>
    </row>
    <row r="118" spans="1:5" ht="12.75">
      <c r="A118" t="s">
        <v>57</v>
      </c>
      <c r="E118" s="39" t="s">
        <v>74</v>
      </c>
    </row>
    <row r="119" spans="1:16" ht="25.5">
      <c r="A119" t="s">
        <v>49</v>
      </c>
      <c s="34" t="s">
        <v>191</v>
      </c>
      <c s="34" t="s">
        <v>6039</v>
      </c>
      <c s="35" t="s">
        <v>47</v>
      </c>
      <c s="6" t="s">
        <v>6040</v>
      </c>
      <c s="36" t="s">
        <v>52</v>
      </c>
      <c s="37">
        <v>8</v>
      </c>
      <c s="36">
        <v>0</v>
      </c>
      <c s="36">
        <f>ROUND(G119*H119,6)</f>
      </c>
      <c r="L119" s="38">
        <v>0</v>
      </c>
      <c s="32">
        <f>ROUND(ROUND(L119,2)*ROUND(G119,3),2)</f>
      </c>
      <c s="36" t="s">
        <v>53</v>
      </c>
      <c>
        <f>(M119*21)/100</f>
      </c>
      <c t="s">
        <v>27</v>
      </c>
    </row>
    <row r="120" spans="1:5" ht="12.75">
      <c r="A120" s="35" t="s">
        <v>54</v>
      </c>
      <c r="E120" s="39" t="s">
        <v>55</v>
      </c>
    </row>
    <row r="121" spans="1:5" ht="12.75">
      <c r="A121" s="35" t="s">
        <v>56</v>
      </c>
      <c r="E121" s="40" t="s">
        <v>55</v>
      </c>
    </row>
    <row r="122" spans="1:5" ht="63.75">
      <c r="A122" t="s">
        <v>57</v>
      </c>
      <c r="E122" s="39" t="s">
        <v>6041</v>
      </c>
    </row>
    <row r="123" spans="1:16" ht="12.75">
      <c r="A123" t="s">
        <v>49</v>
      </c>
      <c s="34" t="s">
        <v>195</v>
      </c>
      <c s="34" t="s">
        <v>5999</v>
      </c>
      <c s="35" t="s">
        <v>47</v>
      </c>
      <c s="6" t="s">
        <v>346</v>
      </c>
      <c s="36" t="s">
        <v>104</v>
      </c>
      <c s="37">
        <v>321</v>
      </c>
      <c s="36">
        <v>0</v>
      </c>
      <c s="36">
        <f>ROUND(G123*H123,6)</f>
      </c>
      <c r="L123" s="38">
        <v>0</v>
      </c>
      <c s="32">
        <f>ROUND(ROUND(L123,2)*ROUND(G123,3),2)</f>
      </c>
      <c s="36" t="s">
        <v>73</v>
      </c>
      <c>
        <f>(M123*21)/100</f>
      </c>
      <c t="s">
        <v>27</v>
      </c>
    </row>
    <row r="124" spans="1:5" ht="12.75">
      <c r="A124" s="35" t="s">
        <v>54</v>
      </c>
      <c r="E124" s="39" t="s">
        <v>55</v>
      </c>
    </row>
    <row r="125" spans="1:5" ht="12.75">
      <c r="A125" s="35" t="s">
        <v>56</v>
      </c>
      <c r="E125" s="40" t="s">
        <v>55</v>
      </c>
    </row>
    <row r="126" spans="1:5" ht="51">
      <c r="A126" t="s">
        <v>57</v>
      </c>
      <c r="E126" s="39" t="s">
        <v>347</v>
      </c>
    </row>
    <row r="127" spans="1:16" ht="12.75">
      <c r="A127" t="s">
        <v>49</v>
      </c>
      <c s="34" t="s">
        <v>200</v>
      </c>
      <c s="34" t="s">
        <v>352</v>
      </c>
      <c s="35" t="s">
        <v>47</v>
      </c>
      <c s="6" t="s">
        <v>2111</v>
      </c>
      <c s="36" t="s">
        <v>52</v>
      </c>
      <c s="37">
        <v>1</v>
      </c>
      <c s="36">
        <v>0</v>
      </c>
      <c s="36">
        <f>ROUND(G127*H127,6)</f>
      </c>
      <c r="L127" s="38">
        <v>0</v>
      </c>
      <c s="32">
        <f>ROUND(ROUND(L127,2)*ROUND(G127,3),2)</f>
      </c>
      <c s="36" t="s">
        <v>53</v>
      </c>
      <c>
        <f>(M127*21)/100</f>
      </c>
      <c t="s">
        <v>27</v>
      </c>
    </row>
    <row r="128" spans="1:5" ht="12.75">
      <c r="A128" s="35" t="s">
        <v>54</v>
      </c>
      <c r="E128" s="39" t="s">
        <v>55</v>
      </c>
    </row>
    <row r="129" spans="1:5" ht="12.75">
      <c r="A129" s="35" t="s">
        <v>56</v>
      </c>
      <c r="E129" s="40" t="s">
        <v>55</v>
      </c>
    </row>
    <row r="130" spans="1:5" ht="12.75">
      <c r="A130" t="s">
        <v>57</v>
      </c>
      <c r="E130" s="39" t="s">
        <v>354</v>
      </c>
    </row>
    <row r="131" spans="1:13" ht="12.75">
      <c r="A131" t="s">
        <v>46</v>
      </c>
      <c r="C131" s="31" t="s">
        <v>20</v>
      </c>
      <c r="E131" s="33" t="s">
        <v>517</v>
      </c>
      <c r="J131" s="32">
        <f>0</f>
      </c>
      <c s="32">
        <f>0</f>
      </c>
      <c s="32">
        <f>0+L132+L136+L140+L144+L148+L152+L156</f>
      </c>
      <c s="32">
        <f>0+M132+M136+M140+M144+M148+M152+M156</f>
      </c>
    </row>
    <row r="132" spans="1:16" ht="12.75">
      <c r="A132" t="s">
        <v>49</v>
      </c>
      <c s="34" t="s">
        <v>206</v>
      </c>
      <c s="34" t="s">
        <v>6047</v>
      </c>
      <c s="35" t="s">
        <v>47</v>
      </c>
      <c s="6" t="s">
        <v>6048</v>
      </c>
      <c s="36" t="s">
        <v>52</v>
      </c>
      <c s="37">
        <v>1</v>
      </c>
      <c s="36">
        <v>0</v>
      </c>
      <c s="36">
        <f>ROUND(G132*H132,6)</f>
      </c>
      <c r="L132" s="38">
        <v>0</v>
      </c>
      <c s="32">
        <f>ROUND(ROUND(L132,2)*ROUND(G132,3),2)</f>
      </c>
      <c s="36" t="s">
        <v>73</v>
      </c>
      <c>
        <f>(M132*21)/100</f>
      </c>
      <c t="s">
        <v>27</v>
      </c>
    </row>
    <row r="133" spans="1:5" ht="12.75">
      <c r="A133" s="35" t="s">
        <v>54</v>
      </c>
      <c r="E133" s="39" t="s">
        <v>55</v>
      </c>
    </row>
    <row r="134" spans="1:5" ht="12.75">
      <c r="A134" s="35" t="s">
        <v>56</v>
      </c>
      <c r="E134" s="40" t="s">
        <v>55</v>
      </c>
    </row>
    <row r="135" spans="1:5" ht="12.75">
      <c r="A135" t="s">
        <v>57</v>
      </c>
      <c r="E135" s="39" t="s">
        <v>74</v>
      </c>
    </row>
    <row r="136" spans="1:16" ht="12.75">
      <c r="A136" t="s">
        <v>49</v>
      </c>
      <c s="34" t="s">
        <v>210</v>
      </c>
      <c s="34" t="s">
        <v>6049</v>
      </c>
      <c s="35" t="s">
        <v>47</v>
      </c>
      <c s="6" t="s">
        <v>6050</v>
      </c>
      <c s="36" t="s">
        <v>52</v>
      </c>
      <c s="37">
        <v>4</v>
      </c>
      <c s="36">
        <v>0</v>
      </c>
      <c s="36">
        <f>ROUND(G136*H136,6)</f>
      </c>
      <c r="L136" s="38">
        <v>0</v>
      </c>
      <c s="32">
        <f>ROUND(ROUND(L136,2)*ROUND(G136,3),2)</f>
      </c>
      <c s="36" t="s">
        <v>53</v>
      </c>
      <c>
        <f>(M136*21)/100</f>
      </c>
      <c t="s">
        <v>27</v>
      </c>
    </row>
    <row r="137" spans="1:5" ht="12.75">
      <c r="A137" s="35" t="s">
        <v>54</v>
      </c>
      <c r="E137" s="39" t="s">
        <v>55</v>
      </c>
    </row>
    <row r="138" spans="1:5" ht="12.75">
      <c r="A138" s="35" t="s">
        <v>56</v>
      </c>
      <c r="E138" s="40" t="s">
        <v>55</v>
      </c>
    </row>
    <row r="139" spans="1:5" ht="114.75">
      <c r="A139" t="s">
        <v>57</v>
      </c>
      <c r="E139" s="39" t="s">
        <v>6051</v>
      </c>
    </row>
    <row r="140" spans="1:16" ht="12.75">
      <c r="A140" t="s">
        <v>49</v>
      </c>
      <c s="34" t="s">
        <v>214</v>
      </c>
      <c s="34" t="s">
        <v>6052</v>
      </c>
      <c s="35" t="s">
        <v>47</v>
      </c>
      <c s="6" t="s">
        <v>6053</v>
      </c>
      <c s="36" t="s">
        <v>52</v>
      </c>
      <c s="37">
        <v>4</v>
      </c>
      <c s="36">
        <v>0</v>
      </c>
      <c s="36">
        <f>ROUND(G140*H140,6)</f>
      </c>
      <c r="L140" s="38">
        <v>0</v>
      </c>
      <c s="32">
        <f>ROUND(ROUND(L140,2)*ROUND(G140,3),2)</f>
      </c>
      <c s="36" t="s">
        <v>53</v>
      </c>
      <c>
        <f>(M140*21)/100</f>
      </c>
      <c t="s">
        <v>27</v>
      </c>
    </row>
    <row r="141" spans="1:5" ht="12.75">
      <c r="A141" s="35" t="s">
        <v>54</v>
      </c>
      <c r="E141" s="39" t="s">
        <v>55</v>
      </c>
    </row>
    <row r="142" spans="1:5" ht="12.75">
      <c r="A142" s="35" t="s">
        <v>56</v>
      </c>
      <c r="E142" s="40" t="s">
        <v>55</v>
      </c>
    </row>
    <row r="143" spans="1:5" ht="114.75">
      <c r="A143" t="s">
        <v>57</v>
      </c>
      <c r="E143" s="39" t="s">
        <v>6051</v>
      </c>
    </row>
    <row r="144" spans="1:16" ht="12.75">
      <c r="A144" t="s">
        <v>49</v>
      </c>
      <c s="34" t="s">
        <v>218</v>
      </c>
      <c s="34" t="s">
        <v>6054</v>
      </c>
      <c s="35" t="s">
        <v>47</v>
      </c>
      <c s="6" t="s">
        <v>6055</v>
      </c>
      <c s="36" t="s">
        <v>52</v>
      </c>
      <c s="37">
        <v>3</v>
      </c>
      <c s="36">
        <v>0</v>
      </c>
      <c s="36">
        <f>ROUND(G144*H144,6)</f>
      </c>
      <c r="L144" s="38">
        <v>0</v>
      </c>
      <c s="32">
        <f>ROUND(ROUND(L144,2)*ROUND(G144,3),2)</f>
      </c>
      <c s="36" t="s">
        <v>73</v>
      </c>
      <c>
        <f>(M144*21)/100</f>
      </c>
      <c t="s">
        <v>27</v>
      </c>
    </row>
    <row r="145" spans="1:5" ht="12.75">
      <c r="A145" s="35" t="s">
        <v>54</v>
      </c>
      <c r="E145" s="39" t="s">
        <v>55</v>
      </c>
    </row>
    <row r="146" spans="1:5" ht="12.75">
      <c r="A146" s="35" t="s">
        <v>56</v>
      </c>
      <c r="E146" s="40" t="s">
        <v>55</v>
      </c>
    </row>
    <row r="147" spans="1:5" ht="12.75">
      <c r="A147" t="s">
        <v>57</v>
      </c>
      <c r="E147" s="39" t="s">
        <v>74</v>
      </c>
    </row>
    <row r="148" spans="1:16" ht="12.75">
      <c r="A148" t="s">
        <v>49</v>
      </c>
      <c s="34" t="s">
        <v>221</v>
      </c>
      <c s="34" t="s">
        <v>5069</v>
      </c>
      <c s="35" t="s">
        <v>47</v>
      </c>
      <c s="6" t="s">
        <v>5070</v>
      </c>
      <c s="36" t="s">
        <v>96</v>
      </c>
      <c s="37">
        <v>1</v>
      </c>
      <c s="36">
        <v>0</v>
      </c>
      <c s="36">
        <f>ROUND(G148*H148,6)</f>
      </c>
      <c r="L148" s="38">
        <v>0</v>
      </c>
      <c s="32">
        <f>ROUND(ROUND(L148,2)*ROUND(G148,3),2)</f>
      </c>
      <c s="36" t="s">
        <v>53</v>
      </c>
      <c>
        <f>(M148*21)/100</f>
      </c>
      <c t="s">
        <v>27</v>
      </c>
    </row>
    <row r="149" spans="1:5" ht="12.75">
      <c r="A149" s="35" t="s">
        <v>54</v>
      </c>
      <c r="E149" s="39" t="s">
        <v>55</v>
      </c>
    </row>
    <row r="150" spans="1:5" ht="12.75">
      <c r="A150" s="35" t="s">
        <v>56</v>
      </c>
      <c r="E150" s="40" t="s">
        <v>55</v>
      </c>
    </row>
    <row r="151" spans="1:5" ht="12.75">
      <c r="A151" t="s">
        <v>57</v>
      </c>
      <c r="E151" s="39" t="s">
        <v>5070</v>
      </c>
    </row>
    <row r="152" spans="1:16" ht="25.5">
      <c r="A152" t="s">
        <v>49</v>
      </c>
      <c s="34" t="s">
        <v>225</v>
      </c>
      <c s="34" t="s">
        <v>551</v>
      </c>
      <c s="35" t="s">
        <v>552</v>
      </c>
      <c s="6" t="s">
        <v>553</v>
      </c>
      <c s="36" t="s">
        <v>554</v>
      </c>
      <c s="37">
        <v>13.6</v>
      </c>
      <c s="36">
        <v>0</v>
      </c>
      <c s="36">
        <f>ROUND(G152*H152,6)</f>
      </c>
      <c r="L152" s="38">
        <v>0</v>
      </c>
      <c s="32">
        <f>ROUND(ROUND(L152,2)*ROUND(G152,3),2)</f>
      </c>
      <c s="36" t="s">
        <v>53</v>
      </c>
      <c>
        <f>(M152*21)/100</f>
      </c>
      <c t="s">
        <v>27</v>
      </c>
    </row>
    <row r="153" spans="1:5" ht="25.5">
      <c r="A153" s="35" t="s">
        <v>54</v>
      </c>
      <c r="E153" s="39" t="s">
        <v>555</v>
      </c>
    </row>
    <row r="154" spans="1:5" ht="12.75">
      <c r="A154" s="35" t="s">
        <v>56</v>
      </c>
      <c r="E154" s="40" t="s">
        <v>55</v>
      </c>
    </row>
    <row r="155" spans="1:5" ht="165.75">
      <c r="A155" t="s">
        <v>57</v>
      </c>
      <c r="E155" s="39" t="s">
        <v>556</v>
      </c>
    </row>
    <row r="156" spans="1:16" ht="38.25">
      <c r="A156" t="s">
        <v>49</v>
      </c>
      <c s="34" t="s">
        <v>229</v>
      </c>
      <c s="34" t="s">
        <v>558</v>
      </c>
      <c s="35" t="s">
        <v>559</v>
      </c>
      <c s="6" t="s">
        <v>560</v>
      </c>
      <c s="36" t="s">
        <v>554</v>
      </c>
      <c s="37">
        <v>2.257</v>
      </c>
      <c s="36">
        <v>0</v>
      </c>
      <c s="36">
        <f>ROUND(G156*H156,6)</f>
      </c>
      <c r="L156" s="38">
        <v>0</v>
      </c>
      <c s="32">
        <f>ROUND(ROUND(L156,2)*ROUND(G156,3),2)</f>
      </c>
      <c s="36" t="s">
        <v>53</v>
      </c>
      <c>
        <f>(M156*21)/100</f>
      </c>
      <c t="s">
        <v>27</v>
      </c>
    </row>
    <row r="157" spans="1:5" ht="25.5">
      <c r="A157" s="35" t="s">
        <v>54</v>
      </c>
      <c r="E157" s="39" t="s">
        <v>555</v>
      </c>
    </row>
    <row r="158" spans="1:5" ht="12.75">
      <c r="A158" s="35" t="s">
        <v>56</v>
      </c>
      <c r="E158" s="40" t="s">
        <v>55</v>
      </c>
    </row>
    <row r="159" spans="1:5" ht="165.75">
      <c r="A159" t="s">
        <v>57</v>
      </c>
      <c r="E159" s="39" t="s">
        <v>556</v>
      </c>
    </row>
    <row r="160" spans="1:13" ht="12.75">
      <c r="A160" t="s">
        <v>46</v>
      </c>
      <c r="C160" s="31" t="s">
        <v>6187</v>
      </c>
      <c r="E160" s="33" t="s">
        <v>578</v>
      </c>
      <c r="J160" s="32">
        <f>0</f>
      </c>
      <c s="32">
        <f>0</f>
      </c>
      <c s="32">
        <f>0+L161+L165+L169+L173+L177+L181+L185</f>
      </c>
      <c s="32">
        <f>0+M161+M165+M169+M173+M177+M181+M185</f>
      </c>
    </row>
    <row r="161" spans="1:16" ht="12.75">
      <c r="A161" t="s">
        <v>49</v>
      </c>
      <c s="34" t="s">
        <v>232</v>
      </c>
      <c s="34" t="s">
        <v>66</v>
      </c>
      <c s="35" t="s">
        <v>47</v>
      </c>
      <c s="6" t="s">
        <v>614</v>
      </c>
      <c s="36" t="s">
        <v>68</v>
      </c>
      <c s="37">
        <v>40</v>
      </c>
      <c s="36">
        <v>0</v>
      </c>
      <c s="36">
        <f>ROUND(G161*H161,6)</f>
      </c>
      <c r="L161" s="38">
        <v>0</v>
      </c>
      <c s="32">
        <f>ROUND(ROUND(L161,2)*ROUND(G161,3),2)</f>
      </c>
      <c s="36" t="s">
        <v>53</v>
      </c>
      <c>
        <f>(M161*21)/100</f>
      </c>
      <c t="s">
        <v>27</v>
      </c>
    </row>
    <row r="162" spans="1:5" ht="12.75">
      <c r="A162" s="35" t="s">
        <v>54</v>
      </c>
      <c r="E162" s="39" t="s">
        <v>55</v>
      </c>
    </row>
    <row r="163" spans="1:5" ht="12.75">
      <c r="A163" s="35" t="s">
        <v>56</v>
      </c>
      <c r="E163" s="40" t="s">
        <v>55</v>
      </c>
    </row>
    <row r="164" spans="1:5" ht="12.75">
      <c r="A164" t="s">
        <v>57</v>
      </c>
      <c r="E164" s="39" t="s">
        <v>69</v>
      </c>
    </row>
    <row r="165" spans="1:16" ht="12.75">
      <c r="A165" t="s">
        <v>49</v>
      </c>
      <c s="34" t="s">
        <v>236</v>
      </c>
      <c s="34" t="s">
        <v>2146</v>
      </c>
      <c s="35" t="s">
        <v>47</v>
      </c>
      <c s="6" t="s">
        <v>2152</v>
      </c>
      <c s="36" t="s">
        <v>52</v>
      </c>
      <c s="37">
        <v>1</v>
      </c>
      <c s="36">
        <v>0</v>
      </c>
      <c s="36">
        <f>ROUND(G165*H165,6)</f>
      </c>
      <c r="L165" s="38">
        <v>0</v>
      </c>
      <c s="32">
        <f>ROUND(ROUND(L165,2)*ROUND(G165,3),2)</f>
      </c>
      <c s="36" t="s">
        <v>53</v>
      </c>
      <c>
        <f>(M165*21)/100</f>
      </c>
      <c t="s">
        <v>27</v>
      </c>
    </row>
    <row r="166" spans="1:5" ht="12.75">
      <c r="A166" s="35" t="s">
        <v>54</v>
      </c>
      <c r="E166" s="39" t="s">
        <v>55</v>
      </c>
    </row>
    <row r="167" spans="1:5" ht="12.75">
      <c r="A167" s="35" t="s">
        <v>56</v>
      </c>
      <c r="E167" s="40" t="s">
        <v>55</v>
      </c>
    </row>
    <row r="168" spans="1:5" ht="12.75">
      <c r="A168" t="s">
        <v>57</v>
      </c>
      <c r="E168" s="39" t="s">
        <v>2152</v>
      </c>
    </row>
    <row r="169" spans="1:16" ht="12.75">
      <c r="A169" t="s">
        <v>49</v>
      </c>
      <c s="34" t="s">
        <v>239</v>
      </c>
      <c s="34" t="s">
        <v>5383</v>
      </c>
      <c s="35" t="s">
        <v>47</v>
      </c>
      <c s="6" t="s">
        <v>5384</v>
      </c>
      <c s="36" t="s">
        <v>52</v>
      </c>
      <c s="37">
        <v>1</v>
      </c>
      <c s="36">
        <v>0</v>
      </c>
      <c s="36">
        <f>ROUND(G169*H169,6)</f>
      </c>
      <c r="L169" s="38">
        <v>0</v>
      </c>
      <c s="32">
        <f>ROUND(ROUND(L169,2)*ROUND(G169,3),2)</f>
      </c>
      <c s="36" t="s">
        <v>73</v>
      </c>
      <c>
        <f>(M169*21)/100</f>
      </c>
      <c t="s">
        <v>27</v>
      </c>
    </row>
    <row r="170" spans="1:5" ht="12.75">
      <c r="A170" s="35" t="s">
        <v>54</v>
      </c>
      <c r="E170" s="39" t="s">
        <v>55</v>
      </c>
    </row>
    <row r="171" spans="1:5" ht="12.75">
      <c r="A171" s="35" t="s">
        <v>56</v>
      </c>
      <c r="E171" s="40" t="s">
        <v>55</v>
      </c>
    </row>
    <row r="172" spans="1:5" ht="12.75">
      <c r="A172" t="s">
        <v>57</v>
      </c>
      <c r="E172" s="39" t="s">
        <v>74</v>
      </c>
    </row>
    <row r="173" spans="1:16" ht="12.75">
      <c r="A173" t="s">
        <v>49</v>
      </c>
      <c s="34" t="s">
        <v>242</v>
      </c>
      <c s="34" t="s">
        <v>5385</v>
      </c>
      <c s="35" t="s">
        <v>47</v>
      </c>
      <c s="6" t="s">
        <v>5386</v>
      </c>
      <c s="36" t="s">
        <v>52</v>
      </c>
      <c s="37">
        <v>1</v>
      </c>
      <c s="36">
        <v>0</v>
      </c>
      <c s="36">
        <f>ROUND(G173*H173,6)</f>
      </c>
      <c r="L173" s="38">
        <v>0</v>
      </c>
      <c s="32">
        <f>ROUND(ROUND(L173,2)*ROUND(G173,3),2)</f>
      </c>
      <c s="36" t="s">
        <v>53</v>
      </c>
      <c>
        <f>(M173*21)/100</f>
      </c>
      <c t="s">
        <v>27</v>
      </c>
    </row>
    <row r="174" spans="1:5" ht="12.75">
      <c r="A174" s="35" t="s">
        <v>54</v>
      </c>
      <c r="E174" s="39" t="s">
        <v>55</v>
      </c>
    </row>
    <row r="175" spans="1:5" ht="12.75">
      <c r="A175" s="35" t="s">
        <v>56</v>
      </c>
      <c r="E175" s="40" t="s">
        <v>55</v>
      </c>
    </row>
    <row r="176" spans="1:5" ht="12.75">
      <c r="A176" t="s">
        <v>57</v>
      </c>
      <c r="E176" s="39" t="s">
        <v>6056</v>
      </c>
    </row>
    <row r="177" spans="1:16" ht="12.75">
      <c r="A177" t="s">
        <v>49</v>
      </c>
      <c s="34" t="s">
        <v>246</v>
      </c>
      <c s="34" t="s">
        <v>2112</v>
      </c>
      <c s="35" t="s">
        <v>47</v>
      </c>
      <c s="6" t="s">
        <v>2113</v>
      </c>
      <c s="36" t="s">
        <v>68</v>
      </c>
      <c s="37">
        <v>8</v>
      </c>
      <c s="36">
        <v>0</v>
      </c>
      <c s="36">
        <f>ROUND(G177*H177,6)</f>
      </c>
      <c r="L177" s="38">
        <v>0</v>
      </c>
      <c s="32">
        <f>ROUND(ROUND(L177,2)*ROUND(G177,3),2)</f>
      </c>
      <c s="36" t="s">
        <v>73</v>
      </c>
      <c>
        <f>(M177*21)/100</f>
      </c>
      <c t="s">
        <v>27</v>
      </c>
    </row>
    <row r="178" spans="1:5" ht="12.75">
      <c r="A178" s="35" t="s">
        <v>54</v>
      </c>
      <c r="E178" s="39" t="s">
        <v>55</v>
      </c>
    </row>
    <row r="179" spans="1:5" ht="12.75">
      <c r="A179" s="35" t="s">
        <v>56</v>
      </c>
      <c r="E179" s="40" t="s">
        <v>55</v>
      </c>
    </row>
    <row r="180" spans="1:5" ht="12.75">
      <c r="A180" t="s">
        <v>57</v>
      </c>
      <c r="E180" s="39" t="s">
        <v>74</v>
      </c>
    </row>
    <row r="181" spans="1:16" ht="12.75">
      <c r="A181" t="s">
        <v>49</v>
      </c>
      <c s="34" t="s">
        <v>250</v>
      </c>
      <c s="34" t="s">
        <v>76</v>
      </c>
      <c s="35" t="s">
        <v>47</v>
      </c>
      <c s="6" t="s">
        <v>77</v>
      </c>
      <c s="36" t="s">
        <v>52</v>
      </c>
      <c s="37">
        <v>1</v>
      </c>
      <c s="36">
        <v>0</v>
      </c>
      <c s="36">
        <f>ROUND(G181*H181,6)</f>
      </c>
      <c r="L181" s="38">
        <v>0</v>
      </c>
      <c s="32">
        <f>ROUND(ROUND(L181,2)*ROUND(G181,3),2)</f>
      </c>
      <c s="36" t="s">
        <v>53</v>
      </c>
      <c>
        <f>(M181*21)/100</f>
      </c>
      <c t="s">
        <v>27</v>
      </c>
    </row>
    <row r="182" spans="1:5" ht="12.75">
      <c r="A182" s="35" t="s">
        <v>54</v>
      </c>
      <c r="E182" s="39" t="s">
        <v>55</v>
      </c>
    </row>
    <row r="183" spans="1:5" ht="12.75">
      <c r="A183" s="35" t="s">
        <v>56</v>
      </c>
      <c r="E183" s="40" t="s">
        <v>55</v>
      </c>
    </row>
    <row r="184" spans="1:5" ht="25.5">
      <c r="A184" t="s">
        <v>57</v>
      </c>
      <c r="E184" s="39" t="s">
        <v>78</v>
      </c>
    </row>
    <row r="185" spans="1:16" ht="12.75">
      <c r="A185" t="s">
        <v>49</v>
      </c>
      <c s="34" t="s">
        <v>255</v>
      </c>
      <c s="34" t="s">
        <v>71</v>
      </c>
      <c s="35" t="s">
        <v>47</v>
      </c>
      <c s="6" t="s">
        <v>72</v>
      </c>
      <c s="36" t="s">
        <v>68</v>
      </c>
      <c s="37">
        <v>24</v>
      </c>
      <c s="36">
        <v>0</v>
      </c>
      <c s="36">
        <f>ROUND(G185*H185,6)</f>
      </c>
      <c r="L185" s="38">
        <v>0</v>
      </c>
      <c s="32">
        <f>ROUND(ROUND(L185,2)*ROUND(G185,3),2)</f>
      </c>
      <c s="36" t="s">
        <v>73</v>
      </c>
      <c>
        <f>(M185*21)/100</f>
      </c>
      <c t="s">
        <v>27</v>
      </c>
    </row>
    <row r="186" spans="1:5" ht="12.75">
      <c r="A186" s="35" t="s">
        <v>54</v>
      </c>
      <c r="E186" s="39" t="s">
        <v>55</v>
      </c>
    </row>
    <row r="187" spans="1:5" ht="12.75">
      <c r="A187" s="35" t="s">
        <v>56</v>
      </c>
      <c r="E187" s="40" t="s">
        <v>55</v>
      </c>
    </row>
    <row r="188" spans="1:5" ht="12.75">
      <c r="A188" t="s">
        <v>57</v>
      </c>
      <c r="E188" s="39" t="s">
        <v>74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3.xml><?xml version="1.0" encoding="utf-8"?>
<worksheet xmlns="http://schemas.openxmlformats.org/spreadsheetml/2006/main" xmlns:r="http://schemas.openxmlformats.org/officeDocument/2006/relationships">
  <dimension ref="A1:T20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5941</v>
      </c>
      <c s="41">
        <f>Rekapitulace!C139</f>
      </c>
      <c s="20" t="s">
        <v>0</v>
      </c>
      <c t="s">
        <v>23</v>
      </c>
      <c t="s">
        <v>27</v>
      </c>
    </row>
    <row r="4" spans="1:16" ht="32" customHeight="1">
      <c r="A4" s="24" t="s">
        <v>20</v>
      </c>
      <c s="25" t="s">
        <v>28</v>
      </c>
      <c s="27" t="s">
        <v>5941</v>
      </c>
      <c r="E4" s="26" t="s">
        <v>5942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COUNTIFS(L8:L201,"=0",A8:A201,"P")+COUNTIFS(L8:L201,"",A8:A201,"P")+SUM(Q8:Q201)</f>
      </c>
    </row>
    <row r="8" spans="1:13" ht="12.75">
      <c r="A8" t="s">
        <v>44</v>
      </c>
      <c r="C8" s="28" t="s">
        <v>6190</v>
      </c>
      <c r="E8" s="30" t="s">
        <v>6189</v>
      </c>
      <c r="J8" s="29">
        <f>0+J9+J82+J147+J176</f>
      </c>
      <c s="29">
        <f>0+K9+K82+K147+K176</f>
      </c>
      <c s="29">
        <f>0+L9+L82+L147+L176</f>
      </c>
      <c s="29">
        <f>0+M9+M82+M147+M176</f>
      </c>
    </row>
    <row r="9" spans="1:13" ht="12.75">
      <c r="A9" t="s">
        <v>46</v>
      </c>
      <c r="C9" s="31" t="s">
        <v>47</v>
      </c>
      <c r="E9" s="33" t="s">
        <v>86</v>
      </c>
      <c r="J9" s="32">
        <f>0</f>
      </c>
      <c s="32">
        <f>0</f>
      </c>
      <c s="32">
        <f>0+L10+L14+L18+L22+L26+L30+L34+L38+L42+L46+L50+L54+L58+L62+L66+L70+L74+L78</f>
      </c>
      <c s="32">
        <f>0+M10+M14+M18+M22+M26+M30+M34+M38+M42+M46+M50+M54+M58+M62+M66+M70+M74+M78</f>
      </c>
    </row>
    <row r="10" spans="1:16" ht="25.5">
      <c r="A10" t="s">
        <v>49</v>
      </c>
      <c s="34" t="s">
        <v>47</v>
      </c>
      <c s="34" t="s">
        <v>2605</v>
      </c>
      <c s="35" t="s">
        <v>47</v>
      </c>
      <c s="6" t="s">
        <v>2606</v>
      </c>
      <c s="36" t="s">
        <v>89</v>
      </c>
      <c s="37">
        <v>0.12</v>
      </c>
      <c s="36">
        <v>0</v>
      </c>
      <c s="36">
        <f>ROUND(G10*H10,6)</f>
      </c>
      <c r="L10" s="38">
        <v>0</v>
      </c>
      <c s="32">
        <f>ROUND(ROUND(L10,2)*ROUND(G10,3),2)</f>
      </c>
      <c s="36" t="s">
        <v>53</v>
      </c>
      <c>
        <f>(M10*21)/100</f>
      </c>
      <c t="s">
        <v>27</v>
      </c>
    </row>
    <row r="11" spans="1:5" ht="12.75">
      <c r="A11" s="35" t="s">
        <v>54</v>
      </c>
      <c r="E11" s="39" t="s">
        <v>55</v>
      </c>
    </row>
    <row r="12" spans="1:5" ht="12.75">
      <c r="A12" s="35" t="s">
        <v>56</v>
      </c>
      <c r="E12" s="40" t="s">
        <v>55</v>
      </c>
    </row>
    <row r="13" spans="1:5" ht="63.75">
      <c r="A13" t="s">
        <v>57</v>
      </c>
      <c r="E13" s="39" t="s">
        <v>90</v>
      </c>
    </row>
    <row r="14" spans="1:16" ht="12.75">
      <c r="A14" t="s">
        <v>49</v>
      </c>
      <c s="34" t="s">
        <v>27</v>
      </c>
      <c s="34" t="s">
        <v>91</v>
      </c>
      <c s="35" t="s">
        <v>47</v>
      </c>
      <c s="6" t="s">
        <v>92</v>
      </c>
      <c s="36" t="s">
        <v>52</v>
      </c>
      <c s="37">
        <v>1</v>
      </c>
      <c s="36">
        <v>0</v>
      </c>
      <c s="36">
        <f>ROUND(G14*H14,6)</f>
      </c>
      <c r="L14" s="38">
        <v>0</v>
      </c>
      <c s="32">
        <f>ROUND(ROUND(L14,2)*ROUND(G14,3),2)</f>
      </c>
      <c s="36" t="s">
        <v>53</v>
      </c>
      <c>
        <f>(M14*21)/100</f>
      </c>
      <c t="s">
        <v>27</v>
      </c>
    </row>
    <row r="15" spans="1:5" ht="12.75">
      <c r="A15" s="35" t="s">
        <v>54</v>
      </c>
      <c r="E15" s="39" t="s">
        <v>55</v>
      </c>
    </row>
    <row r="16" spans="1:5" ht="12.75">
      <c r="A16" s="35" t="s">
        <v>56</v>
      </c>
      <c r="E16" s="40" t="s">
        <v>55</v>
      </c>
    </row>
    <row r="17" spans="1:5" ht="12.75">
      <c r="A17" t="s">
        <v>57</v>
      </c>
      <c r="E17" s="39" t="s">
        <v>93</v>
      </c>
    </row>
    <row r="18" spans="1:16" ht="12.75">
      <c r="A18" t="s">
        <v>49</v>
      </c>
      <c s="34" t="s">
        <v>26</v>
      </c>
      <c s="34" t="s">
        <v>94</v>
      </c>
      <c s="35" t="s">
        <v>47</v>
      </c>
      <c s="6" t="s">
        <v>95</v>
      </c>
      <c s="36" t="s">
        <v>96</v>
      </c>
      <c s="37">
        <v>1</v>
      </c>
      <c s="36">
        <v>0</v>
      </c>
      <c s="36">
        <f>ROUND(G18*H18,6)</f>
      </c>
      <c r="L18" s="38">
        <v>0</v>
      </c>
      <c s="32">
        <f>ROUND(ROUND(L18,2)*ROUND(G18,3),2)</f>
      </c>
      <c s="36" t="s">
        <v>53</v>
      </c>
      <c>
        <f>(M18*21)/100</f>
      </c>
      <c t="s">
        <v>27</v>
      </c>
    </row>
    <row r="19" spans="1:5" ht="12.75">
      <c r="A19" s="35" t="s">
        <v>54</v>
      </c>
      <c r="E19" s="39" t="s">
        <v>55</v>
      </c>
    </row>
    <row r="20" spans="1:5" ht="12.75">
      <c r="A20" s="35" t="s">
        <v>56</v>
      </c>
      <c r="E20" s="40" t="s">
        <v>55</v>
      </c>
    </row>
    <row r="21" spans="1:5" ht="12.75">
      <c r="A21" t="s">
        <v>57</v>
      </c>
      <c r="E21" s="39" t="s">
        <v>6191</v>
      </c>
    </row>
    <row r="22" spans="1:16" ht="12.75">
      <c r="A22" t="s">
        <v>49</v>
      </c>
      <c s="34" t="s">
        <v>65</v>
      </c>
      <c s="34" t="s">
        <v>115</v>
      </c>
      <c s="35" t="s">
        <v>47</v>
      </c>
      <c s="6" t="s">
        <v>116</v>
      </c>
      <c s="36" t="s">
        <v>108</v>
      </c>
      <c s="37">
        <v>4.2</v>
      </c>
      <c s="36">
        <v>0</v>
      </c>
      <c s="36">
        <f>ROUND(G22*H22,6)</f>
      </c>
      <c r="L22" s="38">
        <v>0</v>
      </c>
      <c s="32">
        <f>ROUND(ROUND(L22,2)*ROUND(G22,3),2)</f>
      </c>
      <c s="36" t="s">
        <v>53</v>
      </c>
      <c>
        <f>(M22*21)/100</f>
      </c>
      <c t="s">
        <v>27</v>
      </c>
    </row>
    <row r="23" spans="1:5" ht="12.75">
      <c r="A23" s="35" t="s">
        <v>54</v>
      </c>
      <c r="E23" s="39" t="s">
        <v>55</v>
      </c>
    </row>
    <row r="24" spans="1:5" ht="12.75">
      <c r="A24" s="35" t="s">
        <v>56</v>
      </c>
      <c r="E24" s="40" t="s">
        <v>6192</v>
      </c>
    </row>
    <row r="25" spans="1:5" ht="216.75">
      <c r="A25" t="s">
        <v>57</v>
      </c>
      <c r="E25" s="39" t="s">
        <v>118</v>
      </c>
    </row>
    <row r="26" spans="1:16" ht="12.75">
      <c r="A26" t="s">
        <v>49</v>
      </c>
      <c s="34" t="s">
        <v>70</v>
      </c>
      <c s="34" t="s">
        <v>120</v>
      </c>
      <c s="35" t="s">
        <v>47</v>
      </c>
      <c s="6" t="s">
        <v>121</v>
      </c>
      <c s="36" t="s">
        <v>108</v>
      </c>
      <c s="37">
        <v>32.2</v>
      </c>
      <c s="36">
        <v>0</v>
      </c>
      <c s="36">
        <f>ROUND(G26*H26,6)</f>
      </c>
      <c r="L26" s="38">
        <v>0</v>
      </c>
      <c s="32">
        <f>ROUND(ROUND(L26,2)*ROUND(G26,3),2)</f>
      </c>
      <c s="36" t="s">
        <v>53</v>
      </c>
      <c>
        <f>(M26*21)/100</f>
      </c>
      <c t="s">
        <v>27</v>
      </c>
    </row>
    <row r="27" spans="1:5" ht="12.75">
      <c r="A27" s="35" t="s">
        <v>54</v>
      </c>
      <c r="E27" s="39" t="s">
        <v>55</v>
      </c>
    </row>
    <row r="28" spans="1:5" ht="12.75">
      <c r="A28" s="35" t="s">
        <v>56</v>
      </c>
      <c r="E28" s="40" t="s">
        <v>6193</v>
      </c>
    </row>
    <row r="29" spans="1:5" ht="216.75">
      <c r="A29" t="s">
        <v>57</v>
      </c>
      <c r="E29" s="39" t="s">
        <v>118</v>
      </c>
    </row>
    <row r="30" spans="1:16" ht="25.5">
      <c r="A30" t="s">
        <v>49</v>
      </c>
      <c s="34" t="s">
        <v>75</v>
      </c>
      <c s="34" t="s">
        <v>128</v>
      </c>
      <c s="35" t="s">
        <v>47</v>
      </c>
      <c s="6" t="s">
        <v>129</v>
      </c>
      <c s="36" t="s">
        <v>104</v>
      </c>
      <c s="37">
        <v>115</v>
      </c>
      <c s="36">
        <v>0</v>
      </c>
      <c s="36">
        <f>ROUND(G30*H30,6)</f>
      </c>
      <c r="L30" s="38">
        <v>0</v>
      </c>
      <c s="32">
        <f>ROUND(ROUND(L30,2)*ROUND(G30,3),2)</f>
      </c>
      <c s="36" t="s">
        <v>53</v>
      </c>
      <c>
        <f>(M30*21)/100</f>
      </c>
      <c t="s">
        <v>27</v>
      </c>
    </row>
    <row r="31" spans="1:5" ht="12.75">
      <c r="A31" s="35" t="s">
        <v>54</v>
      </c>
      <c r="E31" s="39" t="s">
        <v>55</v>
      </c>
    </row>
    <row r="32" spans="1:5" ht="12.75">
      <c r="A32" s="35" t="s">
        <v>56</v>
      </c>
      <c r="E32" s="40" t="s">
        <v>55</v>
      </c>
    </row>
    <row r="33" spans="1:5" ht="25.5">
      <c r="A33" t="s">
        <v>57</v>
      </c>
      <c r="E33" s="39" t="s">
        <v>130</v>
      </c>
    </row>
    <row r="34" spans="1:16" ht="12.75">
      <c r="A34" t="s">
        <v>49</v>
      </c>
      <c s="34" t="s">
        <v>110</v>
      </c>
      <c s="34" t="s">
        <v>132</v>
      </c>
      <c s="35" t="s">
        <v>47</v>
      </c>
      <c s="6" t="s">
        <v>133</v>
      </c>
      <c s="36" t="s">
        <v>104</v>
      </c>
      <c s="37">
        <v>115</v>
      </c>
      <c s="36">
        <v>0</v>
      </c>
      <c s="36">
        <f>ROUND(G34*H34,6)</f>
      </c>
      <c r="L34" s="38">
        <v>0</v>
      </c>
      <c s="32">
        <f>ROUND(ROUND(L34,2)*ROUND(G34,3),2)</f>
      </c>
      <c s="36" t="s">
        <v>73</v>
      </c>
      <c>
        <f>(M34*21)/100</f>
      </c>
      <c t="s">
        <v>27</v>
      </c>
    </row>
    <row r="35" spans="1:5" ht="12.75">
      <c r="A35" s="35" t="s">
        <v>54</v>
      </c>
      <c r="E35" s="39" t="s">
        <v>55</v>
      </c>
    </row>
    <row r="36" spans="1:5" ht="12.75">
      <c r="A36" s="35" t="s">
        <v>56</v>
      </c>
      <c r="E36" s="40" t="s">
        <v>55</v>
      </c>
    </row>
    <row r="37" spans="1:5" ht="25.5">
      <c r="A37" t="s">
        <v>57</v>
      </c>
      <c r="E37" s="39" t="s">
        <v>134</v>
      </c>
    </row>
    <row r="38" spans="1:16" ht="12.75">
      <c r="A38" t="s">
        <v>49</v>
      </c>
      <c s="34" t="s">
        <v>114</v>
      </c>
      <c s="34" t="s">
        <v>136</v>
      </c>
      <c s="35" t="s">
        <v>47</v>
      </c>
      <c s="6" t="s">
        <v>137</v>
      </c>
      <c s="36" t="s">
        <v>108</v>
      </c>
      <c s="37">
        <v>28.175</v>
      </c>
      <c s="36">
        <v>0</v>
      </c>
      <c s="36">
        <f>ROUND(G38*H38,6)</f>
      </c>
      <c r="L38" s="38">
        <v>0</v>
      </c>
      <c s="32">
        <f>ROUND(ROUND(L38,2)*ROUND(G38,3),2)</f>
      </c>
      <c s="36" t="s">
        <v>53</v>
      </c>
      <c>
        <f>(M38*21)/100</f>
      </c>
      <c t="s">
        <v>27</v>
      </c>
    </row>
    <row r="39" spans="1:5" ht="12.75">
      <c r="A39" s="35" t="s">
        <v>54</v>
      </c>
      <c r="E39" s="39" t="s">
        <v>55</v>
      </c>
    </row>
    <row r="40" spans="1:5" ht="12.75">
      <c r="A40" s="35" t="s">
        <v>56</v>
      </c>
      <c r="E40" s="40" t="s">
        <v>6194</v>
      </c>
    </row>
    <row r="41" spans="1:5" ht="153">
      <c r="A41" t="s">
        <v>57</v>
      </c>
      <c r="E41" s="39" t="s">
        <v>139</v>
      </c>
    </row>
    <row r="42" spans="1:16" ht="12.75">
      <c r="A42" t="s">
        <v>49</v>
      </c>
      <c s="34" t="s">
        <v>119</v>
      </c>
      <c s="34" t="s">
        <v>141</v>
      </c>
      <c s="35" t="s">
        <v>47</v>
      </c>
      <c s="6" t="s">
        <v>142</v>
      </c>
      <c s="36" t="s">
        <v>100</v>
      </c>
      <c s="37">
        <v>40.25</v>
      </c>
      <c s="36">
        <v>0</v>
      </c>
      <c s="36">
        <f>ROUND(G42*H42,6)</f>
      </c>
      <c r="L42" s="38">
        <v>0</v>
      </c>
      <c s="32">
        <f>ROUND(ROUND(L42,2)*ROUND(G42,3),2)</f>
      </c>
      <c s="36" t="s">
        <v>73</v>
      </c>
      <c>
        <f>(M42*21)/100</f>
      </c>
      <c t="s">
        <v>27</v>
      </c>
    </row>
    <row r="43" spans="1:5" ht="12.75">
      <c r="A43" s="35" t="s">
        <v>54</v>
      </c>
      <c r="E43" s="39" t="s">
        <v>55</v>
      </c>
    </row>
    <row r="44" spans="1:5" ht="12.75">
      <c r="A44" s="35" t="s">
        <v>56</v>
      </c>
      <c r="E44" s="40" t="s">
        <v>6195</v>
      </c>
    </row>
    <row r="45" spans="1:5" ht="12.75">
      <c r="A45" t="s">
        <v>57</v>
      </c>
      <c r="E45" s="39" t="s">
        <v>144</v>
      </c>
    </row>
    <row r="46" spans="1:16" ht="12.75">
      <c r="A46" t="s">
        <v>49</v>
      </c>
      <c s="34" t="s">
        <v>123</v>
      </c>
      <c s="34" t="s">
        <v>175</v>
      </c>
      <c s="35" t="s">
        <v>47</v>
      </c>
      <c s="6" t="s">
        <v>176</v>
      </c>
      <c s="36" t="s">
        <v>104</v>
      </c>
      <c s="37">
        <v>140</v>
      </c>
      <c s="36">
        <v>0</v>
      </c>
      <c s="36">
        <f>ROUND(G46*H46,6)</f>
      </c>
      <c r="L46" s="38">
        <v>0</v>
      </c>
      <c s="32">
        <f>ROUND(ROUND(L46,2)*ROUND(G46,3),2)</f>
      </c>
      <c s="36" t="s">
        <v>73</v>
      </c>
      <c>
        <f>(M46*21)/100</f>
      </c>
      <c t="s">
        <v>27</v>
      </c>
    </row>
    <row r="47" spans="1:5" ht="12.75">
      <c r="A47" s="35" t="s">
        <v>54</v>
      </c>
      <c r="E47" s="39" t="s">
        <v>55</v>
      </c>
    </row>
    <row r="48" spans="1:5" ht="12.75">
      <c r="A48" s="35" t="s">
        <v>56</v>
      </c>
      <c r="E48" s="40" t="s">
        <v>55</v>
      </c>
    </row>
    <row r="49" spans="1:5" ht="12.75">
      <c r="A49" t="s">
        <v>57</v>
      </c>
      <c r="E49" s="39" t="s">
        <v>74</v>
      </c>
    </row>
    <row r="50" spans="1:16" ht="12.75">
      <c r="A50" t="s">
        <v>49</v>
      </c>
      <c s="34" t="s">
        <v>127</v>
      </c>
      <c s="34" t="s">
        <v>184</v>
      </c>
      <c s="35" t="s">
        <v>47</v>
      </c>
      <c s="6" t="s">
        <v>5042</v>
      </c>
      <c s="36" t="s">
        <v>104</v>
      </c>
      <c s="37">
        <v>3</v>
      </c>
      <c s="36">
        <v>0</v>
      </c>
      <c s="36">
        <f>ROUND(G50*H50,6)</f>
      </c>
      <c r="L50" s="38">
        <v>0</v>
      </c>
      <c s="32">
        <f>ROUND(ROUND(L50,2)*ROUND(G50,3),2)</f>
      </c>
      <c s="36" t="s">
        <v>53</v>
      </c>
      <c>
        <f>(M50*21)/100</f>
      </c>
      <c t="s">
        <v>27</v>
      </c>
    </row>
    <row r="51" spans="1:5" ht="12.75">
      <c r="A51" s="35" t="s">
        <v>54</v>
      </c>
      <c r="E51" s="39" t="s">
        <v>55</v>
      </c>
    </row>
    <row r="52" spans="1:5" ht="12.75">
      <c r="A52" s="35" t="s">
        <v>56</v>
      </c>
      <c r="E52" s="40" t="s">
        <v>55</v>
      </c>
    </row>
    <row r="53" spans="1:5" ht="38.25">
      <c r="A53" t="s">
        <v>57</v>
      </c>
      <c r="E53" s="39" t="s">
        <v>1012</v>
      </c>
    </row>
    <row r="54" spans="1:16" ht="12.75">
      <c r="A54" t="s">
        <v>49</v>
      </c>
      <c s="34" t="s">
        <v>131</v>
      </c>
      <c s="34" t="s">
        <v>192</v>
      </c>
      <c s="35" t="s">
        <v>47</v>
      </c>
      <c s="6" t="s">
        <v>193</v>
      </c>
      <c s="36" t="s">
        <v>52</v>
      </c>
      <c s="37">
        <v>8</v>
      </c>
      <c s="36">
        <v>0</v>
      </c>
      <c s="36">
        <f>ROUND(G54*H54,6)</f>
      </c>
      <c r="L54" s="38">
        <v>0</v>
      </c>
      <c s="32">
        <f>ROUND(ROUND(L54,2)*ROUND(G54,3),2)</f>
      </c>
      <c s="36" t="s">
        <v>73</v>
      </c>
      <c>
        <f>(M54*21)/100</f>
      </c>
      <c t="s">
        <v>27</v>
      </c>
    </row>
    <row r="55" spans="1:5" ht="12.75">
      <c r="A55" s="35" t="s">
        <v>54</v>
      </c>
      <c r="E55" s="39" t="s">
        <v>55</v>
      </c>
    </row>
    <row r="56" spans="1:5" ht="12.75">
      <c r="A56" s="35" t="s">
        <v>56</v>
      </c>
      <c r="E56" s="40" t="s">
        <v>55</v>
      </c>
    </row>
    <row r="57" spans="1:5" ht="12.75">
      <c r="A57" t="s">
        <v>57</v>
      </c>
      <c r="E57" s="39" t="s">
        <v>74</v>
      </c>
    </row>
    <row r="58" spans="1:16" ht="12.75">
      <c r="A58" t="s">
        <v>49</v>
      </c>
      <c s="34" t="s">
        <v>135</v>
      </c>
      <c s="34" t="s">
        <v>196</v>
      </c>
      <c s="35" t="s">
        <v>47</v>
      </c>
      <c s="6" t="s">
        <v>197</v>
      </c>
      <c s="36" t="s">
        <v>52</v>
      </c>
      <c s="37">
        <v>6</v>
      </c>
      <c s="36">
        <v>0</v>
      </c>
      <c s="36">
        <f>ROUND(G58*H58,6)</f>
      </c>
      <c r="L58" s="38">
        <v>0</v>
      </c>
      <c s="32">
        <f>ROUND(ROUND(L58,2)*ROUND(G58,3),2)</f>
      </c>
      <c s="36" t="s">
        <v>53</v>
      </c>
      <c>
        <f>(M58*21)/100</f>
      </c>
      <c t="s">
        <v>27</v>
      </c>
    </row>
    <row r="59" spans="1:5" ht="12.75">
      <c r="A59" s="35" t="s">
        <v>54</v>
      </c>
      <c r="E59" s="39" t="s">
        <v>55</v>
      </c>
    </row>
    <row r="60" spans="1:5" ht="12.75">
      <c r="A60" s="35" t="s">
        <v>56</v>
      </c>
      <c r="E60" s="40" t="s">
        <v>55</v>
      </c>
    </row>
    <row r="61" spans="1:5" ht="38.25">
      <c r="A61" t="s">
        <v>57</v>
      </c>
      <c r="E61" s="39" t="s">
        <v>198</v>
      </c>
    </row>
    <row r="62" spans="1:16" ht="25.5">
      <c r="A62" t="s">
        <v>49</v>
      </c>
      <c s="34" t="s">
        <v>140</v>
      </c>
      <c s="34" t="s">
        <v>146</v>
      </c>
      <c s="35" t="s">
        <v>47</v>
      </c>
      <c s="6" t="s">
        <v>147</v>
      </c>
      <c s="36" t="s">
        <v>52</v>
      </c>
      <c s="37">
        <v>6</v>
      </c>
      <c s="36">
        <v>0</v>
      </c>
      <c s="36">
        <f>ROUND(G62*H62,6)</f>
      </c>
      <c r="L62" s="38">
        <v>0</v>
      </c>
      <c s="32">
        <f>ROUND(ROUND(L62,2)*ROUND(G62,3),2)</f>
      </c>
      <c s="36" t="s">
        <v>73</v>
      </c>
      <c>
        <f>(M62*21)/100</f>
      </c>
      <c t="s">
        <v>27</v>
      </c>
    </row>
    <row r="63" spans="1:5" ht="12.75">
      <c r="A63" s="35" t="s">
        <v>54</v>
      </c>
      <c r="E63" s="39" t="s">
        <v>55</v>
      </c>
    </row>
    <row r="64" spans="1:5" ht="12.75">
      <c r="A64" s="35" t="s">
        <v>56</v>
      </c>
      <c r="E64" s="40" t="s">
        <v>55</v>
      </c>
    </row>
    <row r="65" spans="1:5" ht="12.75">
      <c r="A65" t="s">
        <v>57</v>
      </c>
      <c r="E65" s="39" t="s">
        <v>74</v>
      </c>
    </row>
    <row r="66" spans="1:16" ht="12.75">
      <c r="A66" t="s">
        <v>49</v>
      </c>
      <c s="34" t="s">
        <v>145</v>
      </c>
      <c s="34" t="s">
        <v>2435</v>
      </c>
      <c s="35" t="s">
        <v>47</v>
      </c>
      <c s="6" t="s">
        <v>2436</v>
      </c>
      <c s="36" t="s">
        <v>108</v>
      </c>
      <c s="37">
        <v>3.2</v>
      </c>
      <c s="36">
        <v>0</v>
      </c>
      <c s="36">
        <f>ROUND(G66*H66,6)</f>
      </c>
      <c r="L66" s="38">
        <v>0</v>
      </c>
      <c s="32">
        <f>ROUND(ROUND(L66,2)*ROUND(G66,3),2)</f>
      </c>
      <c s="36" t="s">
        <v>73</v>
      </c>
      <c>
        <f>(M66*21)/100</f>
      </c>
      <c t="s">
        <v>27</v>
      </c>
    </row>
    <row r="67" spans="1:5" ht="12.75">
      <c r="A67" s="35" t="s">
        <v>54</v>
      </c>
      <c r="E67" s="39" t="s">
        <v>55</v>
      </c>
    </row>
    <row r="68" spans="1:5" ht="12.75">
      <c r="A68" s="35" t="s">
        <v>56</v>
      </c>
      <c r="E68" s="40" t="s">
        <v>55</v>
      </c>
    </row>
    <row r="69" spans="1:5" ht="12.75">
      <c r="A69" t="s">
        <v>57</v>
      </c>
      <c r="E69" s="39" t="s">
        <v>74</v>
      </c>
    </row>
    <row r="70" spans="1:16" ht="12.75">
      <c r="A70" t="s">
        <v>49</v>
      </c>
      <c s="34" t="s">
        <v>149</v>
      </c>
      <c s="34" t="s">
        <v>6018</v>
      </c>
      <c s="35" t="s">
        <v>47</v>
      </c>
      <c s="6" t="s">
        <v>6019</v>
      </c>
      <c s="36" t="s">
        <v>52</v>
      </c>
      <c s="37">
        <v>4</v>
      </c>
      <c s="36">
        <v>0</v>
      </c>
      <c s="36">
        <f>ROUND(G70*H70,6)</f>
      </c>
      <c r="L70" s="38">
        <v>0</v>
      </c>
      <c s="32">
        <f>ROUND(ROUND(L70,2)*ROUND(G70,3),2)</f>
      </c>
      <c s="36" t="s">
        <v>53</v>
      </c>
      <c>
        <f>(M70*21)/100</f>
      </c>
      <c t="s">
        <v>27</v>
      </c>
    </row>
    <row r="71" spans="1:5" ht="12.75">
      <c r="A71" s="35" t="s">
        <v>54</v>
      </c>
      <c r="E71" s="39" t="s">
        <v>55</v>
      </c>
    </row>
    <row r="72" spans="1:5" ht="12.75">
      <c r="A72" s="35" t="s">
        <v>56</v>
      </c>
      <c r="E72" s="40" t="s">
        <v>55</v>
      </c>
    </row>
    <row r="73" spans="1:5" ht="25.5">
      <c r="A73" t="s">
        <v>57</v>
      </c>
      <c r="E73" s="39" t="s">
        <v>6020</v>
      </c>
    </row>
    <row r="74" spans="1:16" ht="12.75">
      <c r="A74" t="s">
        <v>49</v>
      </c>
      <c s="34" t="s">
        <v>153</v>
      </c>
      <c s="34" t="s">
        <v>6021</v>
      </c>
      <c s="35" t="s">
        <v>47</v>
      </c>
      <c s="6" t="s">
        <v>6022</v>
      </c>
      <c s="36" t="s">
        <v>52</v>
      </c>
      <c s="37">
        <v>4</v>
      </c>
      <c s="36">
        <v>0</v>
      </c>
      <c s="36">
        <f>ROUND(G74*H74,6)</f>
      </c>
      <c r="L74" s="38">
        <v>0</v>
      </c>
      <c s="32">
        <f>ROUND(ROUND(L74,2)*ROUND(G74,3),2)</f>
      </c>
      <c s="36" t="s">
        <v>53</v>
      </c>
      <c>
        <f>(M74*21)/100</f>
      </c>
      <c t="s">
        <v>27</v>
      </c>
    </row>
    <row r="75" spans="1:5" ht="12.75">
      <c r="A75" s="35" t="s">
        <v>54</v>
      </c>
      <c r="E75" s="39" t="s">
        <v>55</v>
      </c>
    </row>
    <row r="76" spans="1:5" ht="12.75">
      <c r="A76" s="35" t="s">
        <v>56</v>
      </c>
      <c r="E76" s="40" t="s">
        <v>55</v>
      </c>
    </row>
    <row r="77" spans="1:5" ht="12.75">
      <c r="A77" t="s">
        <v>57</v>
      </c>
      <c r="E77" s="39" t="s">
        <v>6023</v>
      </c>
    </row>
    <row r="78" spans="1:16" ht="25.5">
      <c r="A78" t="s">
        <v>49</v>
      </c>
      <c s="34" t="s">
        <v>157</v>
      </c>
      <c s="34" t="s">
        <v>571</v>
      </c>
      <c s="35" t="s">
        <v>572</v>
      </c>
      <c s="6" t="s">
        <v>573</v>
      </c>
      <c s="36" t="s">
        <v>554</v>
      </c>
      <c s="37">
        <v>16.45</v>
      </c>
      <c s="36">
        <v>0</v>
      </c>
      <c s="36">
        <f>ROUND(G78*H78,6)</f>
      </c>
      <c r="L78" s="38">
        <v>0</v>
      </c>
      <c s="32">
        <f>ROUND(ROUND(L78,2)*ROUND(G78,3),2)</f>
      </c>
      <c s="36" t="s">
        <v>53</v>
      </c>
      <c>
        <f>(M78*21)/100</f>
      </c>
      <c t="s">
        <v>27</v>
      </c>
    </row>
    <row r="79" spans="1:5" ht="25.5">
      <c r="A79" s="35" t="s">
        <v>54</v>
      </c>
      <c r="E79" s="39" t="s">
        <v>555</v>
      </c>
    </row>
    <row r="80" spans="1:5" ht="12.75">
      <c r="A80" s="35" t="s">
        <v>56</v>
      </c>
      <c r="E80" s="40" t="s">
        <v>55</v>
      </c>
    </row>
    <row r="81" spans="1:5" ht="165.75">
      <c r="A81" t="s">
        <v>57</v>
      </c>
      <c r="E81" s="39" t="s">
        <v>556</v>
      </c>
    </row>
    <row r="82" spans="1:13" ht="12.75">
      <c r="A82" t="s">
        <v>46</v>
      </c>
      <c r="C82" s="31" t="s">
        <v>26</v>
      </c>
      <c r="E82" s="33" t="s">
        <v>2054</v>
      </c>
      <c r="J82" s="32">
        <f>0</f>
      </c>
      <c s="32">
        <f>0</f>
      </c>
      <c s="32">
        <f>0+L83+L87+L91+L95+L99+L103+L107+L111+L115+L119+L123+L127+L131+L135+L139+L143</f>
      </c>
      <c s="32">
        <f>0+M83+M87+M91+M95+M99+M103+M107+M111+M115+M119+M123+M127+M131+M135+M139+M143</f>
      </c>
    </row>
    <row r="83" spans="1:16" ht="25.5">
      <c r="A83" t="s">
        <v>49</v>
      </c>
      <c s="34" t="s">
        <v>161</v>
      </c>
      <c s="34" t="s">
        <v>6024</v>
      </c>
      <c s="35" t="s">
        <v>47</v>
      </c>
      <c s="6" t="s">
        <v>6025</v>
      </c>
      <c s="36" t="s">
        <v>52</v>
      </c>
      <c s="37">
        <v>1</v>
      </c>
      <c s="36">
        <v>0</v>
      </c>
      <c s="36">
        <f>ROUND(G83*H83,6)</f>
      </c>
      <c r="L83" s="38">
        <v>0</v>
      </c>
      <c s="32">
        <f>ROUND(ROUND(L83,2)*ROUND(G83,3),2)</f>
      </c>
      <c s="36" t="s">
        <v>53</v>
      </c>
      <c>
        <f>(M83*21)/100</f>
      </c>
      <c t="s">
        <v>27</v>
      </c>
    </row>
    <row r="84" spans="1:5" ht="12.75">
      <c r="A84" s="35" t="s">
        <v>54</v>
      </c>
      <c r="E84" s="39" t="s">
        <v>55</v>
      </c>
    </row>
    <row r="85" spans="1:5" ht="12.75">
      <c r="A85" s="35" t="s">
        <v>56</v>
      </c>
      <c r="E85" s="40" t="s">
        <v>55</v>
      </c>
    </row>
    <row r="86" spans="1:5" ht="89.25">
      <c r="A86" t="s">
        <v>57</v>
      </c>
      <c r="E86" s="39" t="s">
        <v>5779</v>
      </c>
    </row>
    <row r="87" spans="1:16" ht="25.5">
      <c r="A87" t="s">
        <v>49</v>
      </c>
      <c s="34" t="s">
        <v>165</v>
      </c>
      <c s="34" t="s">
        <v>6026</v>
      </c>
      <c s="35" t="s">
        <v>47</v>
      </c>
      <c s="6" t="s">
        <v>6027</v>
      </c>
      <c s="36" t="s">
        <v>52</v>
      </c>
      <c s="37">
        <v>1</v>
      </c>
      <c s="36">
        <v>0</v>
      </c>
      <c s="36">
        <f>ROUND(G87*H87,6)</f>
      </c>
      <c r="L87" s="38">
        <v>0</v>
      </c>
      <c s="32">
        <f>ROUND(ROUND(L87,2)*ROUND(G87,3),2)</f>
      </c>
      <c s="36" t="s">
        <v>53</v>
      </c>
      <c>
        <f>(M87*21)/100</f>
      </c>
      <c t="s">
        <v>27</v>
      </c>
    </row>
    <row r="88" spans="1:5" ht="12.75">
      <c r="A88" s="35" t="s">
        <v>54</v>
      </c>
      <c r="E88" s="39" t="s">
        <v>55</v>
      </c>
    </row>
    <row r="89" spans="1:5" ht="12.75">
      <c r="A89" s="35" t="s">
        <v>56</v>
      </c>
      <c r="E89" s="40" t="s">
        <v>55</v>
      </c>
    </row>
    <row r="90" spans="1:5" ht="76.5">
      <c r="A90" t="s">
        <v>57</v>
      </c>
      <c r="E90" s="39" t="s">
        <v>5782</v>
      </c>
    </row>
    <row r="91" spans="1:16" ht="25.5">
      <c r="A91" t="s">
        <v>49</v>
      </c>
      <c s="34" t="s">
        <v>168</v>
      </c>
      <c s="34" t="s">
        <v>5953</v>
      </c>
      <c s="35" t="s">
        <v>47</v>
      </c>
      <c s="6" t="s">
        <v>6196</v>
      </c>
      <c s="36" t="s">
        <v>52</v>
      </c>
      <c s="37">
        <v>1</v>
      </c>
      <c s="36">
        <v>0</v>
      </c>
      <c s="36">
        <f>ROUND(G91*H91,6)</f>
      </c>
      <c r="L91" s="38">
        <v>0</v>
      </c>
      <c s="32">
        <f>ROUND(ROUND(L91,2)*ROUND(G91,3),2)</f>
      </c>
      <c s="36" t="s">
        <v>53</v>
      </c>
      <c>
        <f>(M91*21)/100</f>
      </c>
      <c t="s">
        <v>27</v>
      </c>
    </row>
    <row r="92" spans="1:5" ht="12.75">
      <c r="A92" s="35" t="s">
        <v>54</v>
      </c>
      <c r="E92" s="39" t="s">
        <v>55</v>
      </c>
    </row>
    <row r="93" spans="1:5" ht="12.75">
      <c r="A93" s="35" t="s">
        <v>56</v>
      </c>
      <c r="E93" s="40" t="s">
        <v>55</v>
      </c>
    </row>
    <row r="94" spans="1:5" ht="89.25">
      <c r="A94" t="s">
        <v>57</v>
      </c>
      <c r="E94" s="39" t="s">
        <v>6197</v>
      </c>
    </row>
    <row r="95" spans="1:16" ht="12.75">
      <c r="A95" t="s">
        <v>49</v>
      </c>
      <c s="34" t="s">
        <v>171</v>
      </c>
      <c s="34" t="s">
        <v>5961</v>
      </c>
      <c s="35" t="s">
        <v>47</v>
      </c>
      <c s="6" t="s">
        <v>5962</v>
      </c>
      <c s="36" t="s">
        <v>52</v>
      </c>
      <c s="37">
        <v>1</v>
      </c>
      <c s="36">
        <v>0</v>
      </c>
      <c s="36">
        <f>ROUND(G95*H95,6)</f>
      </c>
      <c r="L95" s="38">
        <v>0</v>
      </c>
      <c s="32">
        <f>ROUND(ROUND(L95,2)*ROUND(G95,3),2)</f>
      </c>
      <c s="36" t="s">
        <v>53</v>
      </c>
      <c>
        <f>(M95*21)/100</f>
      </c>
      <c t="s">
        <v>27</v>
      </c>
    </row>
    <row r="96" spans="1:5" ht="12.75">
      <c r="A96" s="35" t="s">
        <v>54</v>
      </c>
      <c r="E96" s="39" t="s">
        <v>55</v>
      </c>
    </row>
    <row r="97" spans="1:5" ht="12.75">
      <c r="A97" s="35" t="s">
        <v>56</v>
      </c>
      <c r="E97" s="40" t="s">
        <v>55</v>
      </c>
    </row>
    <row r="98" spans="1:5" ht="12.75">
      <c r="A98" t="s">
        <v>57</v>
      </c>
      <c r="E98" s="39" t="s">
        <v>5963</v>
      </c>
    </row>
    <row r="99" spans="1:16" ht="25.5">
      <c r="A99" t="s">
        <v>49</v>
      </c>
      <c s="34" t="s">
        <v>174</v>
      </c>
      <c s="34" t="s">
        <v>5364</v>
      </c>
      <c s="35" t="s">
        <v>47</v>
      </c>
      <c s="6" t="s">
        <v>5365</v>
      </c>
      <c s="36" t="s">
        <v>104</v>
      </c>
      <c s="37">
        <v>140</v>
      </c>
      <c s="36">
        <v>0</v>
      </c>
      <c s="36">
        <f>ROUND(G99*H99,6)</f>
      </c>
      <c r="L99" s="38">
        <v>0</v>
      </c>
      <c s="32">
        <f>ROUND(ROUND(L99,2)*ROUND(G99,3),2)</f>
      </c>
      <c s="36" t="s">
        <v>53</v>
      </c>
      <c>
        <f>(M99*21)/100</f>
      </c>
      <c t="s">
        <v>27</v>
      </c>
    </row>
    <row r="100" spans="1:5" ht="12.75">
      <c r="A100" s="35" t="s">
        <v>54</v>
      </c>
      <c r="E100" s="39" t="s">
        <v>55</v>
      </c>
    </row>
    <row r="101" spans="1:5" ht="12.75">
      <c r="A101" s="35" t="s">
        <v>56</v>
      </c>
      <c r="E101" s="40" t="s">
        <v>55</v>
      </c>
    </row>
    <row r="102" spans="1:5" ht="63.75">
      <c r="A102" t="s">
        <v>57</v>
      </c>
      <c r="E102" s="39" t="s">
        <v>2293</v>
      </c>
    </row>
    <row r="103" spans="1:16" ht="12.75">
      <c r="A103" t="s">
        <v>49</v>
      </c>
      <c s="34" t="s">
        <v>177</v>
      </c>
      <c s="34" t="s">
        <v>6030</v>
      </c>
      <c s="35" t="s">
        <v>47</v>
      </c>
      <c s="6" t="s">
        <v>6031</v>
      </c>
      <c s="36" t="s">
        <v>52</v>
      </c>
      <c s="37">
        <v>4</v>
      </c>
      <c s="36">
        <v>0</v>
      </c>
      <c s="36">
        <f>ROUND(G103*H103,6)</f>
      </c>
      <c r="L103" s="38">
        <v>0</v>
      </c>
      <c s="32">
        <f>ROUND(ROUND(L103,2)*ROUND(G103,3),2)</f>
      </c>
      <c s="36" t="s">
        <v>53</v>
      </c>
      <c>
        <f>(M103*21)/100</f>
      </c>
      <c t="s">
        <v>27</v>
      </c>
    </row>
    <row r="104" spans="1:5" ht="12.75">
      <c r="A104" s="35" t="s">
        <v>54</v>
      </c>
      <c r="E104" s="39" t="s">
        <v>55</v>
      </c>
    </row>
    <row r="105" spans="1:5" ht="12.75">
      <c r="A105" s="35" t="s">
        <v>56</v>
      </c>
      <c r="E105" s="40" t="s">
        <v>55</v>
      </c>
    </row>
    <row r="106" spans="1:5" ht="102">
      <c r="A106" t="s">
        <v>57</v>
      </c>
      <c r="E106" s="39" t="s">
        <v>6093</v>
      </c>
    </row>
    <row r="107" spans="1:16" ht="12.75">
      <c r="A107" t="s">
        <v>49</v>
      </c>
      <c s="34" t="s">
        <v>180</v>
      </c>
      <c s="34" t="s">
        <v>6035</v>
      </c>
      <c s="35" t="s">
        <v>47</v>
      </c>
      <c s="6" t="s">
        <v>6036</v>
      </c>
      <c s="36" t="s">
        <v>52</v>
      </c>
      <c s="37">
        <v>4</v>
      </c>
      <c s="36">
        <v>0</v>
      </c>
      <c s="36">
        <f>ROUND(G107*H107,6)</f>
      </c>
      <c r="L107" s="38">
        <v>0</v>
      </c>
      <c s="32">
        <f>ROUND(ROUND(L107,2)*ROUND(G107,3),2)</f>
      </c>
      <c s="36" t="s">
        <v>73</v>
      </c>
      <c>
        <f>(M107*21)/100</f>
      </c>
      <c t="s">
        <v>27</v>
      </c>
    </row>
    <row r="108" spans="1:5" ht="12.75">
      <c r="A108" s="35" t="s">
        <v>54</v>
      </c>
      <c r="E108" s="39" t="s">
        <v>55</v>
      </c>
    </row>
    <row r="109" spans="1:5" ht="12.75">
      <c r="A109" s="35" t="s">
        <v>56</v>
      </c>
      <c r="E109" s="40" t="s">
        <v>55</v>
      </c>
    </row>
    <row r="110" spans="1:5" ht="12.75">
      <c r="A110" t="s">
        <v>57</v>
      </c>
      <c r="E110" s="39" t="s">
        <v>74</v>
      </c>
    </row>
    <row r="111" spans="1:16" ht="12.75">
      <c r="A111" t="s">
        <v>49</v>
      </c>
      <c s="34" t="s">
        <v>183</v>
      </c>
      <c s="34" t="s">
        <v>2451</v>
      </c>
      <c s="35" t="s">
        <v>47</v>
      </c>
      <c s="6" t="s">
        <v>2059</v>
      </c>
      <c s="36" t="s">
        <v>104</v>
      </c>
      <c s="37">
        <v>90</v>
      </c>
      <c s="36">
        <v>0</v>
      </c>
      <c s="36">
        <f>ROUND(G111*H111,6)</f>
      </c>
      <c r="L111" s="38">
        <v>0</v>
      </c>
      <c s="32">
        <f>ROUND(ROUND(L111,2)*ROUND(G111,3),2)</f>
      </c>
      <c s="36" t="s">
        <v>53</v>
      </c>
      <c>
        <f>(M111*21)/100</f>
      </c>
      <c t="s">
        <v>27</v>
      </c>
    </row>
    <row r="112" spans="1:5" ht="12.75">
      <c r="A112" s="35" t="s">
        <v>54</v>
      </c>
      <c r="E112" s="39" t="s">
        <v>55</v>
      </c>
    </row>
    <row r="113" spans="1:5" ht="12.75">
      <c r="A113" s="35" t="s">
        <v>56</v>
      </c>
      <c r="E113" s="40" t="s">
        <v>55</v>
      </c>
    </row>
    <row r="114" spans="1:5" ht="76.5">
      <c r="A114" t="s">
        <v>57</v>
      </c>
      <c r="E114" s="39" t="s">
        <v>5763</v>
      </c>
    </row>
    <row r="115" spans="1:16" ht="12.75">
      <c r="A115" t="s">
        <v>49</v>
      </c>
      <c s="34" t="s">
        <v>187</v>
      </c>
      <c s="34" t="s">
        <v>321</v>
      </c>
      <c s="35" t="s">
        <v>47</v>
      </c>
      <c s="6" t="s">
        <v>322</v>
      </c>
      <c s="36" t="s">
        <v>104</v>
      </c>
      <c s="37">
        <v>50</v>
      </c>
      <c s="36">
        <v>0</v>
      </c>
      <c s="36">
        <f>ROUND(G115*H115,6)</f>
      </c>
      <c r="L115" s="38">
        <v>0</v>
      </c>
      <c s="32">
        <f>ROUND(ROUND(L115,2)*ROUND(G115,3),2)</f>
      </c>
      <c s="36" t="s">
        <v>53</v>
      </c>
      <c>
        <f>(M115*21)/100</f>
      </c>
      <c t="s">
        <v>27</v>
      </c>
    </row>
    <row r="116" spans="1:5" ht="12.75">
      <c r="A116" s="35" t="s">
        <v>54</v>
      </c>
      <c r="E116" s="39" t="s">
        <v>55</v>
      </c>
    </row>
    <row r="117" spans="1:5" ht="12.75">
      <c r="A117" s="35" t="s">
        <v>56</v>
      </c>
      <c r="E117" s="40" t="s">
        <v>55</v>
      </c>
    </row>
    <row r="118" spans="1:5" ht="38.25">
      <c r="A118" t="s">
        <v>57</v>
      </c>
      <c r="E118" s="39" t="s">
        <v>628</v>
      </c>
    </row>
    <row r="119" spans="1:16" ht="25.5">
      <c r="A119" t="s">
        <v>49</v>
      </c>
      <c s="34" t="s">
        <v>191</v>
      </c>
      <c s="34" t="s">
        <v>325</v>
      </c>
      <c s="35" t="s">
        <v>47</v>
      </c>
      <c s="6" t="s">
        <v>326</v>
      </c>
      <c s="36" t="s">
        <v>52</v>
      </c>
      <c s="37">
        <v>12</v>
      </c>
      <c s="36">
        <v>0</v>
      </c>
      <c s="36">
        <f>ROUND(G119*H119,6)</f>
      </c>
      <c r="L119" s="38">
        <v>0</v>
      </c>
      <c s="32">
        <f>ROUND(ROUND(L119,2)*ROUND(G119,3),2)</f>
      </c>
      <c s="36" t="s">
        <v>73</v>
      </c>
      <c>
        <f>(M119*21)/100</f>
      </c>
      <c t="s">
        <v>27</v>
      </c>
    </row>
    <row r="120" spans="1:5" ht="12.75">
      <c r="A120" s="35" t="s">
        <v>54</v>
      </c>
      <c r="E120" s="39" t="s">
        <v>55</v>
      </c>
    </row>
    <row r="121" spans="1:5" ht="12.75">
      <c r="A121" s="35" t="s">
        <v>56</v>
      </c>
      <c r="E121" s="40" t="s">
        <v>55</v>
      </c>
    </row>
    <row r="122" spans="1:5" ht="12.75">
      <c r="A122" t="s">
        <v>57</v>
      </c>
      <c r="E122" s="39" t="s">
        <v>74</v>
      </c>
    </row>
    <row r="123" spans="1:16" ht="12.75">
      <c r="A123" t="s">
        <v>49</v>
      </c>
      <c s="34" t="s">
        <v>195</v>
      </c>
      <c s="34" t="s">
        <v>1018</v>
      </c>
      <c s="35" t="s">
        <v>47</v>
      </c>
      <c s="6" t="s">
        <v>1723</v>
      </c>
      <c s="36" t="s">
        <v>52</v>
      </c>
      <c s="37">
        <v>1</v>
      </c>
      <c s="36">
        <v>0</v>
      </c>
      <c s="36">
        <f>ROUND(G123*H123,6)</f>
      </c>
      <c r="L123" s="38">
        <v>0</v>
      </c>
      <c s="32">
        <f>ROUND(ROUND(L123,2)*ROUND(G123,3),2)</f>
      </c>
      <c s="36" t="s">
        <v>53</v>
      </c>
      <c>
        <f>(M123*21)/100</f>
      </c>
      <c t="s">
        <v>27</v>
      </c>
    </row>
    <row r="124" spans="1:5" ht="12.75">
      <c r="A124" s="35" t="s">
        <v>54</v>
      </c>
      <c r="E124" s="39" t="s">
        <v>55</v>
      </c>
    </row>
    <row r="125" spans="1:5" ht="12.75">
      <c r="A125" s="35" t="s">
        <v>56</v>
      </c>
      <c r="E125" s="40" t="s">
        <v>55</v>
      </c>
    </row>
    <row r="126" spans="1:5" ht="76.5">
      <c r="A126" t="s">
        <v>57</v>
      </c>
      <c r="E126" s="39" t="s">
        <v>1724</v>
      </c>
    </row>
    <row r="127" spans="1:16" ht="25.5">
      <c r="A127" t="s">
        <v>49</v>
      </c>
      <c s="34" t="s">
        <v>200</v>
      </c>
      <c s="34" t="s">
        <v>6037</v>
      </c>
      <c s="35" t="s">
        <v>47</v>
      </c>
      <c s="6" t="s">
        <v>6038</v>
      </c>
      <c s="36" t="s">
        <v>52</v>
      </c>
      <c s="37">
        <v>4</v>
      </c>
      <c s="36">
        <v>0</v>
      </c>
      <c s="36">
        <f>ROUND(G127*H127,6)</f>
      </c>
      <c r="L127" s="38">
        <v>0</v>
      </c>
      <c s="32">
        <f>ROUND(ROUND(L127,2)*ROUND(G127,3),2)</f>
      </c>
      <c s="36" t="s">
        <v>53</v>
      </c>
      <c>
        <f>(M127*21)/100</f>
      </c>
      <c t="s">
        <v>27</v>
      </c>
    </row>
    <row r="128" spans="1:5" ht="12.75">
      <c r="A128" s="35" t="s">
        <v>54</v>
      </c>
      <c r="E128" s="39" t="s">
        <v>55</v>
      </c>
    </row>
    <row r="129" spans="1:5" ht="12.75">
      <c r="A129" s="35" t="s">
        <v>56</v>
      </c>
      <c r="E129" s="40" t="s">
        <v>55</v>
      </c>
    </row>
    <row r="130" spans="1:5" ht="12.75">
      <c r="A130" t="s">
        <v>57</v>
      </c>
      <c r="E130" s="39" t="s">
        <v>74</v>
      </c>
    </row>
    <row r="131" spans="1:16" ht="25.5">
      <c r="A131" t="s">
        <v>49</v>
      </c>
      <c s="34" t="s">
        <v>206</v>
      </c>
      <c s="34" t="s">
        <v>6039</v>
      </c>
      <c s="35" t="s">
        <v>47</v>
      </c>
      <c s="6" t="s">
        <v>6040</v>
      </c>
      <c s="36" t="s">
        <v>52</v>
      </c>
      <c s="37">
        <v>4</v>
      </c>
      <c s="36">
        <v>0</v>
      </c>
      <c s="36">
        <f>ROUND(G131*H131,6)</f>
      </c>
      <c r="L131" s="38">
        <v>0</v>
      </c>
      <c s="32">
        <f>ROUND(ROUND(L131,2)*ROUND(G131,3),2)</f>
      </c>
      <c s="36" t="s">
        <v>53</v>
      </c>
      <c>
        <f>(M131*21)/100</f>
      </c>
      <c t="s">
        <v>27</v>
      </c>
    </row>
    <row r="132" spans="1:5" ht="12.75">
      <c r="A132" s="35" t="s">
        <v>54</v>
      </c>
      <c r="E132" s="39" t="s">
        <v>55</v>
      </c>
    </row>
    <row r="133" spans="1:5" ht="12.75">
      <c r="A133" s="35" t="s">
        <v>56</v>
      </c>
      <c r="E133" s="40" t="s">
        <v>55</v>
      </c>
    </row>
    <row r="134" spans="1:5" ht="63.75">
      <c r="A134" t="s">
        <v>57</v>
      </c>
      <c r="E134" s="39" t="s">
        <v>6041</v>
      </c>
    </row>
    <row r="135" spans="1:16" ht="12.75">
      <c r="A135" t="s">
        <v>49</v>
      </c>
      <c s="34" t="s">
        <v>210</v>
      </c>
      <c s="34" t="s">
        <v>5999</v>
      </c>
      <c s="35" t="s">
        <v>47</v>
      </c>
      <c s="6" t="s">
        <v>346</v>
      </c>
      <c s="36" t="s">
        <v>104</v>
      </c>
      <c s="37">
        <v>140</v>
      </c>
      <c s="36">
        <v>0</v>
      </c>
      <c s="36">
        <f>ROUND(G135*H135,6)</f>
      </c>
      <c r="L135" s="38">
        <v>0</v>
      </c>
      <c s="32">
        <f>ROUND(ROUND(L135,2)*ROUND(G135,3),2)</f>
      </c>
      <c s="36" t="s">
        <v>73</v>
      </c>
      <c>
        <f>(M135*21)/100</f>
      </c>
      <c t="s">
        <v>27</v>
      </c>
    </row>
    <row r="136" spans="1:5" ht="12.75">
      <c r="A136" s="35" t="s">
        <v>54</v>
      </c>
      <c r="E136" s="39" t="s">
        <v>55</v>
      </c>
    </row>
    <row r="137" spans="1:5" ht="12.75">
      <c r="A137" s="35" t="s">
        <v>56</v>
      </c>
      <c r="E137" s="40" t="s">
        <v>55</v>
      </c>
    </row>
    <row r="138" spans="1:5" ht="51">
      <c r="A138" t="s">
        <v>57</v>
      </c>
      <c r="E138" s="39" t="s">
        <v>347</v>
      </c>
    </row>
    <row r="139" spans="1:16" ht="12.75">
      <c r="A139" t="s">
        <v>49</v>
      </c>
      <c s="34" t="s">
        <v>214</v>
      </c>
      <c s="34" t="s">
        <v>1725</v>
      </c>
      <c s="35" t="s">
        <v>47</v>
      </c>
      <c s="6" t="s">
        <v>1726</v>
      </c>
      <c s="36" t="s">
        <v>52</v>
      </c>
      <c s="37">
        <v>1</v>
      </c>
      <c s="36">
        <v>0</v>
      </c>
      <c s="36">
        <f>ROUND(G139*H139,6)</f>
      </c>
      <c r="L139" s="38">
        <v>0</v>
      </c>
      <c s="32">
        <f>ROUND(ROUND(L139,2)*ROUND(G139,3),2)</f>
      </c>
      <c s="36" t="s">
        <v>73</v>
      </c>
      <c>
        <f>(M139*21)/100</f>
      </c>
      <c t="s">
        <v>27</v>
      </c>
    </row>
    <row r="140" spans="1:5" ht="12.75">
      <c r="A140" s="35" t="s">
        <v>54</v>
      </c>
      <c r="E140" s="39" t="s">
        <v>55</v>
      </c>
    </row>
    <row r="141" spans="1:5" ht="12.75">
      <c r="A141" s="35" t="s">
        <v>56</v>
      </c>
      <c r="E141" s="40" t="s">
        <v>55</v>
      </c>
    </row>
    <row r="142" spans="1:5" ht="12.75">
      <c r="A142" t="s">
        <v>57</v>
      </c>
      <c r="E142" s="39" t="s">
        <v>74</v>
      </c>
    </row>
    <row r="143" spans="1:16" ht="12.75">
      <c r="A143" t="s">
        <v>49</v>
      </c>
      <c s="34" t="s">
        <v>218</v>
      </c>
      <c s="34" t="s">
        <v>352</v>
      </c>
      <c s="35" t="s">
        <v>47</v>
      </c>
      <c s="6" t="s">
        <v>2111</v>
      </c>
      <c s="36" t="s">
        <v>52</v>
      </c>
      <c s="37">
        <v>1</v>
      </c>
      <c s="36">
        <v>0</v>
      </c>
      <c s="36">
        <f>ROUND(G143*H143,6)</f>
      </c>
      <c r="L143" s="38">
        <v>0</v>
      </c>
      <c s="32">
        <f>ROUND(ROUND(L143,2)*ROUND(G143,3),2)</f>
      </c>
      <c s="36" t="s">
        <v>53</v>
      </c>
      <c>
        <f>(M143*21)/100</f>
      </c>
      <c t="s">
        <v>27</v>
      </c>
    </row>
    <row r="144" spans="1:5" ht="12.75">
      <c r="A144" s="35" t="s">
        <v>54</v>
      </c>
      <c r="E144" s="39" t="s">
        <v>55</v>
      </c>
    </row>
    <row r="145" spans="1:5" ht="12.75">
      <c r="A145" s="35" t="s">
        <v>56</v>
      </c>
      <c r="E145" s="40" t="s">
        <v>55</v>
      </c>
    </row>
    <row r="146" spans="1:5" ht="12.75">
      <c r="A146" t="s">
        <v>57</v>
      </c>
      <c r="E146" s="39" t="s">
        <v>354</v>
      </c>
    </row>
    <row r="147" spans="1:13" ht="12.75">
      <c r="A147" t="s">
        <v>46</v>
      </c>
      <c r="C147" s="31" t="s">
        <v>516</v>
      </c>
      <c r="E147" s="33" t="s">
        <v>517</v>
      </c>
      <c r="J147" s="32">
        <f>0</f>
      </c>
      <c s="32">
        <f>0</f>
      </c>
      <c s="32">
        <f>0+L148+L152+L156+L160+L164+L168+L172</f>
      </c>
      <c s="32">
        <f>0+M148+M152+M156+M160+M164+M168+M172</f>
      </c>
    </row>
    <row r="148" spans="1:16" ht="12.75">
      <c r="A148" t="s">
        <v>49</v>
      </c>
      <c s="34" t="s">
        <v>221</v>
      </c>
      <c s="34" t="s">
        <v>6047</v>
      </c>
      <c s="35" t="s">
        <v>47</v>
      </c>
      <c s="6" t="s">
        <v>6048</v>
      </c>
      <c s="36" t="s">
        <v>52</v>
      </c>
      <c s="37">
        <v>1</v>
      </c>
      <c s="36">
        <v>0</v>
      </c>
      <c s="36">
        <f>ROUND(G148*H148,6)</f>
      </c>
      <c r="L148" s="38">
        <v>0</v>
      </c>
      <c s="32">
        <f>ROUND(ROUND(L148,2)*ROUND(G148,3),2)</f>
      </c>
      <c s="36" t="s">
        <v>73</v>
      </c>
      <c>
        <f>(M148*21)/100</f>
      </c>
      <c t="s">
        <v>27</v>
      </c>
    </row>
    <row r="149" spans="1:5" ht="12.75">
      <c r="A149" s="35" t="s">
        <v>54</v>
      </c>
      <c r="E149" s="39" t="s">
        <v>55</v>
      </c>
    </row>
    <row r="150" spans="1:5" ht="12.75">
      <c r="A150" s="35" t="s">
        <v>56</v>
      </c>
      <c r="E150" s="40" t="s">
        <v>55</v>
      </c>
    </row>
    <row r="151" spans="1:5" ht="12.75">
      <c r="A151" t="s">
        <v>57</v>
      </c>
      <c r="E151" s="39" t="s">
        <v>74</v>
      </c>
    </row>
    <row r="152" spans="1:16" ht="12.75">
      <c r="A152" t="s">
        <v>49</v>
      </c>
      <c s="34" t="s">
        <v>225</v>
      </c>
      <c s="34" t="s">
        <v>6049</v>
      </c>
      <c s="35" t="s">
        <v>47</v>
      </c>
      <c s="6" t="s">
        <v>6050</v>
      </c>
      <c s="36" t="s">
        <v>52</v>
      </c>
      <c s="37">
        <v>2</v>
      </c>
      <c s="36">
        <v>0</v>
      </c>
      <c s="36">
        <f>ROUND(G152*H152,6)</f>
      </c>
      <c r="L152" s="38">
        <v>0</v>
      </c>
      <c s="32">
        <f>ROUND(ROUND(L152,2)*ROUND(G152,3),2)</f>
      </c>
      <c s="36" t="s">
        <v>53</v>
      </c>
      <c>
        <f>(M152*21)/100</f>
      </c>
      <c t="s">
        <v>27</v>
      </c>
    </row>
    <row r="153" spans="1:5" ht="12.75">
      <c r="A153" s="35" t="s">
        <v>54</v>
      </c>
      <c r="E153" s="39" t="s">
        <v>55</v>
      </c>
    </row>
    <row r="154" spans="1:5" ht="12.75">
      <c r="A154" s="35" t="s">
        <v>56</v>
      </c>
      <c r="E154" s="40" t="s">
        <v>55</v>
      </c>
    </row>
    <row r="155" spans="1:5" ht="114.75">
      <c r="A155" t="s">
        <v>57</v>
      </c>
      <c r="E155" s="39" t="s">
        <v>6051</v>
      </c>
    </row>
    <row r="156" spans="1:16" ht="12.75">
      <c r="A156" t="s">
        <v>49</v>
      </c>
      <c s="34" t="s">
        <v>229</v>
      </c>
      <c s="34" t="s">
        <v>6052</v>
      </c>
      <c s="35" t="s">
        <v>47</v>
      </c>
      <c s="6" t="s">
        <v>6053</v>
      </c>
      <c s="36" t="s">
        <v>52</v>
      </c>
      <c s="37">
        <v>2</v>
      </c>
      <c s="36">
        <v>0</v>
      </c>
      <c s="36">
        <f>ROUND(G156*H156,6)</f>
      </c>
      <c r="L156" s="38">
        <v>0</v>
      </c>
      <c s="32">
        <f>ROUND(ROUND(L156,2)*ROUND(G156,3),2)</f>
      </c>
      <c s="36" t="s">
        <v>53</v>
      </c>
      <c>
        <f>(M156*21)/100</f>
      </c>
      <c t="s">
        <v>27</v>
      </c>
    </row>
    <row r="157" spans="1:5" ht="12.75">
      <c r="A157" s="35" t="s">
        <v>54</v>
      </c>
      <c r="E157" s="39" t="s">
        <v>55</v>
      </c>
    </row>
    <row r="158" spans="1:5" ht="12.75">
      <c r="A158" s="35" t="s">
        <v>56</v>
      </c>
      <c r="E158" s="40" t="s">
        <v>55</v>
      </c>
    </row>
    <row r="159" spans="1:5" ht="114.75">
      <c r="A159" t="s">
        <v>57</v>
      </c>
      <c r="E159" s="39" t="s">
        <v>6051</v>
      </c>
    </row>
    <row r="160" spans="1:16" ht="12.75">
      <c r="A160" t="s">
        <v>49</v>
      </c>
      <c s="34" t="s">
        <v>232</v>
      </c>
      <c s="34" t="s">
        <v>6054</v>
      </c>
      <c s="35" t="s">
        <v>47</v>
      </c>
      <c s="6" t="s">
        <v>6055</v>
      </c>
      <c s="36" t="s">
        <v>52</v>
      </c>
      <c s="37">
        <v>4</v>
      </c>
      <c s="36">
        <v>0</v>
      </c>
      <c s="36">
        <f>ROUND(G160*H160,6)</f>
      </c>
      <c r="L160" s="38">
        <v>0</v>
      </c>
      <c s="32">
        <f>ROUND(ROUND(L160,2)*ROUND(G160,3),2)</f>
      </c>
      <c s="36" t="s">
        <v>73</v>
      </c>
      <c>
        <f>(M160*21)/100</f>
      </c>
      <c t="s">
        <v>27</v>
      </c>
    </row>
    <row r="161" spans="1:5" ht="12.75">
      <c r="A161" s="35" t="s">
        <v>54</v>
      </c>
      <c r="E161" s="39" t="s">
        <v>55</v>
      </c>
    </row>
    <row r="162" spans="1:5" ht="12.75">
      <c r="A162" s="35" t="s">
        <v>56</v>
      </c>
      <c r="E162" s="40" t="s">
        <v>55</v>
      </c>
    </row>
    <row r="163" spans="1:5" ht="12.75">
      <c r="A163" t="s">
        <v>57</v>
      </c>
      <c r="E163" s="39" t="s">
        <v>74</v>
      </c>
    </row>
    <row r="164" spans="1:16" ht="12.75">
      <c r="A164" t="s">
        <v>49</v>
      </c>
      <c s="34" t="s">
        <v>236</v>
      </c>
      <c s="34" t="s">
        <v>5069</v>
      </c>
      <c s="35" t="s">
        <v>47</v>
      </c>
      <c s="6" t="s">
        <v>5070</v>
      </c>
      <c s="36" t="s">
        <v>96</v>
      </c>
      <c s="37">
        <v>1</v>
      </c>
      <c s="36">
        <v>0</v>
      </c>
      <c s="36">
        <f>ROUND(G164*H164,6)</f>
      </c>
      <c r="L164" s="38">
        <v>0</v>
      </c>
      <c s="32">
        <f>ROUND(ROUND(L164,2)*ROUND(G164,3),2)</f>
      </c>
      <c s="36" t="s">
        <v>53</v>
      </c>
      <c>
        <f>(M164*21)/100</f>
      </c>
      <c t="s">
        <v>27</v>
      </c>
    </row>
    <row r="165" spans="1:5" ht="12.75">
      <c r="A165" s="35" t="s">
        <v>54</v>
      </c>
      <c r="E165" s="39" t="s">
        <v>55</v>
      </c>
    </row>
    <row r="166" spans="1:5" ht="12.75">
      <c r="A166" s="35" t="s">
        <v>56</v>
      </c>
      <c r="E166" s="40" t="s">
        <v>55</v>
      </c>
    </row>
    <row r="167" spans="1:5" ht="12.75">
      <c r="A167" t="s">
        <v>57</v>
      </c>
      <c r="E167" s="39" t="s">
        <v>5070</v>
      </c>
    </row>
    <row r="168" spans="1:16" ht="25.5">
      <c r="A168" t="s">
        <v>49</v>
      </c>
      <c s="34" t="s">
        <v>239</v>
      </c>
      <c s="34" t="s">
        <v>551</v>
      </c>
      <c s="35" t="s">
        <v>552</v>
      </c>
      <c s="6" t="s">
        <v>553</v>
      </c>
      <c s="36" t="s">
        <v>554</v>
      </c>
      <c s="37">
        <v>6.8</v>
      </c>
      <c s="36">
        <v>0</v>
      </c>
      <c s="36">
        <f>ROUND(G168*H168,6)</f>
      </c>
      <c r="L168" s="38">
        <v>0</v>
      </c>
      <c s="32">
        <f>ROUND(ROUND(L168,2)*ROUND(G168,3),2)</f>
      </c>
      <c s="36" t="s">
        <v>53</v>
      </c>
      <c>
        <f>(M168*21)/100</f>
      </c>
      <c t="s">
        <v>27</v>
      </c>
    </row>
    <row r="169" spans="1:5" ht="25.5">
      <c r="A169" s="35" t="s">
        <v>54</v>
      </c>
      <c r="E169" s="39" t="s">
        <v>555</v>
      </c>
    </row>
    <row r="170" spans="1:5" ht="12.75">
      <c r="A170" s="35" t="s">
        <v>56</v>
      </c>
      <c r="E170" s="40" t="s">
        <v>55</v>
      </c>
    </row>
    <row r="171" spans="1:5" ht="165.75">
      <c r="A171" t="s">
        <v>57</v>
      </c>
      <c r="E171" s="39" t="s">
        <v>556</v>
      </c>
    </row>
    <row r="172" spans="1:16" ht="38.25">
      <c r="A172" t="s">
        <v>49</v>
      </c>
      <c s="34" t="s">
        <v>242</v>
      </c>
      <c s="34" t="s">
        <v>558</v>
      </c>
      <c s="35" t="s">
        <v>559</v>
      </c>
      <c s="6" t="s">
        <v>560</v>
      </c>
      <c s="36" t="s">
        <v>554</v>
      </c>
      <c s="37">
        <v>1.38</v>
      </c>
      <c s="36">
        <v>0</v>
      </c>
      <c s="36">
        <f>ROUND(G172*H172,6)</f>
      </c>
      <c r="L172" s="38">
        <v>0</v>
      </c>
      <c s="32">
        <f>ROUND(ROUND(L172,2)*ROUND(G172,3),2)</f>
      </c>
      <c s="36" t="s">
        <v>53</v>
      </c>
      <c>
        <f>(M172*21)/100</f>
      </c>
      <c t="s">
        <v>27</v>
      </c>
    </row>
    <row r="173" spans="1:5" ht="25.5">
      <c r="A173" s="35" t="s">
        <v>54</v>
      </c>
      <c r="E173" s="39" t="s">
        <v>555</v>
      </c>
    </row>
    <row r="174" spans="1:5" ht="12.75">
      <c r="A174" s="35" t="s">
        <v>56</v>
      </c>
      <c r="E174" s="40" t="s">
        <v>55</v>
      </c>
    </row>
    <row r="175" spans="1:5" ht="165.75">
      <c r="A175" t="s">
        <v>57</v>
      </c>
      <c r="E175" s="39" t="s">
        <v>556</v>
      </c>
    </row>
    <row r="176" spans="1:13" ht="12.75">
      <c r="A176" t="s">
        <v>46</v>
      </c>
      <c r="C176" s="31" t="s">
        <v>20</v>
      </c>
      <c r="E176" s="33" t="s">
        <v>578</v>
      </c>
      <c r="J176" s="32">
        <f>0</f>
      </c>
      <c s="32">
        <f>0</f>
      </c>
      <c s="32">
        <f>0+L177+L181+L185+L189+L193+L197+L201</f>
      </c>
      <c s="32">
        <f>0+M177+M181+M185+M189+M193+M197+M201</f>
      </c>
    </row>
    <row r="177" spans="1:16" ht="12.75">
      <c r="A177" t="s">
        <v>49</v>
      </c>
      <c s="34" t="s">
        <v>246</v>
      </c>
      <c s="34" t="s">
        <v>66</v>
      </c>
      <c s="35" t="s">
        <v>47</v>
      </c>
      <c s="6" t="s">
        <v>614</v>
      </c>
      <c s="36" t="s">
        <v>68</v>
      </c>
      <c s="37">
        <v>40</v>
      </c>
      <c s="36">
        <v>0</v>
      </c>
      <c s="36">
        <f>ROUND(G177*H177,6)</f>
      </c>
      <c r="L177" s="38">
        <v>0</v>
      </c>
      <c s="32">
        <f>ROUND(ROUND(L177,2)*ROUND(G177,3),2)</f>
      </c>
      <c s="36" t="s">
        <v>53</v>
      </c>
      <c>
        <f>(M177*21)/100</f>
      </c>
      <c t="s">
        <v>27</v>
      </c>
    </row>
    <row r="178" spans="1:5" ht="12.75">
      <c r="A178" s="35" t="s">
        <v>54</v>
      </c>
      <c r="E178" s="39" t="s">
        <v>55</v>
      </c>
    </row>
    <row r="179" spans="1:5" ht="12.75">
      <c r="A179" s="35" t="s">
        <v>56</v>
      </c>
      <c r="E179" s="40" t="s">
        <v>55</v>
      </c>
    </row>
    <row r="180" spans="1:5" ht="12.75">
      <c r="A180" t="s">
        <v>57</v>
      </c>
      <c r="E180" s="39" t="s">
        <v>69</v>
      </c>
    </row>
    <row r="181" spans="1:16" ht="12.75">
      <c r="A181" t="s">
        <v>49</v>
      </c>
      <c s="34" t="s">
        <v>250</v>
      </c>
      <c s="34" t="s">
        <v>2146</v>
      </c>
      <c s="35" t="s">
        <v>47</v>
      </c>
      <c s="6" t="s">
        <v>2152</v>
      </c>
      <c s="36" t="s">
        <v>52</v>
      </c>
      <c s="37">
        <v>1</v>
      </c>
      <c s="36">
        <v>0</v>
      </c>
      <c s="36">
        <f>ROUND(G181*H181,6)</f>
      </c>
      <c r="L181" s="38">
        <v>0</v>
      </c>
      <c s="32">
        <f>ROUND(ROUND(L181,2)*ROUND(G181,3),2)</f>
      </c>
      <c s="36" t="s">
        <v>53</v>
      </c>
      <c>
        <f>(M181*21)/100</f>
      </c>
      <c t="s">
        <v>27</v>
      </c>
    </row>
    <row r="182" spans="1:5" ht="12.75">
      <c r="A182" s="35" t="s">
        <v>54</v>
      </c>
      <c r="E182" s="39" t="s">
        <v>55</v>
      </c>
    </row>
    <row r="183" spans="1:5" ht="12.75">
      <c r="A183" s="35" t="s">
        <v>56</v>
      </c>
      <c r="E183" s="40" t="s">
        <v>55</v>
      </c>
    </row>
    <row r="184" spans="1:5" ht="12.75">
      <c r="A184" t="s">
        <v>57</v>
      </c>
      <c r="E184" s="39" t="s">
        <v>2152</v>
      </c>
    </row>
    <row r="185" spans="1:16" ht="12.75">
      <c r="A185" t="s">
        <v>49</v>
      </c>
      <c s="34" t="s">
        <v>255</v>
      </c>
      <c s="34" t="s">
        <v>5383</v>
      </c>
      <c s="35" t="s">
        <v>47</v>
      </c>
      <c s="6" t="s">
        <v>5384</v>
      </c>
      <c s="36" t="s">
        <v>52</v>
      </c>
      <c s="37">
        <v>1</v>
      </c>
      <c s="36">
        <v>0</v>
      </c>
      <c s="36">
        <f>ROUND(G185*H185,6)</f>
      </c>
      <c r="L185" s="38">
        <v>0</v>
      </c>
      <c s="32">
        <f>ROUND(ROUND(L185,2)*ROUND(G185,3),2)</f>
      </c>
      <c s="36" t="s">
        <v>73</v>
      </c>
      <c>
        <f>(M185*21)/100</f>
      </c>
      <c t="s">
        <v>27</v>
      </c>
    </row>
    <row r="186" spans="1:5" ht="12.75">
      <c r="A186" s="35" t="s">
        <v>54</v>
      </c>
      <c r="E186" s="39" t="s">
        <v>55</v>
      </c>
    </row>
    <row r="187" spans="1:5" ht="12.75">
      <c r="A187" s="35" t="s">
        <v>56</v>
      </c>
      <c r="E187" s="40" t="s">
        <v>55</v>
      </c>
    </row>
    <row r="188" spans="1:5" ht="12.75">
      <c r="A188" t="s">
        <v>57</v>
      </c>
      <c r="E188" s="39" t="s">
        <v>74</v>
      </c>
    </row>
    <row r="189" spans="1:16" ht="12.75">
      <c r="A189" t="s">
        <v>49</v>
      </c>
      <c s="34" t="s">
        <v>259</v>
      </c>
      <c s="34" t="s">
        <v>5385</v>
      </c>
      <c s="35" t="s">
        <v>47</v>
      </c>
      <c s="6" t="s">
        <v>5386</v>
      </c>
      <c s="36" t="s">
        <v>52</v>
      </c>
      <c s="37">
        <v>1</v>
      </c>
      <c s="36">
        <v>0</v>
      </c>
      <c s="36">
        <f>ROUND(G189*H189,6)</f>
      </c>
      <c r="L189" s="38">
        <v>0</v>
      </c>
      <c s="32">
        <f>ROUND(ROUND(L189,2)*ROUND(G189,3),2)</f>
      </c>
      <c s="36" t="s">
        <v>53</v>
      </c>
      <c>
        <f>(M189*21)/100</f>
      </c>
      <c t="s">
        <v>27</v>
      </c>
    </row>
    <row r="190" spans="1:5" ht="12.75">
      <c r="A190" s="35" t="s">
        <v>54</v>
      </c>
      <c r="E190" s="39" t="s">
        <v>55</v>
      </c>
    </row>
    <row r="191" spans="1:5" ht="12.75">
      <c r="A191" s="35" t="s">
        <v>56</v>
      </c>
      <c r="E191" s="40" t="s">
        <v>55</v>
      </c>
    </row>
    <row r="192" spans="1:5" ht="12.75">
      <c r="A192" t="s">
        <v>57</v>
      </c>
      <c r="E192" s="39" t="s">
        <v>6056</v>
      </c>
    </row>
    <row r="193" spans="1:16" ht="12.75">
      <c r="A193" t="s">
        <v>49</v>
      </c>
      <c s="34" t="s">
        <v>263</v>
      </c>
      <c s="34" t="s">
        <v>2112</v>
      </c>
      <c s="35" t="s">
        <v>47</v>
      </c>
      <c s="6" t="s">
        <v>2113</v>
      </c>
      <c s="36" t="s">
        <v>68</v>
      </c>
      <c s="37">
        <v>8</v>
      </c>
      <c s="36">
        <v>0</v>
      </c>
      <c s="36">
        <f>ROUND(G193*H193,6)</f>
      </c>
      <c r="L193" s="38">
        <v>0</v>
      </c>
      <c s="32">
        <f>ROUND(ROUND(L193,2)*ROUND(G193,3),2)</f>
      </c>
      <c s="36" t="s">
        <v>73</v>
      </c>
      <c>
        <f>(M193*21)/100</f>
      </c>
      <c t="s">
        <v>27</v>
      </c>
    </row>
    <row r="194" spans="1:5" ht="12.75">
      <c r="A194" s="35" t="s">
        <v>54</v>
      </c>
      <c r="E194" s="39" t="s">
        <v>55</v>
      </c>
    </row>
    <row r="195" spans="1:5" ht="12.75">
      <c r="A195" s="35" t="s">
        <v>56</v>
      </c>
      <c r="E195" s="40" t="s">
        <v>55</v>
      </c>
    </row>
    <row r="196" spans="1:5" ht="12.75">
      <c r="A196" t="s">
        <v>57</v>
      </c>
      <c r="E196" s="39" t="s">
        <v>74</v>
      </c>
    </row>
    <row r="197" spans="1:16" ht="12.75">
      <c r="A197" t="s">
        <v>49</v>
      </c>
      <c s="34" t="s">
        <v>267</v>
      </c>
      <c s="34" t="s">
        <v>76</v>
      </c>
      <c s="35" t="s">
        <v>47</v>
      </c>
      <c s="6" t="s">
        <v>77</v>
      </c>
      <c s="36" t="s">
        <v>52</v>
      </c>
      <c s="37">
        <v>1</v>
      </c>
      <c s="36">
        <v>0</v>
      </c>
      <c s="36">
        <f>ROUND(G197*H197,6)</f>
      </c>
      <c r="L197" s="38">
        <v>0</v>
      </c>
      <c s="32">
        <f>ROUND(ROUND(L197,2)*ROUND(G197,3),2)</f>
      </c>
      <c s="36" t="s">
        <v>53</v>
      </c>
      <c>
        <f>(M197*21)/100</f>
      </c>
      <c t="s">
        <v>27</v>
      </c>
    </row>
    <row r="198" spans="1:5" ht="12.75">
      <c r="A198" s="35" t="s">
        <v>54</v>
      </c>
      <c r="E198" s="39" t="s">
        <v>55</v>
      </c>
    </row>
    <row r="199" spans="1:5" ht="12.75">
      <c r="A199" s="35" t="s">
        <v>56</v>
      </c>
      <c r="E199" s="40" t="s">
        <v>55</v>
      </c>
    </row>
    <row r="200" spans="1:5" ht="25.5">
      <c r="A200" t="s">
        <v>57</v>
      </c>
      <c r="E200" s="39" t="s">
        <v>78</v>
      </c>
    </row>
    <row r="201" spans="1:16" ht="12.75">
      <c r="A201" t="s">
        <v>49</v>
      </c>
      <c s="34" t="s">
        <v>271</v>
      </c>
      <c s="34" t="s">
        <v>71</v>
      </c>
      <c s="35" t="s">
        <v>47</v>
      </c>
      <c s="6" t="s">
        <v>72</v>
      </c>
      <c s="36" t="s">
        <v>68</v>
      </c>
      <c s="37">
        <v>24</v>
      </c>
      <c s="36">
        <v>0</v>
      </c>
      <c s="36">
        <f>ROUND(G201*H201,6)</f>
      </c>
      <c r="L201" s="38">
        <v>0</v>
      </c>
      <c s="32">
        <f>ROUND(ROUND(L201,2)*ROUND(G201,3),2)</f>
      </c>
      <c s="36" t="s">
        <v>73</v>
      </c>
      <c>
        <f>(M201*21)/100</f>
      </c>
      <c t="s">
        <v>27</v>
      </c>
    </row>
    <row r="202" spans="1:5" ht="12.75">
      <c r="A202" s="35" t="s">
        <v>54</v>
      </c>
      <c r="E202" s="39" t="s">
        <v>55</v>
      </c>
    </row>
    <row r="203" spans="1:5" ht="12.75">
      <c r="A203" s="35" t="s">
        <v>56</v>
      </c>
      <c r="E203" s="40" t="s">
        <v>55</v>
      </c>
    </row>
    <row r="204" spans="1:5" ht="12.75">
      <c r="A204" t="s">
        <v>57</v>
      </c>
      <c r="E204" s="39" t="s">
        <v>74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4.xml><?xml version="1.0" encoding="utf-8"?>
<worksheet xmlns="http://schemas.openxmlformats.org/spreadsheetml/2006/main" xmlns:r="http://schemas.openxmlformats.org/officeDocument/2006/relationships">
  <dimension ref="A1:T16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5941</v>
      </c>
      <c s="41">
        <f>Rekapitulace!C139</f>
      </c>
      <c s="20" t="s">
        <v>0</v>
      </c>
      <c t="s">
        <v>23</v>
      </c>
      <c t="s">
        <v>27</v>
      </c>
    </row>
    <row r="4" spans="1:16" ht="32" customHeight="1">
      <c r="A4" s="24" t="s">
        <v>20</v>
      </c>
      <c s="25" t="s">
        <v>28</v>
      </c>
      <c s="27" t="s">
        <v>5941</v>
      </c>
      <c r="E4" s="26" t="s">
        <v>5942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COUNTIFS(L8:L165,"=0",A8:A165,"P")+COUNTIFS(L8:L165,"",A8:A165,"P")+SUM(Q8:Q165)</f>
      </c>
    </row>
    <row r="8" spans="1:13" ht="12.75">
      <c r="A8" t="s">
        <v>44</v>
      </c>
      <c r="C8" s="28" t="s">
        <v>6200</v>
      </c>
      <c r="E8" s="30" t="s">
        <v>6199</v>
      </c>
      <c r="J8" s="29">
        <f>0+J9+J70+J119+J140</f>
      </c>
      <c s="29">
        <f>0+K9+K70+K119+K140</f>
      </c>
      <c s="29">
        <f>0+L9+L70+L119+L140</f>
      </c>
      <c s="29">
        <f>0+M9+M70+M119+M140</f>
      </c>
    </row>
    <row r="9" spans="1:13" ht="12.75">
      <c r="A9" t="s">
        <v>46</v>
      </c>
      <c r="C9" s="31" t="s">
        <v>47</v>
      </c>
      <c r="E9" s="33" t="s">
        <v>86</v>
      </c>
      <c r="J9" s="32">
        <f>0</f>
      </c>
      <c s="32">
        <f>0</f>
      </c>
      <c s="32">
        <f>0+L10+L14+L18+L22+L26+L30+L34+L38+L42+L46+L50+L54+L58+L62+L66</f>
      </c>
      <c s="32">
        <f>0+M10+M14+M18+M22+M26+M30+M34+M38+M42+M46+M50+M54+M58+M62+M66</f>
      </c>
    </row>
    <row r="10" spans="1:16" ht="25.5">
      <c r="A10" t="s">
        <v>49</v>
      </c>
      <c s="34" t="s">
        <v>47</v>
      </c>
      <c s="34" t="s">
        <v>2605</v>
      </c>
      <c s="35" t="s">
        <v>47</v>
      </c>
      <c s="6" t="s">
        <v>2606</v>
      </c>
      <c s="36" t="s">
        <v>89</v>
      </c>
      <c s="37">
        <v>0.14</v>
      </c>
      <c s="36">
        <v>0</v>
      </c>
      <c s="36">
        <f>ROUND(G10*H10,6)</f>
      </c>
      <c r="L10" s="38">
        <v>0</v>
      </c>
      <c s="32">
        <f>ROUND(ROUND(L10,2)*ROUND(G10,3),2)</f>
      </c>
      <c s="36" t="s">
        <v>53</v>
      </c>
      <c>
        <f>(M10*21)/100</f>
      </c>
      <c t="s">
        <v>27</v>
      </c>
    </row>
    <row r="11" spans="1:5" ht="12.75">
      <c r="A11" s="35" t="s">
        <v>54</v>
      </c>
      <c r="E11" s="39" t="s">
        <v>55</v>
      </c>
    </row>
    <row r="12" spans="1:5" ht="12.75">
      <c r="A12" s="35" t="s">
        <v>56</v>
      </c>
      <c r="E12" s="40" t="s">
        <v>55</v>
      </c>
    </row>
    <row r="13" spans="1:5" ht="63.75">
      <c r="A13" t="s">
        <v>57</v>
      </c>
      <c r="E13" s="39" t="s">
        <v>90</v>
      </c>
    </row>
    <row r="14" spans="1:16" ht="12.75">
      <c r="A14" t="s">
        <v>49</v>
      </c>
      <c s="34" t="s">
        <v>27</v>
      </c>
      <c s="34" t="s">
        <v>91</v>
      </c>
      <c s="35" t="s">
        <v>47</v>
      </c>
      <c s="6" t="s">
        <v>92</v>
      </c>
      <c s="36" t="s">
        <v>52</v>
      </c>
      <c s="37">
        <v>1</v>
      </c>
      <c s="36">
        <v>0</v>
      </c>
      <c s="36">
        <f>ROUND(G14*H14,6)</f>
      </c>
      <c r="L14" s="38">
        <v>0</v>
      </c>
      <c s="32">
        <f>ROUND(ROUND(L14,2)*ROUND(G14,3),2)</f>
      </c>
      <c s="36" t="s">
        <v>53</v>
      </c>
      <c>
        <f>(M14*21)/100</f>
      </c>
      <c t="s">
        <v>27</v>
      </c>
    </row>
    <row r="15" spans="1:5" ht="12.75">
      <c r="A15" s="35" t="s">
        <v>54</v>
      </c>
      <c r="E15" s="39" t="s">
        <v>55</v>
      </c>
    </row>
    <row r="16" spans="1:5" ht="12.75">
      <c r="A16" s="35" t="s">
        <v>56</v>
      </c>
      <c r="E16" s="40" t="s">
        <v>55</v>
      </c>
    </row>
    <row r="17" spans="1:5" ht="12.75">
      <c r="A17" t="s">
        <v>57</v>
      </c>
      <c r="E17" s="39" t="s">
        <v>93</v>
      </c>
    </row>
    <row r="18" spans="1:16" ht="12.75">
      <c r="A18" t="s">
        <v>49</v>
      </c>
      <c s="34" t="s">
        <v>26</v>
      </c>
      <c s="34" t="s">
        <v>115</v>
      </c>
      <c s="35" t="s">
        <v>47</v>
      </c>
      <c s="6" t="s">
        <v>116</v>
      </c>
      <c s="36" t="s">
        <v>108</v>
      </c>
      <c s="37">
        <v>1.6</v>
      </c>
      <c s="36">
        <v>0</v>
      </c>
      <c s="36">
        <f>ROUND(G18*H18,6)</f>
      </c>
      <c r="L18" s="38">
        <v>0</v>
      </c>
      <c s="32">
        <f>ROUND(ROUND(L18,2)*ROUND(G18,3),2)</f>
      </c>
      <c s="36" t="s">
        <v>53</v>
      </c>
      <c>
        <f>(M18*21)/100</f>
      </c>
      <c t="s">
        <v>27</v>
      </c>
    </row>
    <row r="19" spans="1:5" ht="12.75">
      <c r="A19" s="35" t="s">
        <v>54</v>
      </c>
      <c r="E19" s="39" t="s">
        <v>55</v>
      </c>
    </row>
    <row r="20" spans="1:5" ht="12.75">
      <c r="A20" s="35" t="s">
        <v>56</v>
      </c>
      <c r="E20" s="40" t="s">
        <v>6201</v>
      </c>
    </row>
    <row r="21" spans="1:5" ht="216.75">
      <c r="A21" t="s">
        <v>57</v>
      </c>
      <c r="E21" s="39" t="s">
        <v>118</v>
      </c>
    </row>
    <row r="22" spans="1:16" ht="12.75">
      <c r="A22" t="s">
        <v>49</v>
      </c>
      <c s="34" t="s">
        <v>65</v>
      </c>
      <c s="34" t="s">
        <v>120</v>
      </c>
      <c s="35" t="s">
        <v>47</v>
      </c>
      <c s="6" t="s">
        <v>121</v>
      </c>
      <c s="36" t="s">
        <v>108</v>
      </c>
      <c s="37">
        <v>39.2</v>
      </c>
      <c s="36">
        <v>0</v>
      </c>
      <c s="36">
        <f>ROUND(G22*H22,6)</f>
      </c>
      <c r="L22" s="38">
        <v>0</v>
      </c>
      <c s="32">
        <f>ROUND(ROUND(L22,2)*ROUND(G22,3),2)</f>
      </c>
      <c s="36" t="s">
        <v>53</v>
      </c>
      <c>
        <f>(M22*21)/100</f>
      </c>
      <c t="s">
        <v>27</v>
      </c>
    </row>
    <row r="23" spans="1:5" ht="12.75">
      <c r="A23" s="35" t="s">
        <v>54</v>
      </c>
      <c r="E23" s="39" t="s">
        <v>55</v>
      </c>
    </row>
    <row r="24" spans="1:5" ht="12.75">
      <c r="A24" s="35" t="s">
        <v>56</v>
      </c>
      <c r="E24" s="40" t="s">
        <v>6202</v>
      </c>
    </row>
    <row r="25" spans="1:5" ht="216.75">
      <c r="A25" t="s">
        <v>57</v>
      </c>
      <c r="E25" s="39" t="s">
        <v>118</v>
      </c>
    </row>
    <row r="26" spans="1:16" ht="25.5">
      <c r="A26" t="s">
        <v>49</v>
      </c>
      <c s="34" t="s">
        <v>70</v>
      </c>
      <c s="34" t="s">
        <v>128</v>
      </c>
      <c s="35" t="s">
        <v>47</v>
      </c>
      <c s="6" t="s">
        <v>129</v>
      </c>
      <c s="36" t="s">
        <v>104</v>
      </c>
      <c s="37">
        <v>140</v>
      </c>
      <c s="36">
        <v>0</v>
      </c>
      <c s="36">
        <f>ROUND(G26*H26,6)</f>
      </c>
      <c r="L26" s="38">
        <v>0</v>
      </c>
      <c s="32">
        <f>ROUND(ROUND(L26,2)*ROUND(G26,3),2)</f>
      </c>
      <c s="36" t="s">
        <v>53</v>
      </c>
      <c>
        <f>(M26*21)/100</f>
      </c>
      <c t="s">
        <v>27</v>
      </c>
    </row>
    <row r="27" spans="1:5" ht="12.75">
      <c r="A27" s="35" t="s">
        <v>54</v>
      </c>
      <c r="E27" s="39" t="s">
        <v>55</v>
      </c>
    </row>
    <row r="28" spans="1:5" ht="12.75">
      <c r="A28" s="35" t="s">
        <v>56</v>
      </c>
      <c r="E28" s="40" t="s">
        <v>55</v>
      </c>
    </row>
    <row r="29" spans="1:5" ht="25.5">
      <c r="A29" t="s">
        <v>57</v>
      </c>
      <c r="E29" s="39" t="s">
        <v>130</v>
      </c>
    </row>
    <row r="30" spans="1:16" ht="12.75">
      <c r="A30" t="s">
        <v>49</v>
      </c>
      <c s="34" t="s">
        <v>75</v>
      </c>
      <c s="34" t="s">
        <v>132</v>
      </c>
      <c s="35" t="s">
        <v>47</v>
      </c>
      <c s="6" t="s">
        <v>133</v>
      </c>
      <c s="36" t="s">
        <v>104</v>
      </c>
      <c s="37">
        <v>140</v>
      </c>
      <c s="36">
        <v>0</v>
      </c>
      <c s="36">
        <f>ROUND(G30*H30,6)</f>
      </c>
      <c r="L30" s="38">
        <v>0</v>
      </c>
      <c s="32">
        <f>ROUND(ROUND(L30,2)*ROUND(G30,3),2)</f>
      </c>
      <c s="36" t="s">
        <v>73</v>
      </c>
      <c>
        <f>(M30*21)/100</f>
      </c>
      <c t="s">
        <v>27</v>
      </c>
    </row>
    <row r="31" spans="1:5" ht="12.75">
      <c r="A31" s="35" t="s">
        <v>54</v>
      </c>
      <c r="E31" s="39" t="s">
        <v>55</v>
      </c>
    </row>
    <row r="32" spans="1:5" ht="12.75">
      <c r="A32" s="35" t="s">
        <v>56</v>
      </c>
      <c r="E32" s="40" t="s">
        <v>55</v>
      </c>
    </row>
    <row r="33" spans="1:5" ht="25.5">
      <c r="A33" t="s">
        <v>57</v>
      </c>
      <c r="E33" s="39" t="s">
        <v>134</v>
      </c>
    </row>
    <row r="34" spans="1:16" ht="12.75">
      <c r="A34" t="s">
        <v>49</v>
      </c>
      <c s="34" t="s">
        <v>110</v>
      </c>
      <c s="34" t="s">
        <v>136</v>
      </c>
      <c s="35" t="s">
        <v>47</v>
      </c>
      <c s="6" t="s">
        <v>137</v>
      </c>
      <c s="36" t="s">
        <v>108</v>
      </c>
      <c s="37">
        <v>34.3</v>
      </c>
      <c s="36">
        <v>0</v>
      </c>
      <c s="36">
        <f>ROUND(G34*H34,6)</f>
      </c>
      <c r="L34" s="38">
        <v>0</v>
      </c>
      <c s="32">
        <f>ROUND(ROUND(L34,2)*ROUND(G34,3),2)</f>
      </c>
      <c s="36" t="s">
        <v>53</v>
      </c>
      <c>
        <f>(M34*21)/100</f>
      </c>
      <c t="s">
        <v>27</v>
      </c>
    </row>
    <row r="35" spans="1:5" ht="12.75">
      <c r="A35" s="35" t="s">
        <v>54</v>
      </c>
      <c r="E35" s="39" t="s">
        <v>55</v>
      </c>
    </row>
    <row r="36" spans="1:5" ht="12.75">
      <c r="A36" s="35" t="s">
        <v>56</v>
      </c>
      <c r="E36" s="40" t="s">
        <v>6203</v>
      </c>
    </row>
    <row r="37" spans="1:5" ht="153">
      <c r="A37" t="s">
        <v>57</v>
      </c>
      <c r="E37" s="39" t="s">
        <v>139</v>
      </c>
    </row>
    <row r="38" spans="1:16" ht="12.75">
      <c r="A38" t="s">
        <v>49</v>
      </c>
      <c s="34" t="s">
        <v>114</v>
      </c>
      <c s="34" t="s">
        <v>141</v>
      </c>
      <c s="35" t="s">
        <v>47</v>
      </c>
      <c s="6" t="s">
        <v>142</v>
      </c>
      <c s="36" t="s">
        <v>100</v>
      </c>
      <c s="37">
        <v>49</v>
      </c>
      <c s="36">
        <v>0</v>
      </c>
      <c s="36">
        <f>ROUND(G38*H38,6)</f>
      </c>
      <c r="L38" s="38">
        <v>0</v>
      </c>
      <c s="32">
        <f>ROUND(ROUND(L38,2)*ROUND(G38,3),2)</f>
      </c>
      <c s="36" t="s">
        <v>73</v>
      </c>
      <c>
        <f>(M38*21)/100</f>
      </c>
      <c t="s">
        <v>27</v>
      </c>
    </row>
    <row r="39" spans="1:5" ht="12.75">
      <c r="A39" s="35" t="s">
        <v>54</v>
      </c>
      <c r="E39" s="39" t="s">
        <v>55</v>
      </c>
    </row>
    <row r="40" spans="1:5" ht="12.75">
      <c r="A40" s="35" t="s">
        <v>56</v>
      </c>
      <c r="E40" s="40" t="s">
        <v>6204</v>
      </c>
    </row>
    <row r="41" spans="1:5" ht="12.75">
      <c r="A41" t="s">
        <v>57</v>
      </c>
      <c r="E41" s="39" t="s">
        <v>144</v>
      </c>
    </row>
    <row r="42" spans="1:16" ht="12.75">
      <c r="A42" t="s">
        <v>49</v>
      </c>
      <c s="34" t="s">
        <v>119</v>
      </c>
      <c s="34" t="s">
        <v>175</v>
      </c>
      <c s="35" t="s">
        <v>47</v>
      </c>
      <c s="6" t="s">
        <v>176</v>
      </c>
      <c s="36" t="s">
        <v>104</v>
      </c>
      <c s="37">
        <v>160</v>
      </c>
      <c s="36">
        <v>0</v>
      </c>
      <c s="36">
        <f>ROUND(G42*H42,6)</f>
      </c>
      <c r="L42" s="38">
        <v>0</v>
      </c>
      <c s="32">
        <f>ROUND(ROUND(L42,2)*ROUND(G42,3),2)</f>
      </c>
      <c s="36" t="s">
        <v>73</v>
      </c>
      <c>
        <f>(M42*21)/100</f>
      </c>
      <c t="s">
        <v>27</v>
      </c>
    </row>
    <row r="43" spans="1:5" ht="12.75">
      <c r="A43" s="35" t="s">
        <v>54</v>
      </c>
      <c r="E43" s="39" t="s">
        <v>55</v>
      </c>
    </row>
    <row r="44" spans="1:5" ht="12.75">
      <c r="A44" s="35" t="s">
        <v>56</v>
      </c>
      <c r="E44" s="40" t="s">
        <v>55</v>
      </c>
    </row>
    <row r="45" spans="1:5" ht="12.75">
      <c r="A45" t="s">
        <v>57</v>
      </c>
      <c r="E45" s="39" t="s">
        <v>74</v>
      </c>
    </row>
    <row r="46" spans="1:16" ht="12.75">
      <c r="A46" t="s">
        <v>49</v>
      </c>
      <c s="34" t="s">
        <v>123</v>
      </c>
      <c s="34" t="s">
        <v>192</v>
      </c>
      <c s="35" t="s">
        <v>47</v>
      </c>
      <c s="6" t="s">
        <v>193</v>
      </c>
      <c s="36" t="s">
        <v>52</v>
      </c>
      <c s="37">
        <v>5</v>
      </c>
      <c s="36">
        <v>0</v>
      </c>
      <c s="36">
        <f>ROUND(G46*H46,6)</f>
      </c>
      <c r="L46" s="38">
        <v>0</v>
      </c>
      <c s="32">
        <f>ROUND(ROUND(L46,2)*ROUND(G46,3),2)</f>
      </c>
      <c s="36" t="s">
        <v>73</v>
      </c>
      <c>
        <f>(M46*21)/100</f>
      </c>
      <c t="s">
        <v>27</v>
      </c>
    </row>
    <row r="47" spans="1:5" ht="12.75">
      <c r="A47" s="35" t="s">
        <v>54</v>
      </c>
      <c r="E47" s="39" t="s">
        <v>55</v>
      </c>
    </row>
    <row r="48" spans="1:5" ht="12.75">
      <c r="A48" s="35" t="s">
        <v>56</v>
      </c>
      <c r="E48" s="40" t="s">
        <v>55</v>
      </c>
    </row>
    <row r="49" spans="1:5" ht="12.75">
      <c r="A49" t="s">
        <v>57</v>
      </c>
      <c r="E49" s="39" t="s">
        <v>74</v>
      </c>
    </row>
    <row r="50" spans="1:16" ht="12.75">
      <c r="A50" t="s">
        <v>49</v>
      </c>
      <c s="34" t="s">
        <v>127</v>
      </c>
      <c s="34" t="s">
        <v>196</v>
      </c>
      <c s="35" t="s">
        <v>47</v>
      </c>
      <c s="6" t="s">
        <v>197</v>
      </c>
      <c s="36" t="s">
        <v>52</v>
      </c>
      <c s="37">
        <v>1</v>
      </c>
      <c s="36">
        <v>0</v>
      </c>
      <c s="36">
        <f>ROUND(G50*H50,6)</f>
      </c>
      <c r="L50" s="38">
        <v>0</v>
      </c>
      <c s="32">
        <f>ROUND(ROUND(L50,2)*ROUND(G50,3),2)</f>
      </c>
      <c s="36" t="s">
        <v>53</v>
      </c>
      <c>
        <f>(M50*21)/100</f>
      </c>
      <c t="s">
        <v>27</v>
      </c>
    </row>
    <row r="51" spans="1:5" ht="12.75">
      <c r="A51" s="35" t="s">
        <v>54</v>
      </c>
      <c r="E51" s="39" t="s">
        <v>55</v>
      </c>
    </row>
    <row r="52" spans="1:5" ht="12.75">
      <c r="A52" s="35" t="s">
        <v>56</v>
      </c>
      <c r="E52" s="40" t="s">
        <v>55</v>
      </c>
    </row>
    <row r="53" spans="1:5" ht="38.25">
      <c r="A53" t="s">
        <v>57</v>
      </c>
      <c r="E53" s="39" t="s">
        <v>198</v>
      </c>
    </row>
    <row r="54" spans="1:16" ht="12.75">
      <c r="A54" t="s">
        <v>49</v>
      </c>
      <c s="34" t="s">
        <v>131</v>
      </c>
      <c s="34" t="s">
        <v>2435</v>
      </c>
      <c s="35" t="s">
        <v>47</v>
      </c>
      <c s="6" t="s">
        <v>2436</v>
      </c>
      <c s="36" t="s">
        <v>108</v>
      </c>
      <c s="37">
        <v>1.6</v>
      </c>
      <c s="36">
        <v>0</v>
      </c>
      <c s="36">
        <f>ROUND(G54*H54,6)</f>
      </c>
      <c r="L54" s="38">
        <v>0</v>
      </c>
      <c s="32">
        <f>ROUND(ROUND(L54,2)*ROUND(G54,3),2)</f>
      </c>
      <c s="36" t="s">
        <v>73</v>
      </c>
      <c>
        <f>(M54*21)/100</f>
      </c>
      <c t="s">
        <v>27</v>
      </c>
    </row>
    <row r="55" spans="1:5" ht="12.75">
      <c r="A55" s="35" t="s">
        <v>54</v>
      </c>
      <c r="E55" s="39" t="s">
        <v>55</v>
      </c>
    </row>
    <row r="56" spans="1:5" ht="12.75">
      <c r="A56" s="35" t="s">
        <v>56</v>
      </c>
      <c r="E56" s="40" t="s">
        <v>55</v>
      </c>
    </row>
    <row r="57" spans="1:5" ht="12.75">
      <c r="A57" t="s">
        <v>57</v>
      </c>
      <c r="E57" s="39" t="s">
        <v>74</v>
      </c>
    </row>
    <row r="58" spans="1:16" ht="12.75">
      <c r="A58" t="s">
        <v>49</v>
      </c>
      <c s="34" t="s">
        <v>135</v>
      </c>
      <c s="34" t="s">
        <v>6018</v>
      </c>
      <c s="35" t="s">
        <v>47</v>
      </c>
      <c s="6" t="s">
        <v>6019</v>
      </c>
      <c s="36" t="s">
        <v>52</v>
      </c>
      <c s="37">
        <v>2</v>
      </c>
      <c s="36">
        <v>0</v>
      </c>
      <c s="36">
        <f>ROUND(G58*H58,6)</f>
      </c>
      <c r="L58" s="38">
        <v>0</v>
      </c>
      <c s="32">
        <f>ROUND(ROUND(L58,2)*ROUND(G58,3),2)</f>
      </c>
      <c s="36" t="s">
        <v>53</v>
      </c>
      <c>
        <f>(M58*21)/100</f>
      </c>
      <c t="s">
        <v>27</v>
      </c>
    </row>
    <row r="59" spans="1:5" ht="12.75">
      <c r="A59" s="35" t="s">
        <v>54</v>
      </c>
      <c r="E59" s="39" t="s">
        <v>55</v>
      </c>
    </row>
    <row r="60" spans="1:5" ht="12.75">
      <c r="A60" s="35" t="s">
        <v>56</v>
      </c>
      <c r="E60" s="40" t="s">
        <v>55</v>
      </c>
    </row>
    <row r="61" spans="1:5" ht="25.5">
      <c r="A61" t="s">
        <v>57</v>
      </c>
      <c r="E61" s="39" t="s">
        <v>6020</v>
      </c>
    </row>
    <row r="62" spans="1:16" ht="12.75">
      <c r="A62" t="s">
        <v>49</v>
      </c>
      <c s="34" t="s">
        <v>140</v>
      </c>
      <c s="34" t="s">
        <v>6021</v>
      </c>
      <c s="35" t="s">
        <v>47</v>
      </c>
      <c s="6" t="s">
        <v>6022</v>
      </c>
      <c s="36" t="s">
        <v>52</v>
      </c>
      <c s="37">
        <v>2</v>
      </c>
      <c s="36">
        <v>0</v>
      </c>
      <c s="36">
        <f>ROUND(G62*H62,6)</f>
      </c>
      <c r="L62" s="38">
        <v>0</v>
      </c>
      <c s="32">
        <f>ROUND(ROUND(L62,2)*ROUND(G62,3),2)</f>
      </c>
      <c s="36" t="s">
        <v>53</v>
      </c>
      <c>
        <f>(M62*21)/100</f>
      </c>
      <c t="s">
        <v>27</v>
      </c>
    </row>
    <row r="63" spans="1:5" ht="12.75">
      <c r="A63" s="35" t="s">
        <v>54</v>
      </c>
      <c r="E63" s="39" t="s">
        <v>55</v>
      </c>
    </row>
    <row r="64" spans="1:5" ht="12.75">
      <c r="A64" s="35" t="s">
        <v>56</v>
      </c>
      <c r="E64" s="40" t="s">
        <v>55</v>
      </c>
    </row>
    <row r="65" spans="1:5" ht="12.75">
      <c r="A65" t="s">
        <v>57</v>
      </c>
      <c r="E65" s="39" t="s">
        <v>6023</v>
      </c>
    </row>
    <row r="66" spans="1:16" ht="25.5">
      <c r="A66" t="s">
        <v>49</v>
      </c>
      <c s="34" t="s">
        <v>145</v>
      </c>
      <c s="34" t="s">
        <v>571</v>
      </c>
      <c s="35" t="s">
        <v>572</v>
      </c>
      <c s="6" t="s">
        <v>573</v>
      </c>
      <c s="36" t="s">
        <v>554</v>
      </c>
      <c s="37">
        <v>13</v>
      </c>
      <c s="36">
        <v>0</v>
      </c>
      <c s="36">
        <f>ROUND(G66*H66,6)</f>
      </c>
      <c r="L66" s="38">
        <v>0</v>
      </c>
      <c s="32">
        <f>ROUND(ROUND(L66,2)*ROUND(G66,3),2)</f>
      </c>
      <c s="36" t="s">
        <v>53</v>
      </c>
      <c>
        <f>(M66*21)/100</f>
      </c>
      <c t="s">
        <v>27</v>
      </c>
    </row>
    <row r="67" spans="1:5" ht="25.5">
      <c r="A67" s="35" t="s">
        <v>54</v>
      </c>
      <c r="E67" s="39" t="s">
        <v>555</v>
      </c>
    </row>
    <row r="68" spans="1:5" ht="12.75">
      <c r="A68" s="35" t="s">
        <v>56</v>
      </c>
      <c r="E68" s="40" t="s">
        <v>55</v>
      </c>
    </row>
    <row r="69" spans="1:5" ht="165.75">
      <c r="A69" t="s">
        <v>57</v>
      </c>
      <c r="E69" s="39" t="s">
        <v>556</v>
      </c>
    </row>
    <row r="70" spans="1:13" ht="12.75">
      <c r="A70" t="s">
        <v>46</v>
      </c>
      <c r="C70" s="31" t="s">
        <v>26</v>
      </c>
      <c r="E70" s="33" t="s">
        <v>2054</v>
      </c>
      <c r="J70" s="32">
        <f>0</f>
      </c>
      <c s="32">
        <f>0</f>
      </c>
      <c s="32">
        <f>0+L71+L75+L79+L83+L87+L91+L95+L99+L103+L107+L111+L115</f>
      </c>
      <c s="32">
        <f>0+M71+M75+M79+M83+M87+M91+M95+M99+M103+M107+M111+M115</f>
      </c>
    </row>
    <row r="71" spans="1:16" ht="25.5">
      <c r="A71" t="s">
        <v>49</v>
      </c>
      <c s="34" t="s">
        <v>149</v>
      </c>
      <c s="34" t="s">
        <v>6024</v>
      </c>
      <c s="35" t="s">
        <v>47</v>
      </c>
      <c s="6" t="s">
        <v>6205</v>
      </c>
      <c s="36" t="s">
        <v>52</v>
      </c>
      <c s="37">
        <v>1</v>
      </c>
      <c s="36">
        <v>0</v>
      </c>
      <c s="36">
        <f>ROUND(G71*H71,6)</f>
      </c>
      <c r="L71" s="38">
        <v>0</v>
      </c>
      <c s="32">
        <f>ROUND(ROUND(L71,2)*ROUND(G71,3),2)</f>
      </c>
      <c s="36" t="s">
        <v>53</v>
      </c>
      <c>
        <f>(M71*21)/100</f>
      </c>
      <c t="s">
        <v>27</v>
      </c>
    </row>
    <row r="72" spans="1:5" ht="12.75">
      <c r="A72" s="35" t="s">
        <v>54</v>
      </c>
      <c r="E72" s="39" t="s">
        <v>55</v>
      </c>
    </row>
    <row r="73" spans="1:5" ht="12.75">
      <c r="A73" s="35" t="s">
        <v>56</v>
      </c>
      <c r="E73" s="40" t="s">
        <v>55</v>
      </c>
    </row>
    <row r="74" spans="1:5" ht="51">
      <c r="A74" t="s">
        <v>57</v>
      </c>
      <c r="E74" s="39" t="s">
        <v>6206</v>
      </c>
    </row>
    <row r="75" spans="1:16" ht="12.75">
      <c r="A75" t="s">
        <v>49</v>
      </c>
      <c s="34" t="s">
        <v>153</v>
      </c>
      <c s="34" t="s">
        <v>6030</v>
      </c>
      <c s="35" t="s">
        <v>47</v>
      </c>
      <c s="6" t="s">
        <v>6031</v>
      </c>
      <c s="36" t="s">
        <v>52</v>
      </c>
      <c s="37">
        <v>2</v>
      </c>
      <c s="36">
        <v>0</v>
      </c>
      <c s="36">
        <f>ROUND(G75*H75,6)</f>
      </c>
      <c r="L75" s="38">
        <v>0</v>
      </c>
      <c s="32">
        <f>ROUND(ROUND(L75,2)*ROUND(G75,3),2)</f>
      </c>
      <c s="36" t="s">
        <v>53</v>
      </c>
      <c>
        <f>(M75*21)/100</f>
      </c>
      <c t="s">
        <v>27</v>
      </c>
    </row>
    <row r="76" spans="1:5" ht="12.75">
      <c r="A76" s="35" t="s">
        <v>54</v>
      </c>
      <c r="E76" s="39" t="s">
        <v>55</v>
      </c>
    </row>
    <row r="77" spans="1:5" ht="12.75">
      <c r="A77" s="35" t="s">
        <v>56</v>
      </c>
      <c r="E77" s="40" t="s">
        <v>55</v>
      </c>
    </row>
    <row r="78" spans="1:5" ht="102">
      <c r="A78" t="s">
        <v>57</v>
      </c>
      <c r="E78" s="39" t="s">
        <v>6093</v>
      </c>
    </row>
    <row r="79" spans="1:16" ht="12.75">
      <c r="A79" t="s">
        <v>49</v>
      </c>
      <c s="34" t="s">
        <v>157</v>
      </c>
      <c s="34" t="s">
        <v>6108</v>
      </c>
      <c s="35" t="s">
        <v>47</v>
      </c>
      <c s="6" t="s">
        <v>6036</v>
      </c>
      <c s="36" t="s">
        <v>52</v>
      </c>
      <c s="37">
        <v>2</v>
      </c>
      <c s="36">
        <v>0</v>
      </c>
      <c s="36">
        <f>ROUND(G79*H79,6)</f>
      </c>
      <c r="L79" s="38">
        <v>0</v>
      </c>
      <c s="32">
        <f>ROUND(ROUND(L79,2)*ROUND(G79,3),2)</f>
      </c>
      <c s="36" t="s">
        <v>53</v>
      </c>
      <c>
        <f>(M79*21)/100</f>
      </c>
      <c t="s">
        <v>27</v>
      </c>
    </row>
    <row r="80" spans="1:5" ht="12.75">
      <c r="A80" s="35" t="s">
        <v>54</v>
      </c>
      <c r="E80" s="39" t="s">
        <v>55</v>
      </c>
    </row>
    <row r="81" spans="1:5" ht="12.75">
      <c r="A81" s="35" t="s">
        <v>56</v>
      </c>
      <c r="E81" s="40" t="s">
        <v>55</v>
      </c>
    </row>
    <row r="82" spans="1:5" ht="25.5">
      <c r="A82" t="s">
        <v>57</v>
      </c>
      <c r="E82" s="39" t="s">
        <v>6109</v>
      </c>
    </row>
    <row r="83" spans="1:16" ht="12.75">
      <c r="A83" t="s">
        <v>49</v>
      </c>
      <c s="34" t="s">
        <v>161</v>
      </c>
      <c s="34" t="s">
        <v>626</v>
      </c>
      <c s="35" t="s">
        <v>47</v>
      </c>
      <c s="6" t="s">
        <v>627</v>
      </c>
      <c s="36" t="s">
        <v>104</v>
      </c>
      <c s="37">
        <v>12</v>
      </c>
      <c s="36">
        <v>0</v>
      </c>
      <c s="36">
        <f>ROUND(G83*H83,6)</f>
      </c>
      <c r="L83" s="38">
        <v>0</v>
      </c>
      <c s="32">
        <f>ROUND(ROUND(L83,2)*ROUND(G83,3),2)</f>
      </c>
      <c s="36" t="s">
        <v>53</v>
      </c>
      <c>
        <f>(M83*21)/100</f>
      </c>
      <c t="s">
        <v>27</v>
      </c>
    </row>
    <row r="84" spans="1:5" ht="12.75">
      <c r="A84" s="35" t="s">
        <v>54</v>
      </c>
      <c r="E84" s="39" t="s">
        <v>55</v>
      </c>
    </row>
    <row r="85" spans="1:5" ht="12.75">
      <c r="A85" s="35" t="s">
        <v>56</v>
      </c>
      <c r="E85" s="40" t="s">
        <v>55</v>
      </c>
    </row>
    <row r="86" spans="1:5" ht="38.25">
      <c r="A86" t="s">
        <v>57</v>
      </c>
      <c r="E86" s="39" t="s">
        <v>628</v>
      </c>
    </row>
    <row r="87" spans="1:16" ht="12.75">
      <c r="A87" t="s">
        <v>49</v>
      </c>
      <c s="34" t="s">
        <v>165</v>
      </c>
      <c s="34" t="s">
        <v>321</v>
      </c>
      <c s="35" t="s">
        <v>47</v>
      </c>
      <c s="6" t="s">
        <v>322</v>
      </c>
      <c s="36" t="s">
        <v>104</v>
      </c>
      <c s="37">
        <v>160</v>
      </c>
      <c s="36">
        <v>0</v>
      </c>
      <c s="36">
        <f>ROUND(G87*H87,6)</f>
      </c>
      <c r="L87" s="38">
        <v>0</v>
      </c>
      <c s="32">
        <f>ROUND(ROUND(L87,2)*ROUND(G87,3),2)</f>
      </c>
      <c s="36" t="s">
        <v>53</v>
      </c>
      <c>
        <f>(M87*21)/100</f>
      </c>
      <c t="s">
        <v>27</v>
      </c>
    </row>
    <row r="88" spans="1:5" ht="12.75">
      <c r="A88" s="35" t="s">
        <v>54</v>
      </c>
      <c r="E88" s="39" t="s">
        <v>55</v>
      </c>
    </row>
    <row r="89" spans="1:5" ht="12.75">
      <c r="A89" s="35" t="s">
        <v>56</v>
      </c>
      <c r="E89" s="40" t="s">
        <v>55</v>
      </c>
    </row>
    <row r="90" spans="1:5" ht="38.25">
      <c r="A90" t="s">
        <v>57</v>
      </c>
      <c r="E90" s="39" t="s">
        <v>628</v>
      </c>
    </row>
    <row r="91" spans="1:16" ht="25.5">
      <c r="A91" t="s">
        <v>49</v>
      </c>
      <c s="34" t="s">
        <v>168</v>
      </c>
      <c s="34" t="s">
        <v>631</v>
      </c>
      <c s="35" t="s">
        <v>47</v>
      </c>
      <c s="6" t="s">
        <v>632</v>
      </c>
      <c s="36" t="s">
        <v>52</v>
      </c>
      <c s="37">
        <v>4</v>
      </c>
      <c s="36">
        <v>0</v>
      </c>
      <c s="36">
        <f>ROUND(G91*H91,6)</f>
      </c>
      <c r="L91" s="38">
        <v>0</v>
      </c>
      <c s="32">
        <f>ROUND(ROUND(L91,2)*ROUND(G91,3),2)</f>
      </c>
      <c s="36" t="s">
        <v>73</v>
      </c>
      <c>
        <f>(M91*21)/100</f>
      </c>
      <c t="s">
        <v>27</v>
      </c>
    </row>
    <row r="92" spans="1:5" ht="12.75">
      <c r="A92" s="35" t="s">
        <v>54</v>
      </c>
      <c r="E92" s="39" t="s">
        <v>55</v>
      </c>
    </row>
    <row r="93" spans="1:5" ht="12.75">
      <c r="A93" s="35" t="s">
        <v>56</v>
      </c>
      <c r="E93" s="40" t="s">
        <v>55</v>
      </c>
    </row>
    <row r="94" spans="1:5" ht="12.75">
      <c r="A94" t="s">
        <v>57</v>
      </c>
      <c r="E94" s="39" t="s">
        <v>74</v>
      </c>
    </row>
    <row r="95" spans="1:16" ht="25.5">
      <c r="A95" t="s">
        <v>49</v>
      </c>
      <c s="34" t="s">
        <v>171</v>
      </c>
      <c s="34" t="s">
        <v>325</v>
      </c>
      <c s="35" t="s">
        <v>47</v>
      </c>
      <c s="6" t="s">
        <v>326</v>
      </c>
      <c s="36" t="s">
        <v>52</v>
      </c>
      <c s="37">
        <v>4</v>
      </c>
      <c s="36">
        <v>0</v>
      </c>
      <c s="36">
        <f>ROUND(G95*H95,6)</f>
      </c>
      <c r="L95" s="38">
        <v>0</v>
      </c>
      <c s="32">
        <f>ROUND(ROUND(L95,2)*ROUND(G95,3),2)</f>
      </c>
      <c s="36" t="s">
        <v>73</v>
      </c>
      <c>
        <f>(M95*21)/100</f>
      </c>
      <c t="s">
        <v>27</v>
      </c>
    </row>
    <row r="96" spans="1:5" ht="12.75">
      <c r="A96" s="35" t="s">
        <v>54</v>
      </c>
      <c r="E96" s="39" t="s">
        <v>55</v>
      </c>
    </row>
    <row r="97" spans="1:5" ht="12.75">
      <c r="A97" s="35" t="s">
        <v>56</v>
      </c>
      <c r="E97" s="40" t="s">
        <v>55</v>
      </c>
    </row>
    <row r="98" spans="1:5" ht="12.75">
      <c r="A98" t="s">
        <v>57</v>
      </c>
      <c r="E98" s="39" t="s">
        <v>74</v>
      </c>
    </row>
    <row r="99" spans="1:16" ht="12.75">
      <c r="A99" t="s">
        <v>49</v>
      </c>
      <c s="34" t="s">
        <v>174</v>
      </c>
      <c s="34" t="s">
        <v>1018</v>
      </c>
      <c s="35" t="s">
        <v>47</v>
      </c>
      <c s="6" t="s">
        <v>1723</v>
      </c>
      <c s="36" t="s">
        <v>52</v>
      </c>
      <c s="37">
        <v>1</v>
      </c>
      <c s="36">
        <v>0</v>
      </c>
      <c s="36">
        <f>ROUND(G99*H99,6)</f>
      </c>
      <c r="L99" s="38">
        <v>0</v>
      </c>
      <c s="32">
        <f>ROUND(ROUND(L99,2)*ROUND(G99,3),2)</f>
      </c>
      <c s="36" t="s">
        <v>53</v>
      </c>
      <c>
        <f>(M99*21)/100</f>
      </c>
      <c t="s">
        <v>27</v>
      </c>
    </row>
    <row r="100" spans="1:5" ht="12.75">
      <c r="A100" s="35" t="s">
        <v>54</v>
      </c>
      <c r="E100" s="39" t="s">
        <v>55</v>
      </c>
    </row>
    <row r="101" spans="1:5" ht="12.75">
      <c r="A101" s="35" t="s">
        <v>56</v>
      </c>
      <c r="E101" s="40" t="s">
        <v>55</v>
      </c>
    </row>
    <row r="102" spans="1:5" ht="76.5">
      <c r="A102" t="s">
        <v>57</v>
      </c>
      <c r="E102" s="39" t="s">
        <v>1724</v>
      </c>
    </row>
    <row r="103" spans="1:16" ht="25.5">
      <c r="A103" t="s">
        <v>49</v>
      </c>
      <c s="34" t="s">
        <v>177</v>
      </c>
      <c s="34" t="s">
        <v>6037</v>
      </c>
      <c s="35" t="s">
        <v>47</v>
      </c>
      <c s="6" t="s">
        <v>6038</v>
      </c>
      <c s="36" t="s">
        <v>52</v>
      </c>
      <c s="37">
        <v>2</v>
      </c>
      <c s="36">
        <v>0</v>
      </c>
      <c s="36">
        <f>ROUND(G103*H103,6)</f>
      </c>
      <c r="L103" s="38">
        <v>0</v>
      </c>
      <c s="32">
        <f>ROUND(ROUND(L103,2)*ROUND(G103,3),2)</f>
      </c>
      <c s="36" t="s">
        <v>53</v>
      </c>
      <c>
        <f>(M103*21)/100</f>
      </c>
      <c t="s">
        <v>27</v>
      </c>
    </row>
    <row r="104" spans="1:5" ht="12.75">
      <c r="A104" s="35" t="s">
        <v>54</v>
      </c>
      <c r="E104" s="39" t="s">
        <v>55</v>
      </c>
    </row>
    <row r="105" spans="1:5" ht="12.75">
      <c r="A105" s="35" t="s">
        <v>56</v>
      </c>
      <c r="E105" s="40" t="s">
        <v>55</v>
      </c>
    </row>
    <row r="106" spans="1:5" ht="12.75">
      <c r="A106" t="s">
        <v>57</v>
      </c>
      <c r="E106" s="39" t="s">
        <v>74</v>
      </c>
    </row>
    <row r="107" spans="1:16" ht="25.5">
      <c r="A107" t="s">
        <v>49</v>
      </c>
      <c s="34" t="s">
        <v>180</v>
      </c>
      <c s="34" t="s">
        <v>6039</v>
      </c>
      <c s="35" t="s">
        <v>47</v>
      </c>
      <c s="6" t="s">
        <v>6040</v>
      </c>
      <c s="36" t="s">
        <v>52</v>
      </c>
      <c s="37">
        <v>2</v>
      </c>
      <c s="36">
        <v>0</v>
      </c>
      <c s="36">
        <f>ROUND(G107*H107,6)</f>
      </c>
      <c r="L107" s="38">
        <v>0</v>
      </c>
      <c s="32">
        <f>ROUND(ROUND(L107,2)*ROUND(G107,3),2)</f>
      </c>
      <c s="36" t="s">
        <v>53</v>
      </c>
      <c>
        <f>(M107*21)/100</f>
      </c>
      <c t="s">
        <v>27</v>
      </c>
    </row>
    <row r="108" spans="1:5" ht="12.75">
      <c r="A108" s="35" t="s">
        <v>54</v>
      </c>
      <c r="E108" s="39" t="s">
        <v>55</v>
      </c>
    </row>
    <row r="109" spans="1:5" ht="12.75">
      <c r="A109" s="35" t="s">
        <v>56</v>
      </c>
      <c r="E109" s="40" t="s">
        <v>55</v>
      </c>
    </row>
    <row r="110" spans="1:5" ht="63.75">
      <c r="A110" t="s">
        <v>57</v>
      </c>
      <c r="E110" s="39" t="s">
        <v>6041</v>
      </c>
    </row>
    <row r="111" spans="1:16" ht="12.75">
      <c r="A111" t="s">
        <v>49</v>
      </c>
      <c s="34" t="s">
        <v>183</v>
      </c>
      <c s="34" t="s">
        <v>5999</v>
      </c>
      <c s="35" t="s">
        <v>47</v>
      </c>
      <c s="6" t="s">
        <v>346</v>
      </c>
      <c s="36" t="s">
        <v>104</v>
      </c>
      <c s="37">
        <v>160</v>
      </c>
      <c s="36">
        <v>0</v>
      </c>
      <c s="36">
        <f>ROUND(G111*H111,6)</f>
      </c>
      <c r="L111" s="38">
        <v>0</v>
      </c>
      <c s="32">
        <f>ROUND(ROUND(L111,2)*ROUND(G111,3),2)</f>
      </c>
      <c s="36" t="s">
        <v>73</v>
      </c>
      <c>
        <f>(M111*21)/100</f>
      </c>
      <c t="s">
        <v>27</v>
      </c>
    </row>
    <row r="112" spans="1:5" ht="12.75">
      <c r="A112" s="35" t="s">
        <v>54</v>
      </c>
      <c r="E112" s="39" t="s">
        <v>55</v>
      </c>
    </row>
    <row r="113" spans="1:5" ht="12.75">
      <c r="A113" s="35" t="s">
        <v>56</v>
      </c>
      <c r="E113" s="40" t="s">
        <v>55</v>
      </c>
    </row>
    <row r="114" spans="1:5" ht="51">
      <c r="A114" t="s">
        <v>57</v>
      </c>
      <c r="E114" s="39" t="s">
        <v>347</v>
      </c>
    </row>
    <row r="115" spans="1:16" ht="12.75">
      <c r="A115" t="s">
        <v>49</v>
      </c>
      <c s="34" t="s">
        <v>187</v>
      </c>
      <c s="34" t="s">
        <v>352</v>
      </c>
      <c s="35" t="s">
        <v>47</v>
      </c>
      <c s="6" t="s">
        <v>2111</v>
      </c>
      <c s="36" t="s">
        <v>52</v>
      </c>
      <c s="37">
        <v>1</v>
      </c>
      <c s="36">
        <v>0</v>
      </c>
      <c s="36">
        <f>ROUND(G115*H115,6)</f>
      </c>
      <c r="L115" s="38">
        <v>0</v>
      </c>
      <c s="32">
        <f>ROUND(ROUND(L115,2)*ROUND(G115,3),2)</f>
      </c>
      <c s="36" t="s">
        <v>53</v>
      </c>
      <c>
        <f>(M115*21)/100</f>
      </c>
      <c t="s">
        <v>27</v>
      </c>
    </row>
    <row r="116" spans="1:5" ht="12.75">
      <c r="A116" s="35" t="s">
        <v>54</v>
      </c>
      <c r="E116" s="39" t="s">
        <v>55</v>
      </c>
    </row>
    <row r="117" spans="1:5" ht="12.75">
      <c r="A117" s="35" t="s">
        <v>56</v>
      </c>
      <c r="E117" s="40" t="s">
        <v>55</v>
      </c>
    </row>
    <row r="118" spans="1:5" ht="12.75">
      <c r="A118" t="s">
        <v>57</v>
      </c>
      <c r="E118" s="39" t="s">
        <v>354</v>
      </c>
    </row>
    <row r="119" spans="1:13" ht="12.75">
      <c r="A119" t="s">
        <v>46</v>
      </c>
      <c r="C119" s="31" t="s">
        <v>516</v>
      </c>
      <c r="E119" s="33" t="s">
        <v>517</v>
      </c>
      <c r="J119" s="32">
        <f>0</f>
      </c>
      <c s="32">
        <f>0</f>
      </c>
      <c s="32">
        <f>0+L120+L124+L128+L132+L136</f>
      </c>
      <c s="32">
        <f>0+M120+M124+M128+M132+M136</f>
      </c>
    </row>
    <row r="120" spans="1:16" ht="12.75">
      <c r="A120" t="s">
        <v>49</v>
      </c>
      <c s="34" t="s">
        <v>191</v>
      </c>
      <c s="34" t="s">
        <v>6207</v>
      </c>
      <c s="35" t="s">
        <v>47</v>
      </c>
      <c s="6" t="s">
        <v>6208</v>
      </c>
      <c s="36" t="s">
        <v>52</v>
      </c>
      <c s="37">
        <v>2</v>
      </c>
      <c s="36">
        <v>0</v>
      </c>
      <c s="36">
        <f>ROUND(G120*H120,6)</f>
      </c>
      <c r="L120" s="38">
        <v>0</v>
      </c>
      <c s="32">
        <f>ROUND(ROUND(L120,2)*ROUND(G120,3),2)</f>
      </c>
      <c s="36" t="s">
        <v>53</v>
      </c>
      <c>
        <f>(M120*21)/100</f>
      </c>
      <c t="s">
        <v>27</v>
      </c>
    </row>
    <row r="121" spans="1:5" ht="12.75">
      <c r="A121" s="35" t="s">
        <v>54</v>
      </c>
      <c r="E121" s="39" t="s">
        <v>55</v>
      </c>
    </row>
    <row r="122" spans="1:5" ht="12.75">
      <c r="A122" s="35" t="s">
        <v>56</v>
      </c>
      <c r="E122" s="40" t="s">
        <v>55</v>
      </c>
    </row>
    <row r="123" spans="1:5" ht="114.75">
      <c r="A123" t="s">
        <v>57</v>
      </c>
      <c r="E123" s="39" t="s">
        <v>6051</v>
      </c>
    </row>
    <row r="124" spans="1:16" ht="12.75">
      <c r="A124" t="s">
        <v>49</v>
      </c>
      <c s="34" t="s">
        <v>195</v>
      </c>
      <c s="34" t="s">
        <v>6052</v>
      </c>
      <c s="35" t="s">
        <v>47</v>
      </c>
      <c s="6" t="s">
        <v>6053</v>
      </c>
      <c s="36" t="s">
        <v>52</v>
      </c>
      <c s="37">
        <v>2</v>
      </c>
      <c s="36">
        <v>0</v>
      </c>
      <c s="36">
        <f>ROUND(G124*H124,6)</f>
      </c>
      <c r="L124" s="38">
        <v>0</v>
      </c>
      <c s="32">
        <f>ROUND(ROUND(L124,2)*ROUND(G124,3),2)</f>
      </c>
      <c s="36" t="s">
        <v>53</v>
      </c>
      <c>
        <f>(M124*21)/100</f>
      </c>
      <c t="s">
        <v>27</v>
      </c>
    </row>
    <row r="125" spans="1:5" ht="12.75">
      <c r="A125" s="35" t="s">
        <v>54</v>
      </c>
      <c r="E125" s="39" t="s">
        <v>55</v>
      </c>
    </row>
    <row r="126" spans="1:5" ht="12.75">
      <c r="A126" s="35" t="s">
        <v>56</v>
      </c>
      <c r="E126" s="40" t="s">
        <v>55</v>
      </c>
    </row>
    <row r="127" spans="1:5" ht="114.75">
      <c r="A127" t="s">
        <v>57</v>
      </c>
      <c r="E127" s="39" t="s">
        <v>6051</v>
      </c>
    </row>
    <row r="128" spans="1:16" ht="12.75">
      <c r="A128" t="s">
        <v>49</v>
      </c>
      <c s="34" t="s">
        <v>200</v>
      </c>
      <c s="34" t="s">
        <v>5069</v>
      </c>
      <c s="35" t="s">
        <v>47</v>
      </c>
      <c s="6" t="s">
        <v>5070</v>
      </c>
      <c s="36" t="s">
        <v>96</v>
      </c>
      <c s="37">
        <v>1</v>
      </c>
      <c s="36">
        <v>0</v>
      </c>
      <c s="36">
        <f>ROUND(G128*H128,6)</f>
      </c>
      <c r="L128" s="38">
        <v>0</v>
      </c>
      <c s="32">
        <f>ROUND(ROUND(L128,2)*ROUND(G128,3),2)</f>
      </c>
      <c s="36" t="s">
        <v>53</v>
      </c>
      <c>
        <f>(M128*21)/100</f>
      </c>
      <c t="s">
        <v>27</v>
      </c>
    </row>
    <row r="129" spans="1:5" ht="12.75">
      <c r="A129" s="35" t="s">
        <v>54</v>
      </c>
      <c r="E129" s="39" t="s">
        <v>55</v>
      </c>
    </row>
    <row r="130" spans="1:5" ht="12.75">
      <c r="A130" s="35" t="s">
        <v>56</v>
      </c>
      <c r="E130" s="40" t="s">
        <v>55</v>
      </c>
    </row>
    <row r="131" spans="1:5" ht="12.75">
      <c r="A131" t="s">
        <v>57</v>
      </c>
      <c r="E131" s="39" t="s">
        <v>5070</v>
      </c>
    </row>
    <row r="132" spans="1:16" ht="25.5">
      <c r="A132" t="s">
        <v>49</v>
      </c>
      <c s="34" t="s">
        <v>206</v>
      </c>
      <c s="34" t="s">
        <v>551</v>
      </c>
      <c s="35" t="s">
        <v>552</v>
      </c>
      <c s="6" t="s">
        <v>553</v>
      </c>
      <c s="36" t="s">
        <v>554</v>
      </c>
      <c s="37">
        <v>1.28</v>
      </c>
      <c s="36">
        <v>0</v>
      </c>
      <c s="36">
        <f>ROUND(G132*H132,6)</f>
      </c>
      <c r="L132" s="38">
        <v>0</v>
      </c>
      <c s="32">
        <f>ROUND(ROUND(L132,2)*ROUND(G132,3),2)</f>
      </c>
      <c s="36" t="s">
        <v>53</v>
      </c>
      <c>
        <f>(M132*21)/100</f>
      </c>
      <c t="s">
        <v>27</v>
      </c>
    </row>
    <row r="133" spans="1:5" ht="25.5">
      <c r="A133" s="35" t="s">
        <v>54</v>
      </c>
      <c r="E133" s="39" t="s">
        <v>555</v>
      </c>
    </row>
    <row r="134" spans="1:5" ht="12.75">
      <c r="A134" s="35" t="s">
        <v>56</v>
      </c>
      <c r="E134" s="40" t="s">
        <v>55</v>
      </c>
    </row>
    <row r="135" spans="1:5" ht="165.75">
      <c r="A135" t="s">
        <v>57</v>
      </c>
      <c r="E135" s="39" t="s">
        <v>556</v>
      </c>
    </row>
    <row r="136" spans="1:16" ht="38.25">
      <c r="A136" t="s">
        <v>49</v>
      </c>
      <c s="34" t="s">
        <v>210</v>
      </c>
      <c s="34" t="s">
        <v>558</v>
      </c>
      <c s="35" t="s">
        <v>559</v>
      </c>
      <c s="6" t="s">
        <v>560</v>
      </c>
      <c s="36" t="s">
        <v>554</v>
      </c>
      <c s="37">
        <v>0.19</v>
      </c>
      <c s="36">
        <v>0</v>
      </c>
      <c s="36">
        <f>ROUND(G136*H136,6)</f>
      </c>
      <c r="L136" s="38">
        <v>0</v>
      </c>
      <c s="32">
        <f>ROUND(ROUND(L136,2)*ROUND(G136,3),2)</f>
      </c>
      <c s="36" t="s">
        <v>53</v>
      </c>
      <c>
        <f>(M136*21)/100</f>
      </c>
      <c t="s">
        <v>27</v>
      </c>
    </row>
    <row r="137" spans="1:5" ht="25.5">
      <c r="A137" s="35" t="s">
        <v>54</v>
      </c>
      <c r="E137" s="39" t="s">
        <v>555</v>
      </c>
    </row>
    <row r="138" spans="1:5" ht="12.75">
      <c r="A138" s="35" t="s">
        <v>56</v>
      </c>
      <c r="E138" s="40" t="s">
        <v>55</v>
      </c>
    </row>
    <row r="139" spans="1:5" ht="165.75">
      <c r="A139" t="s">
        <v>57</v>
      </c>
      <c r="E139" s="39" t="s">
        <v>556</v>
      </c>
    </row>
    <row r="140" spans="1:13" ht="12.75">
      <c r="A140" t="s">
        <v>46</v>
      </c>
      <c r="C140" s="31" t="s">
        <v>20</v>
      </c>
      <c r="E140" s="33" t="s">
        <v>578</v>
      </c>
      <c r="J140" s="32">
        <f>0</f>
      </c>
      <c s="32">
        <f>0</f>
      </c>
      <c s="32">
        <f>0+L141+L145+L149+L153+L157+L161+L165</f>
      </c>
      <c s="32">
        <f>0+M141+M145+M149+M153+M157+M161+M165</f>
      </c>
    </row>
    <row r="141" spans="1:16" ht="12.75">
      <c r="A141" t="s">
        <v>49</v>
      </c>
      <c s="34" t="s">
        <v>214</v>
      </c>
      <c s="34" t="s">
        <v>66</v>
      </c>
      <c s="35" t="s">
        <v>47</v>
      </c>
      <c s="6" t="s">
        <v>614</v>
      </c>
      <c s="36" t="s">
        <v>68</v>
      </c>
      <c s="37">
        <v>40</v>
      </c>
      <c s="36">
        <v>0</v>
      </c>
      <c s="36">
        <f>ROUND(G141*H141,6)</f>
      </c>
      <c r="L141" s="38">
        <v>0</v>
      </c>
      <c s="32">
        <f>ROUND(ROUND(L141,2)*ROUND(G141,3),2)</f>
      </c>
      <c s="36" t="s">
        <v>53</v>
      </c>
      <c>
        <f>(M141*21)/100</f>
      </c>
      <c t="s">
        <v>27</v>
      </c>
    </row>
    <row r="142" spans="1:5" ht="12.75">
      <c r="A142" s="35" t="s">
        <v>54</v>
      </c>
      <c r="E142" s="39" t="s">
        <v>55</v>
      </c>
    </row>
    <row r="143" spans="1:5" ht="12.75">
      <c r="A143" s="35" t="s">
        <v>56</v>
      </c>
      <c r="E143" s="40" t="s">
        <v>55</v>
      </c>
    </row>
    <row r="144" spans="1:5" ht="12.75">
      <c r="A144" t="s">
        <v>57</v>
      </c>
      <c r="E144" s="39" t="s">
        <v>69</v>
      </c>
    </row>
    <row r="145" spans="1:16" ht="12.75">
      <c r="A145" t="s">
        <v>49</v>
      </c>
      <c s="34" t="s">
        <v>218</v>
      </c>
      <c s="34" t="s">
        <v>2146</v>
      </c>
      <c s="35" t="s">
        <v>47</v>
      </c>
      <c s="6" t="s">
        <v>2152</v>
      </c>
      <c s="36" t="s">
        <v>52</v>
      </c>
      <c s="37">
        <v>1</v>
      </c>
      <c s="36">
        <v>0</v>
      </c>
      <c s="36">
        <f>ROUND(G145*H145,6)</f>
      </c>
      <c r="L145" s="38">
        <v>0</v>
      </c>
      <c s="32">
        <f>ROUND(ROUND(L145,2)*ROUND(G145,3),2)</f>
      </c>
      <c s="36" t="s">
        <v>53</v>
      </c>
      <c>
        <f>(M145*21)/100</f>
      </c>
      <c t="s">
        <v>27</v>
      </c>
    </row>
    <row r="146" spans="1:5" ht="12.75">
      <c r="A146" s="35" t="s">
        <v>54</v>
      </c>
      <c r="E146" s="39" t="s">
        <v>55</v>
      </c>
    </row>
    <row r="147" spans="1:5" ht="12.75">
      <c r="A147" s="35" t="s">
        <v>56</v>
      </c>
      <c r="E147" s="40" t="s">
        <v>55</v>
      </c>
    </row>
    <row r="148" spans="1:5" ht="12.75">
      <c r="A148" t="s">
        <v>57</v>
      </c>
      <c r="E148" s="39" t="s">
        <v>2152</v>
      </c>
    </row>
    <row r="149" spans="1:16" ht="12.75">
      <c r="A149" t="s">
        <v>49</v>
      </c>
      <c s="34" t="s">
        <v>221</v>
      </c>
      <c s="34" t="s">
        <v>5383</v>
      </c>
      <c s="35" t="s">
        <v>47</v>
      </c>
      <c s="6" t="s">
        <v>5384</v>
      </c>
      <c s="36" t="s">
        <v>52</v>
      </c>
      <c s="37">
        <v>1</v>
      </c>
      <c s="36">
        <v>0</v>
      </c>
      <c s="36">
        <f>ROUND(G149*H149,6)</f>
      </c>
      <c r="L149" s="38">
        <v>0</v>
      </c>
      <c s="32">
        <f>ROUND(ROUND(L149,2)*ROUND(G149,3),2)</f>
      </c>
      <c s="36" t="s">
        <v>73</v>
      </c>
      <c>
        <f>(M149*21)/100</f>
      </c>
      <c t="s">
        <v>27</v>
      </c>
    </row>
    <row r="150" spans="1:5" ht="12.75">
      <c r="A150" s="35" t="s">
        <v>54</v>
      </c>
      <c r="E150" s="39" t="s">
        <v>55</v>
      </c>
    </row>
    <row r="151" spans="1:5" ht="12.75">
      <c r="A151" s="35" t="s">
        <v>56</v>
      </c>
      <c r="E151" s="40" t="s">
        <v>55</v>
      </c>
    </row>
    <row r="152" spans="1:5" ht="12.75">
      <c r="A152" t="s">
        <v>57</v>
      </c>
      <c r="E152" s="39" t="s">
        <v>74</v>
      </c>
    </row>
    <row r="153" spans="1:16" ht="12.75">
      <c r="A153" t="s">
        <v>49</v>
      </c>
      <c s="34" t="s">
        <v>225</v>
      </c>
      <c s="34" t="s">
        <v>5385</v>
      </c>
      <c s="35" t="s">
        <v>47</v>
      </c>
      <c s="6" t="s">
        <v>5386</v>
      </c>
      <c s="36" t="s">
        <v>52</v>
      </c>
      <c s="37">
        <v>1</v>
      </c>
      <c s="36">
        <v>0</v>
      </c>
      <c s="36">
        <f>ROUND(G153*H153,6)</f>
      </c>
      <c r="L153" s="38">
        <v>0</v>
      </c>
      <c s="32">
        <f>ROUND(ROUND(L153,2)*ROUND(G153,3),2)</f>
      </c>
      <c s="36" t="s">
        <v>53</v>
      </c>
      <c>
        <f>(M153*21)/100</f>
      </c>
      <c t="s">
        <v>27</v>
      </c>
    </row>
    <row r="154" spans="1:5" ht="12.75">
      <c r="A154" s="35" t="s">
        <v>54</v>
      </c>
      <c r="E154" s="39" t="s">
        <v>55</v>
      </c>
    </row>
    <row r="155" spans="1:5" ht="12.75">
      <c r="A155" s="35" t="s">
        <v>56</v>
      </c>
      <c r="E155" s="40" t="s">
        <v>55</v>
      </c>
    </row>
    <row r="156" spans="1:5" ht="12.75">
      <c r="A156" t="s">
        <v>57</v>
      </c>
      <c r="E156" s="39" t="s">
        <v>6056</v>
      </c>
    </row>
    <row r="157" spans="1:16" ht="12.75">
      <c r="A157" t="s">
        <v>49</v>
      </c>
      <c s="34" t="s">
        <v>229</v>
      </c>
      <c s="34" t="s">
        <v>2112</v>
      </c>
      <c s="35" t="s">
        <v>47</v>
      </c>
      <c s="6" t="s">
        <v>2113</v>
      </c>
      <c s="36" t="s">
        <v>68</v>
      </c>
      <c s="37">
        <v>8</v>
      </c>
      <c s="36">
        <v>0</v>
      </c>
      <c s="36">
        <f>ROUND(G157*H157,6)</f>
      </c>
      <c r="L157" s="38">
        <v>0</v>
      </c>
      <c s="32">
        <f>ROUND(ROUND(L157,2)*ROUND(G157,3),2)</f>
      </c>
      <c s="36" t="s">
        <v>73</v>
      </c>
      <c>
        <f>(M157*21)/100</f>
      </c>
      <c t="s">
        <v>27</v>
      </c>
    </row>
    <row r="158" spans="1:5" ht="12.75">
      <c r="A158" s="35" t="s">
        <v>54</v>
      </c>
      <c r="E158" s="39" t="s">
        <v>55</v>
      </c>
    </row>
    <row r="159" spans="1:5" ht="12.75">
      <c r="A159" s="35" t="s">
        <v>56</v>
      </c>
      <c r="E159" s="40" t="s">
        <v>55</v>
      </c>
    </row>
    <row r="160" spans="1:5" ht="12.75">
      <c r="A160" t="s">
        <v>57</v>
      </c>
      <c r="E160" s="39" t="s">
        <v>74</v>
      </c>
    </row>
    <row r="161" spans="1:16" ht="12.75">
      <c r="A161" t="s">
        <v>49</v>
      </c>
      <c s="34" t="s">
        <v>232</v>
      </c>
      <c s="34" t="s">
        <v>76</v>
      </c>
      <c s="35" t="s">
        <v>47</v>
      </c>
      <c s="6" t="s">
        <v>77</v>
      </c>
      <c s="36" t="s">
        <v>52</v>
      </c>
      <c s="37">
        <v>1</v>
      </c>
      <c s="36">
        <v>0</v>
      </c>
      <c s="36">
        <f>ROUND(G161*H161,6)</f>
      </c>
      <c r="L161" s="38">
        <v>0</v>
      </c>
      <c s="32">
        <f>ROUND(ROUND(L161,2)*ROUND(G161,3),2)</f>
      </c>
      <c s="36" t="s">
        <v>53</v>
      </c>
      <c>
        <f>(M161*21)/100</f>
      </c>
      <c t="s">
        <v>27</v>
      </c>
    </row>
    <row r="162" spans="1:5" ht="12.75">
      <c r="A162" s="35" t="s">
        <v>54</v>
      </c>
      <c r="E162" s="39" t="s">
        <v>55</v>
      </c>
    </row>
    <row r="163" spans="1:5" ht="12.75">
      <c r="A163" s="35" t="s">
        <v>56</v>
      </c>
      <c r="E163" s="40" t="s">
        <v>55</v>
      </c>
    </row>
    <row r="164" spans="1:5" ht="25.5">
      <c r="A164" t="s">
        <v>57</v>
      </c>
      <c r="E164" s="39" t="s">
        <v>78</v>
      </c>
    </row>
    <row r="165" spans="1:16" ht="12.75">
      <c r="A165" t="s">
        <v>49</v>
      </c>
      <c s="34" t="s">
        <v>236</v>
      </c>
      <c s="34" t="s">
        <v>71</v>
      </c>
      <c s="35" t="s">
        <v>47</v>
      </c>
      <c s="6" t="s">
        <v>72</v>
      </c>
      <c s="36" t="s">
        <v>68</v>
      </c>
      <c s="37">
        <v>24</v>
      </c>
      <c s="36">
        <v>0</v>
      </c>
      <c s="36">
        <f>ROUND(G165*H165,6)</f>
      </c>
      <c r="L165" s="38">
        <v>0</v>
      </c>
      <c s="32">
        <f>ROUND(ROUND(L165,2)*ROUND(G165,3),2)</f>
      </c>
      <c s="36" t="s">
        <v>73</v>
      </c>
      <c>
        <f>(M165*21)/100</f>
      </c>
      <c t="s">
        <v>27</v>
      </c>
    </row>
    <row r="166" spans="1:5" ht="12.75">
      <c r="A166" s="35" t="s">
        <v>54</v>
      </c>
      <c r="E166" s="39" t="s">
        <v>55</v>
      </c>
    </row>
    <row r="167" spans="1:5" ht="12.75">
      <c r="A167" s="35" t="s">
        <v>56</v>
      </c>
      <c r="E167" s="40" t="s">
        <v>55</v>
      </c>
    </row>
    <row r="168" spans="1:5" ht="12.75">
      <c r="A168" t="s">
        <v>57</v>
      </c>
      <c r="E168" s="39" t="s">
        <v>74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5.xml><?xml version="1.0" encoding="utf-8"?>
<worksheet xmlns="http://schemas.openxmlformats.org/spreadsheetml/2006/main" xmlns:r="http://schemas.openxmlformats.org/officeDocument/2006/relationships">
  <dimension ref="A1:T14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5941</v>
      </c>
      <c s="41">
        <f>Rekapitulace!C139</f>
      </c>
      <c s="20" t="s">
        <v>0</v>
      </c>
      <c t="s">
        <v>23</v>
      </c>
      <c t="s">
        <v>27</v>
      </c>
    </row>
    <row r="4" spans="1:16" ht="32" customHeight="1">
      <c r="A4" s="24" t="s">
        <v>20</v>
      </c>
      <c s="25" t="s">
        <v>28</v>
      </c>
      <c s="27" t="s">
        <v>5941</v>
      </c>
      <c r="E4" s="26" t="s">
        <v>5942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COUNTIFS(L8:L140,"=0",A8:A140,"P")+COUNTIFS(L8:L140,"",A8:A140,"P")+SUM(Q8:Q140)</f>
      </c>
    </row>
    <row r="8" spans="1:13" ht="12.75">
      <c r="A8" t="s">
        <v>44</v>
      </c>
      <c r="C8" s="28" t="s">
        <v>6211</v>
      </c>
      <c r="E8" s="30" t="s">
        <v>6210</v>
      </c>
      <c r="J8" s="29">
        <f>0+J9+J66+J127</f>
      </c>
      <c s="29">
        <f>0+K9+K66+K127</f>
      </c>
      <c s="29">
        <f>0+L9+L66+L127</f>
      </c>
      <c s="29">
        <f>0+M9+M66+M127</f>
      </c>
    </row>
    <row r="9" spans="1:13" ht="12.75">
      <c r="A9" t="s">
        <v>46</v>
      </c>
      <c r="C9" s="31" t="s">
        <v>47</v>
      </c>
      <c r="E9" s="33" t="s">
        <v>86</v>
      </c>
      <c r="J9" s="32">
        <f>0</f>
      </c>
      <c s="32">
        <f>0</f>
      </c>
      <c s="32">
        <f>0+L10+L14+L18+L22+L26+L30+L34+L38+L42+L46+L50+L54+L58+L62</f>
      </c>
      <c s="32">
        <f>0+M10+M14+M18+M22+M26+M30+M34+M38+M42+M46+M50+M54+M58+M62</f>
      </c>
    </row>
    <row r="10" spans="1:16" ht="25.5">
      <c r="A10" t="s">
        <v>49</v>
      </c>
      <c s="34" t="s">
        <v>47</v>
      </c>
      <c s="34" t="s">
        <v>2605</v>
      </c>
      <c s="35" t="s">
        <v>47</v>
      </c>
      <c s="6" t="s">
        <v>2606</v>
      </c>
      <c s="36" t="s">
        <v>89</v>
      </c>
      <c s="37">
        <v>0.063</v>
      </c>
      <c s="36">
        <v>0</v>
      </c>
      <c s="36">
        <f>ROUND(G10*H10,6)</f>
      </c>
      <c r="L10" s="38">
        <v>0</v>
      </c>
      <c s="32">
        <f>ROUND(ROUND(L10,2)*ROUND(G10,3),2)</f>
      </c>
      <c s="36" t="s">
        <v>53</v>
      </c>
      <c>
        <f>(M10*21)/100</f>
      </c>
      <c t="s">
        <v>27</v>
      </c>
    </row>
    <row r="11" spans="1:5" ht="12.75">
      <c r="A11" s="35" t="s">
        <v>54</v>
      </c>
      <c r="E11" s="39" t="s">
        <v>55</v>
      </c>
    </row>
    <row r="12" spans="1:5" ht="12.75">
      <c r="A12" s="35" t="s">
        <v>56</v>
      </c>
      <c r="E12" s="40" t="s">
        <v>55</v>
      </c>
    </row>
    <row r="13" spans="1:5" ht="63.75">
      <c r="A13" t="s">
        <v>57</v>
      </c>
      <c r="E13" s="39" t="s">
        <v>90</v>
      </c>
    </row>
    <row r="14" spans="1:16" ht="12.75">
      <c r="A14" t="s">
        <v>49</v>
      </c>
      <c s="34" t="s">
        <v>27</v>
      </c>
      <c s="34" t="s">
        <v>91</v>
      </c>
      <c s="35" t="s">
        <v>47</v>
      </c>
      <c s="6" t="s">
        <v>92</v>
      </c>
      <c s="36" t="s">
        <v>52</v>
      </c>
      <c s="37">
        <v>1</v>
      </c>
      <c s="36">
        <v>0</v>
      </c>
      <c s="36">
        <f>ROUND(G14*H14,6)</f>
      </c>
      <c r="L14" s="38">
        <v>0</v>
      </c>
      <c s="32">
        <f>ROUND(ROUND(L14,2)*ROUND(G14,3),2)</f>
      </c>
      <c s="36" t="s">
        <v>53</v>
      </c>
      <c>
        <f>(M14*21)/100</f>
      </c>
      <c t="s">
        <v>27</v>
      </c>
    </row>
    <row r="15" spans="1:5" ht="12.75">
      <c r="A15" s="35" t="s">
        <v>54</v>
      </c>
      <c r="E15" s="39" t="s">
        <v>55</v>
      </c>
    </row>
    <row r="16" spans="1:5" ht="12.75">
      <c r="A16" s="35" t="s">
        <v>56</v>
      </c>
      <c r="E16" s="40" t="s">
        <v>55</v>
      </c>
    </row>
    <row r="17" spans="1:5" ht="12.75">
      <c r="A17" t="s">
        <v>57</v>
      </c>
      <c r="E17" s="39" t="s">
        <v>93</v>
      </c>
    </row>
    <row r="18" spans="1:16" ht="12.75">
      <c r="A18" t="s">
        <v>49</v>
      </c>
      <c s="34" t="s">
        <v>26</v>
      </c>
      <c s="34" t="s">
        <v>94</v>
      </c>
      <c s="35" t="s">
        <v>47</v>
      </c>
      <c s="6" t="s">
        <v>95</v>
      </c>
      <c s="36" t="s">
        <v>96</v>
      </c>
      <c s="37">
        <v>5</v>
      </c>
      <c s="36">
        <v>0</v>
      </c>
      <c s="36">
        <f>ROUND(G18*H18,6)</f>
      </c>
      <c r="L18" s="38">
        <v>0</v>
      </c>
      <c s="32">
        <f>ROUND(ROUND(L18,2)*ROUND(G18,3),2)</f>
      </c>
      <c s="36" t="s">
        <v>53</v>
      </c>
      <c>
        <f>(M18*21)/100</f>
      </c>
      <c t="s">
        <v>27</v>
      </c>
    </row>
    <row r="19" spans="1:5" ht="12.75">
      <c r="A19" s="35" t="s">
        <v>54</v>
      </c>
      <c r="E19" s="39" t="s">
        <v>55</v>
      </c>
    </row>
    <row r="20" spans="1:5" ht="12.75">
      <c r="A20" s="35" t="s">
        <v>56</v>
      </c>
      <c r="E20" s="40" t="s">
        <v>55</v>
      </c>
    </row>
    <row r="21" spans="1:5" ht="12.75">
      <c r="A21" t="s">
        <v>57</v>
      </c>
      <c r="E21" s="39" t="s">
        <v>97</v>
      </c>
    </row>
    <row r="22" spans="1:16" ht="12.75">
      <c r="A22" t="s">
        <v>49</v>
      </c>
      <c s="34" t="s">
        <v>65</v>
      </c>
      <c s="34" t="s">
        <v>918</v>
      </c>
      <c s="35" t="s">
        <v>47</v>
      </c>
      <c s="6" t="s">
        <v>919</v>
      </c>
      <c s="36" t="s">
        <v>100</v>
      </c>
      <c s="37">
        <v>22.05</v>
      </c>
      <c s="36">
        <v>0</v>
      </c>
      <c s="36">
        <f>ROUND(G22*H22,6)</f>
      </c>
      <c r="L22" s="38">
        <v>0</v>
      </c>
      <c s="32">
        <f>ROUND(ROUND(L22,2)*ROUND(G22,3),2)</f>
      </c>
      <c s="36" t="s">
        <v>73</v>
      </c>
      <c>
        <f>(M22*21)/100</f>
      </c>
      <c t="s">
        <v>27</v>
      </c>
    </row>
    <row r="23" spans="1:5" ht="12.75">
      <c r="A23" s="35" t="s">
        <v>54</v>
      </c>
      <c r="E23" s="39" t="s">
        <v>55</v>
      </c>
    </row>
    <row r="24" spans="1:5" ht="12.75">
      <c r="A24" s="35" t="s">
        <v>56</v>
      </c>
      <c r="E24" s="40" t="s">
        <v>55</v>
      </c>
    </row>
    <row r="25" spans="1:5" ht="12.75">
      <c r="A25" t="s">
        <v>57</v>
      </c>
      <c r="E25" s="39" t="s">
        <v>74</v>
      </c>
    </row>
    <row r="26" spans="1:16" ht="12.75">
      <c r="A26" t="s">
        <v>49</v>
      </c>
      <c s="34" t="s">
        <v>70</v>
      </c>
      <c s="34" t="s">
        <v>115</v>
      </c>
      <c s="35" t="s">
        <v>47</v>
      </c>
      <c s="6" t="s">
        <v>116</v>
      </c>
      <c s="36" t="s">
        <v>108</v>
      </c>
      <c s="37">
        <v>16</v>
      </c>
      <c s="36">
        <v>0</v>
      </c>
      <c s="36">
        <f>ROUND(G26*H26,6)</f>
      </c>
      <c r="L26" s="38">
        <v>0</v>
      </c>
      <c s="32">
        <f>ROUND(ROUND(L26,2)*ROUND(G26,3),2)</f>
      </c>
      <c s="36" t="s">
        <v>53</v>
      </c>
      <c>
        <f>(M26*21)/100</f>
      </c>
      <c t="s">
        <v>27</v>
      </c>
    </row>
    <row r="27" spans="1:5" ht="12.75">
      <c r="A27" s="35" t="s">
        <v>54</v>
      </c>
      <c r="E27" s="39" t="s">
        <v>55</v>
      </c>
    </row>
    <row r="28" spans="1:5" ht="12.75">
      <c r="A28" s="35" t="s">
        <v>56</v>
      </c>
      <c r="E28" s="40" t="s">
        <v>2720</v>
      </c>
    </row>
    <row r="29" spans="1:5" ht="216.75">
      <c r="A29" t="s">
        <v>57</v>
      </c>
      <c r="E29" s="39" t="s">
        <v>118</v>
      </c>
    </row>
    <row r="30" spans="1:16" ht="12.75">
      <c r="A30" t="s">
        <v>49</v>
      </c>
      <c s="34" t="s">
        <v>75</v>
      </c>
      <c s="34" t="s">
        <v>120</v>
      </c>
      <c s="35" t="s">
        <v>47</v>
      </c>
      <c s="6" t="s">
        <v>121</v>
      </c>
      <c s="36" t="s">
        <v>108</v>
      </c>
      <c s="37">
        <v>17.64</v>
      </c>
      <c s="36">
        <v>0</v>
      </c>
      <c s="36">
        <f>ROUND(G30*H30,6)</f>
      </c>
      <c r="L30" s="38">
        <v>0</v>
      </c>
      <c s="32">
        <f>ROUND(ROUND(L30,2)*ROUND(G30,3),2)</f>
      </c>
      <c s="36" t="s">
        <v>53</v>
      </c>
      <c>
        <f>(M30*21)/100</f>
      </c>
      <c t="s">
        <v>27</v>
      </c>
    </row>
    <row r="31" spans="1:5" ht="12.75">
      <c r="A31" s="35" t="s">
        <v>54</v>
      </c>
      <c r="E31" s="39" t="s">
        <v>55</v>
      </c>
    </row>
    <row r="32" spans="1:5" ht="12.75">
      <c r="A32" s="35" t="s">
        <v>56</v>
      </c>
      <c r="E32" s="40" t="s">
        <v>6212</v>
      </c>
    </row>
    <row r="33" spans="1:5" ht="216.75">
      <c r="A33" t="s">
        <v>57</v>
      </c>
      <c r="E33" s="39" t="s">
        <v>118</v>
      </c>
    </row>
    <row r="34" spans="1:16" ht="12.75">
      <c r="A34" t="s">
        <v>49</v>
      </c>
      <c s="34" t="s">
        <v>110</v>
      </c>
      <c s="34" t="s">
        <v>923</v>
      </c>
      <c s="35" t="s">
        <v>47</v>
      </c>
      <c s="6" t="s">
        <v>924</v>
      </c>
      <c s="36" t="s">
        <v>104</v>
      </c>
      <c s="37">
        <v>7</v>
      </c>
      <c s="36">
        <v>0</v>
      </c>
      <c s="36">
        <f>ROUND(G34*H34,6)</f>
      </c>
      <c r="L34" s="38">
        <v>0</v>
      </c>
      <c s="32">
        <f>ROUND(ROUND(L34,2)*ROUND(G34,3),2)</f>
      </c>
      <c s="36" t="s">
        <v>53</v>
      </c>
      <c>
        <f>(M34*21)/100</f>
      </c>
      <c t="s">
        <v>27</v>
      </c>
    </row>
    <row r="35" spans="1:5" ht="12.75">
      <c r="A35" s="35" t="s">
        <v>54</v>
      </c>
      <c r="E35" s="39" t="s">
        <v>55</v>
      </c>
    </row>
    <row r="36" spans="1:5" ht="12.75">
      <c r="A36" s="35" t="s">
        <v>56</v>
      </c>
      <c r="E36" s="40" t="s">
        <v>55</v>
      </c>
    </row>
    <row r="37" spans="1:5" ht="12.75">
      <c r="A37" t="s">
        <v>57</v>
      </c>
      <c r="E37" s="39" t="s">
        <v>74</v>
      </c>
    </row>
    <row r="38" spans="1:16" ht="25.5">
      <c r="A38" t="s">
        <v>49</v>
      </c>
      <c s="34" t="s">
        <v>114</v>
      </c>
      <c s="34" t="s">
        <v>128</v>
      </c>
      <c s="35" t="s">
        <v>47</v>
      </c>
      <c s="6" t="s">
        <v>129</v>
      </c>
      <c s="36" t="s">
        <v>104</v>
      </c>
      <c s="37">
        <v>63</v>
      </c>
      <c s="36">
        <v>0</v>
      </c>
      <c s="36">
        <f>ROUND(G38*H38,6)</f>
      </c>
      <c r="L38" s="38">
        <v>0</v>
      </c>
      <c s="32">
        <f>ROUND(ROUND(L38,2)*ROUND(G38,3),2)</f>
      </c>
      <c s="36" t="s">
        <v>53</v>
      </c>
      <c>
        <f>(M38*21)/100</f>
      </c>
      <c t="s">
        <v>27</v>
      </c>
    </row>
    <row r="39" spans="1:5" ht="12.75">
      <c r="A39" s="35" t="s">
        <v>54</v>
      </c>
      <c r="E39" s="39" t="s">
        <v>55</v>
      </c>
    </row>
    <row r="40" spans="1:5" ht="12.75">
      <c r="A40" s="35" t="s">
        <v>56</v>
      </c>
      <c r="E40" s="40" t="s">
        <v>55</v>
      </c>
    </row>
    <row r="41" spans="1:5" ht="25.5">
      <c r="A41" t="s">
        <v>57</v>
      </c>
      <c r="E41" s="39" t="s">
        <v>130</v>
      </c>
    </row>
    <row r="42" spans="1:16" ht="12.75">
      <c r="A42" t="s">
        <v>49</v>
      </c>
      <c s="34" t="s">
        <v>119</v>
      </c>
      <c s="34" t="s">
        <v>132</v>
      </c>
      <c s="35" t="s">
        <v>47</v>
      </c>
      <c s="6" t="s">
        <v>133</v>
      </c>
      <c s="36" t="s">
        <v>104</v>
      </c>
      <c s="37">
        <v>63</v>
      </c>
      <c s="36">
        <v>0</v>
      </c>
      <c s="36">
        <f>ROUND(G42*H42,6)</f>
      </c>
      <c r="L42" s="38">
        <v>0</v>
      </c>
      <c s="32">
        <f>ROUND(ROUND(L42,2)*ROUND(G42,3),2)</f>
      </c>
      <c s="36" t="s">
        <v>73</v>
      </c>
      <c>
        <f>(M42*21)/100</f>
      </c>
      <c t="s">
        <v>27</v>
      </c>
    </row>
    <row r="43" spans="1:5" ht="12.75">
      <c r="A43" s="35" t="s">
        <v>54</v>
      </c>
      <c r="E43" s="39" t="s">
        <v>55</v>
      </c>
    </row>
    <row r="44" spans="1:5" ht="12.75">
      <c r="A44" s="35" t="s">
        <v>56</v>
      </c>
      <c r="E44" s="40" t="s">
        <v>55</v>
      </c>
    </row>
    <row r="45" spans="1:5" ht="25.5">
      <c r="A45" t="s">
        <v>57</v>
      </c>
      <c r="E45" s="39" t="s">
        <v>134</v>
      </c>
    </row>
    <row r="46" spans="1:16" ht="12.75">
      <c r="A46" t="s">
        <v>49</v>
      </c>
      <c s="34" t="s">
        <v>123</v>
      </c>
      <c s="34" t="s">
        <v>136</v>
      </c>
      <c s="35" t="s">
        <v>47</v>
      </c>
      <c s="6" t="s">
        <v>137</v>
      </c>
      <c s="36" t="s">
        <v>108</v>
      </c>
      <c s="37">
        <v>31.435</v>
      </c>
      <c s="36">
        <v>0</v>
      </c>
      <c s="36">
        <f>ROUND(G46*H46,6)</f>
      </c>
      <c r="L46" s="38">
        <v>0</v>
      </c>
      <c s="32">
        <f>ROUND(ROUND(L46,2)*ROUND(G46,3),2)</f>
      </c>
      <c s="36" t="s">
        <v>53</v>
      </c>
      <c>
        <f>(M46*21)/100</f>
      </c>
      <c t="s">
        <v>27</v>
      </c>
    </row>
    <row r="47" spans="1:5" ht="12.75">
      <c r="A47" s="35" t="s">
        <v>54</v>
      </c>
      <c r="E47" s="39" t="s">
        <v>55</v>
      </c>
    </row>
    <row r="48" spans="1:5" ht="12.75">
      <c r="A48" s="35" t="s">
        <v>56</v>
      </c>
      <c r="E48" s="40" t="s">
        <v>6213</v>
      </c>
    </row>
    <row r="49" spans="1:5" ht="153">
      <c r="A49" t="s">
        <v>57</v>
      </c>
      <c r="E49" s="39" t="s">
        <v>139</v>
      </c>
    </row>
    <row r="50" spans="1:16" ht="12.75">
      <c r="A50" t="s">
        <v>49</v>
      </c>
      <c s="34" t="s">
        <v>127</v>
      </c>
      <c s="34" t="s">
        <v>141</v>
      </c>
      <c s="35" t="s">
        <v>47</v>
      </c>
      <c s="6" t="s">
        <v>142</v>
      </c>
      <c s="36" t="s">
        <v>100</v>
      </c>
      <c s="37">
        <v>30.05</v>
      </c>
      <c s="36">
        <v>0</v>
      </c>
      <c s="36">
        <f>ROUND(G50*H50,6)</f>
      </c>
      <c r="L50" s="38">
        <v>0</v>
      </c>
      <c s="32">
        <f>ROUND(ROUND(L50,2)*ROUND(G50,3),2)</f>
      </c>
      <c s="36" t="s">
        <v>73</v>
      </c>
      <c>
        <f>(M50*21)/100</f>
      </c>
      <c t="s">
        <v>27</v>
      </c>
    </row>
    <row r="51" spans="1:5" ht="12.75">
      <c r="A51" s="35" t="s">
        <v>54</v>
      </c>
      <c r="E51" s="39" t="s">
        <v>55</v>
      </c>
    </row>
    <row r="52" spans="1:5" ht="12.75">
      <c r="A52" s="35" t="s">
        <v>56</v>
      </c>
      <c r="E52" s="40" t="s">
        <v>6214</v>
      </c>
    </row>
    <row r="53" spans="1:5" ht="12.75">
      <c r="A53" t="s">
        <v>57</v>
      </c>
      <c r="E53" s="39" t="s">
        <v>144</v>
      </c>
    </row>
    <row r="54" spans="1:16" ht="25.5">
      <c r="A54" t="s">
        <v>49</v>
      </c>
      <c s="34" t="s">
        <v>131</v>
      </c>
      <c s="34" t="s">
        <v>146</v>
      </c>
      <c s="35" t="s">
        <v>47</v>
      </c>
      <c s="6" t="s">
        <v>147</v>
      </c>
      <c s="36" t="s">
        <v>52</v>
      </c>
      <c s="37">
        <v>5</v>
      </c>
      <c s="36">
        <v>0</v>
      </c>
      <c s="36">
        <f>ROUND(G54*H54,6)</f>
      </c>
      <c r="L54" s="38">
        <v>0</v>
      </c>
      <c s="32">
        <f>ROUND(ROUND(L54,2)*ROUND(G54,3),2)</f>
      </c>
      <c s="36" t="s">
        <v>73</v>
      </c>
      <c>
        <f>(M54*21)/100</f>
      </c>
      <c t="s">
        <v>27</v>
      </c>
    </row>
    <row r="55" spans="1:5" ht="12.75">
      <c r="A55" s="35" t="s">
        <v>54</v>
      </c>
      <c r="E55" s="39" t="s">
        <v>55</v>
      </c>
    </row>
    <row r="56" spans="1:5" ht="12.75">
      <c r="A56" s="35" t="s">
        <v>56</v>
      </c>
      <c r="E56" s="40" t="s">
        <v>55</v>
      </c>
    </row>
    <row r="57" spans="1:5" ht="38.25">
      <c r="A57" t="s">
        <v>57</v>
      </c>
      <c r="E57" s="39" t="s">
        <v>148</v>
      </c>
    </row>
    <row r="58" spans="1:16" ht="12.75">
      <c r="A58" t="s">
        <v>49</v>
      </c>
      <c s="34" t="s">
        <v>135</v>
      </c>
      <c s="34" t="s">
        <v>188</v>
      </c>
      <c s="35" t="s">
        <v>47</v>
      </c>
      <c s="6" t="s">
        <v>5044</v>
      </c>
      <c s="36" t="s">
        <v>52</v>
      </c>
      <c s="37">
        <v>2</v>
      </c>
      <c s="36">
        <v>0</v>
      </c>
      <c s="36">
        <f>ROUND(G58*H58,6)</f>
      </c>
      <c r="L58" s="38">
        <v>0</v>
      </c>
      <c s="32">
        <f>ROUND(ROUND(L58,2)*ROUND(G58,3),2)</f>
      </c>
      <c s="36" t="s">
        <v>53</v>
      </c>
      <c>
        <f>(M58*21)/100</f>
      </c>
      <c t="s">
        <v>27</v>
      </c>
    </row>
    <row r="59" spans="1:5" ht="12.75">
      <c r="A59" s="35" t="s">
        <v>54</v>
      </c>
      <c r="E59" s="39" t="s">
        <v>55</v>
      </c>
    </row>
    <row r="60" spans="1:5" ht="12.75">
      <c r="A60" s="35" t="s">
        <v>56</v>
      </c>
      <c r="E60" s="40" t="s">
        <v>55</v>
      </c>
    </row>
    <row r="61" spans="1:5" ht="12.75">
      <c r="A61" t="s">
        <v>57</v>
      </c>
      <c r="E61" s="39" t="s">
        <v>5045</v>
      </c>
    </row>
    <row r="62" spans="1:16" ht="25.5">
      <c r="A62" t="s">
        <v>49</v>
      </c>
      <c s="34" t="s">
        <v>140</v>
      </c>
      <c s="34" t="s">
        <v>571</v>
      </c>
      <c s="35" t="s">
        <v>572</v>
      </c>
      <c s="6" t="s">
        <v>573</v>
      </c>
      <c s="36" t="s">
        <v>554</v>
      </c>
      <c s="37">
        <v>4.41</v>
      </c>
      <c s="36">
        <v>0</v>
      </c>
      <c s="36">
        <f>ROUND(G62*H62,6)</f>
      </c>
      <c r="L62" s="38">
        <v>0</v>
      </c>
      <c s="32">
        <f>ROUND(ROUND(L62,2)*ROUND(G62,3),2)</f>
      </c>
      <c s="36" t="s">
        <v>53</v>
      </c>
      <c>
        <f>(M62*21)/100</f>
      </c>
      <c t="s">
        <v>27</v>
      </c>
    </row>
    <row r="63" spans="1:5" ht="25.5">
      <c r="A63" s="35" t="s">
        <v>54</v>
      </c>
      <c r="E63" s="39" t="s">
        <v>555</v>
      </c>
    </row>
    <row r="64" spans="1:5" ht="12.75">
      <c r="A64" s="35" t="s">
        <v>56</v>
      </c>
      <c r="E64" s="40" t="s">
        <v>55</v>
      </c>
    </row>
    <row r="65" spans="1:5" ht="165.75">
      <c r="A65" t="s">
        <v>57</v>
      </c>
      <c r="E65" s="39" t="s">
        <v>556</v>
      </c>
    </row>
    <row r="66" spans="1:13" ht="12.75">
      <c r="A66" t="s">
        <v>46</v>
      </c>
      <c r="C66" s="31" t="s">
        <v>26</v>
      </c>
      <c r="E66" s="33" t="s">
        <v>2054</v>
      </c>
      <c r="J66" s="32">
        <f>0</f>
      </c>
      <c s="32">
        <f>0</f>
      </c>
      <c s="32">
        <f>0+L67+L71+L75+L79+L83+L87+L91+L95+L99+L103+L107+L111+L115+L119+L123</f>
      </c>
      <c s="32">
        <f>0+M67+M71+M75+M79+M83+M87+M91+M95+M99+M103+M107+M111+M115+M119+M123</f>
      </c>
    </row>
    <row r="67" spans="1:16" ht="25.5">
      <c r="A67" t="s">
        <v>49</v>
      </c>
      <c s="34" t="s">
        <v>145</v>
      </c>
      <c s="34" t="s">
        <v>6128</v>
      </c>
      <c s="35" t="s">
        <v>47</v>
      </c>
      <c s="6" t="s">
        <v>6129</v>
      </c>
      <c s="36" t="s">
        <v>52</v>
      </c>
      <c s="37">
        <v>1</v>
      </c>
      <c s="36">
        <v>0</v>
      </c>
      <c s="36">
        <f>ROUND(G67*H67,6)</f>
      </c>
      <c r="L67" s="38">
        <v>0</v>
      </c>
      <c s="32">
        <f>ROUND(ROUND(L67,2)*ROUND(G67,3),2)</f>
      </c>
      <c s="36" t="s">
        <v>73</v>
      </c>
      <c>
        <f>(M67*21)/100</f>
      </c>
      <c t="s">
        <v>27</v>
      </c>
    </row>
    <row r="68" spans="1:5" ht="12.75">
      <c r="A68" s="35" t="s">
        <v>54</v>
      </c>
      <c r="E68" s="39" t="s">
        <v>55</v>
      </c>
    </row>
    <row r="69" spans="1:5" ht="12.75">
      <c r="A69" s="35" t="s">
        <v>56</v>
      </c>
      <c r="E69" s="40" t="s">
        <v>55</v>
      </c>
    </row>
    <row r="70" spans="1:5" ht="12.75">
      <c r="A70" t="s">
        <v>57</v>
      </c>
      <c r="E70" s="39" t="s">
        <v>74</v>
      </c>
    </row>
    <row r="71" spans="1:16" ht="12.75">
      <c r="A71" t="s">
        <v>49</v>
      </c>
      <c s="34" t="s">
        <v>149</v>
      </c>
      <c s="34" t="s">
        <v>321</v>
      </c>
      <c s="35" t="s">
        <v>47</v>
      </c>
      <c s="6" t="s">
        <v>322</v>
      </c>
      <c s="36" t="s">
        <v>104</v>
      </c>
      <c s="37">
        <v>70</v>
      </c>
      <c s="36">
        <v>0</v>
      </c>
      <c s="36">
        <f>ROUND(G71*H71,6)</f>
      </c>
      <c r="L71" s="38">
        <v>0</v>
      </c>
      <c s="32">
        <f>ROUND(ROUND(L71,2)*ROUND(G71,3),2)</f>
      </c>
      <c s="36" t="s">
        <v>53</v>
      </c>
      <c>
        <f>(M71*21)/100</f>
      </c>
      <c t="s">
        <v>27</v>
      </c>
    </row>
    <row r="72" spans="1:5" ht="12.75">
      <c r="A72" s="35" t="s">
        <v>54</v>
      </c>
      <c r="E72" s="39" t="s">
        <v>55</v>
      </c>
    </row>
    <row r="73" spans="1:5" ht="12.75">
      <c r="A73" s="35" t="s">
        <v>56</v>
      </c>
      <c r="E73" s="40" t="s">
        <v>55</v>
      </c>
    </row>
    <row r="74" spans="1:5" ht="38.25">
      <c r="A74" t="s">
        <v>57</v>
      </c>
      <c r="E74" s="39" t="s">
        <v>628</v>
      </c>
    </row>
    <row r="75" spans="1:16" ht="25.5">
      <c r="A75" t="s">
        <v>49</v>
      </c>
      <c s="34" t="s">
        <v>153</v>
      </c>
      <c s="34" t="s">
        <v>325</v>
      </c>
      <c s="35" t="s">
        <v>47</v>
      </c>
      <c s="6" t="s">
        <v>326</v>
      </c>
      <c s="36" t="s">
        <v>52</v>
      </c>
      <c s="37">
        <v>2</v>
      </c>
      <c s="36">
        <v>0</v>
      </c>
      <c s="36">
        <f>ROUND(G75*H75,6)</f>
      </c>
      <c r="L75" s="38">
        <v>0</v>
      </c>
      <c s="32">
        <f>ROUND(ROUND(L75,2)*ROUND(G75,3),2)</f>
      </c>
      <c s="36" t="s">
        <v>73</v>
      </c>
      <c>
        <f>(M75*21)/100</f>
      </c>
      <c t="s">
        <v>27</v>
      </c>
    </row>
    <row r="76" spans="1:5" ht="12.75">
      <c r="A76" s="35" t="s">
        <v>54</v>
      </c>
      <c r="E76" s="39" t="s">
        <v>55</v>
      </c>
    </row>
    <row r="77" spans="1:5" ht="12.75">
      <c r="A77" s="35" t="s">
        <v>56</v>
      </c>
      <c r="E77" s="40" t="s">
        <v>55</v>
      </c>
    </row>
    <row r="78" spans="1:5" ht="12.75">
      <c r="A78" t="s">
        <v>57</v>
      </c>
      <c r="E78" s="39" t="s">
        <v>74</v>
      </c>
    </row>
    <row r="79" spans="1:16" ht="25.5">
      <c r="A79" t="s">
        <v>49</v>
      </c>
      <c s="34" t="s">
        <v>157</v>
      </c>
      <c s="34" t="s">
        <v>6079</v>
      </c>
      <c s="35" t="s">
        <v>47</v>
      </c>
      <c s="6" t="s">
        <v>6080</v>
      </c>
      <c s="36" t="s">
        <v>52</v>
      </c>
      <c s="37">
        <v>1</v>
      </c>
      <c s="36">
        <v>0</v>
      </c>
      <c s="36">
        <f>ROUND(G79*H79,6)</f>
      </c>
      <c r="L79" s="38">
        <v>0</v>
      </c>
      <c s="32">
        <f>ROUND(ROUND(L79,2)*ROUND(G79,3),2)</f>
      </c>
      <c s="36" t="s">
        <v>53</v>
      </c>
      <c>
        <f>(M79*21)/100</f>
      </c>
      <c t="s">
        <v>27</v>
      </c>
    </row>
    <row r="80" spans="1:5" ht="12.75">
      <c r="A80" s="35" t="s">
        <v>54</v>
      </c>
      <c r="E80" s="39" t="s">
        <v>55</v>
      </c>
    </row>
    <row r="81" spans="1:5" ht="12.75">
      <c r="A81" s="35" t="s">
        <v>56</v>
      </c>
      <c r="E81" s="40" t="s">
        <v>55</v>
      </c>
    </row>
    <row r="82" spans="1:5" ht="25.5">
      <c r="A82" t="s">
        <v>57</v>
      </c>
      <c r="E82" s="39" t="s">
        <v>6081</v>
      </c>
    </row>
    <row r="83" spans="1:16" ht="12.75">
      <c r="A83" t="s">
        <v>49</v>
      </c>
      <c s="34" t="s">
        <v>161</v>
      </c>
      <c s="34" t="s">
        <v>1018</v>
      </c>
      <c s="35" t="s">
        <v>47</v>
      </c>
      <c s="6" t="s">
        <v>1723</v>
      </c>
      <c s="36" t="s">
        <v>52</v>
      </c>
      <c s="37">
        <v>1</v>
      </c>
      <c s="36">
        <v>0</v>
      </c>
      <c s="36">
        <f>ROUND(G83*H83,6)</f>
      </c>
      <c r="L83" s="38">
        <v>0</v>
      </c>
      <c s="32">
        <f>ROUND(ROUND(L83,2)*ROUND(G83,3),2)</f>
      </c>
      <c s="36" t="s">
        <v>53</v>
      </c>
      <c>
        <f>(M83*21)/100</f>
      </c>
      <c t="s">
        <v>27</v>
      </c>
    </row>
    <row r="84" spans="1:5" ht="12.75">
      <c r="A84" s="35" t="s">
        <v>54</v>
      </c>
      <c r="E84" s="39" t="s">
        <v>55</v>
      </c>
    </row>
    <row r="85" spans="1:5" ht="12.75">
      <c r="A85" s="35" t="s">
        <v>56</v>
      </c>
      <c r="E85" s="40" t="s">
        <v>55</v>
      </c>
    </row>
    <row r="86" spans="1:5" ht="76.5">
      <c r="A86" t="s">
        <v>57</v>
      </c>
      <c r="E86" s="39" t="s">
        <v>1724</v>
      </c>
    </row>
    <row r="87" spans="1:16" ht="12.75">
      <c r="A87" t="s">
        <v>49</v>
      </c>
      <c s="34" t="s">
        <v>165</v>
      </c>
      <c s="34" t="s">
        <v>6069</v>
      </c>
      <c s="35" t="s">
        <v>47</v>
      </c>
      <c s="6" t="s">
        <v>2664</v>
      </c>
      <c s="36" t="s">
        <v>52</v>
      </c>
      <c s="37">
        <v>2</v>
      </c>
      <c s="36">
        <v>0</v>
      </c>
      <c s="36">
        <f>ROUND(G87*H87,6)</f>
      </c>
      <c r="L87" s="38">
        <v>0</v>
      </c>
      <c s="32">
        <f>ROUND(ROUND(L87,2)*ROUND(G87,3),2)</f>
      </c>
      <c s="36" t="s">
        <v>73</v>
      </c>
      <c>
        <f>(M87*21)/100</f>
      </c>
      <c t="s">
        <v>27</v>
      </c>
    </row>
    <row r="88" spans="1:5" ht="12.75">
      <c r="A88" s="35" t="s">
        <v>54</v>
      </c>
      <c r="E88" s="39" t="s">
        <v>55</v>
      </c>
    </row>
    <row r="89" spans="1:5" ht="12.75">
      <c r="A89" s="35" t="s">
        <v>56</v>
      </c>
      <c r="E89" s="40" t="s">
        <v>55</v>
      </c>
    </row>
    <row r="90" spans="1:5" ht="76.5">
      <c r="A90" t="s">
        <v>57</v>
      </c>
      <c r="E90" s="39" t="s">
        <v>2057</v>
      </c>
    </row>
    <row r="91" spans="1:16" ht="12.75">
      <c r="A91" t="s">
        <v>49</v>
      </c>
      <c s="34" t="s">
        <v>168</v>
      </c>
      <c s="34" t="s">
        <v>5983</v>
      </c>
      <c s="35" t="s">
        <v>47</v>
      </c>
      <c s="6" t="s">
        <v>5984</v>
      </c>
      <c s="36" t="s">
        <v>52</v>
      </c>
      <c s="37">
        <v>3</v>
      </c>
      <c s="36">
        <v>0</v>
      </c>
      <c s="36">
        <f>ROUND(G91*H91,6)</f>
      </c>
      <c r="L91" s="38">
        <v>0</v>
      </c>
      <c s="32">
        <f>ROUND(ROUND(L91,2)*ROUND(G91,3),2)</f>
      </c>
      <c s="36" t="s">
        <v>73</v>
      </c>
      <c>
        <f>(M91*21)/100</f>
      </c>
      <c t="s">
        <v>27</v>
      </c>
    </row>
    <row r="92" spans="1:5" ht="12.75">
      <c r="A92" s="35" t="s">
        <v>54</v>
      </c>
      <c r="E92" s="39" t="s">
        <v>55</v>
      </c>
    </row>
    <row r="93" spans="1:5" ht="12.75">
      <c r="A93" s="35" t="s">
        <v>56</v>
      </c>
      <c r="E93" s="40" t="s">
        <v>55</v>
      </c>
    </row>
    <row r="94" spans="1:5" ht="12.75">
      <c r="A94" t="s">
        <v>57</v>
      </c>
      <c r="E94" s="39" t="s">
        <v>74</v>
      </c>
    </row>
    <row r="95" spans="1:16" ht="12.75">
      <c r="A95" t="s">
        <v>49</v>
      </c>
      <c s="34" t="s">
        <v>171</v>
      </c>
      <c s="34" t="s">
        <v>6070</v>
      </c>
      <c s="35" t="s">
        <v>47</v>
      </c>
      <c s="6" t="s">
        <v>6071</v>
      </c>
      <c s="36" t="s">
        <v>52</v>
      </c>
      <c s="37">
        <v>1</v>
      </c>
      <c s="36">
        <v>0</v>
      </c>
      <c s="36">
        <f>ROUND(G95*H95,6)</f>
      </c>
      <c r="L95" s="38">
        <v>0</v>
      </c>
      <c s="32">
        <f>ROUND(ROUND(L95,2)*ROUND(G95,3),2)</f>
      </c>
      <c s="36" t="s">
        <v>73</v>
      </c>
      <c>
        <f>(M95*21)/100</f>
      </c>
      <c t="s">
        <v>27</v>
      </c>
    </row>
    <row r="96" spans="1:5" ht="12.75">
      <c r="A96" s="35" t="s">
        <v>54</v>
      </c>
      <c r="E96" s="39" t="s">
        <v>55</v>
      </c>
    </row>
    <row r="97" spans="1:5" ht="12.75">
      <c r="A97" s="35" t="s">
        <v>56</v>
      </c>
      <c r="E97" s="40" t="s">
        <v>55</v>
      </c>
    </row>
    <row r="98" spans="1:5" ht="12.75">
      <c r="A98" t="s">
        <v>57</v>
      </c>
      <c r="E98" s="39" t="s">
        <v>74</v>
      </c>
    </row>
    <row r="99" spans="1:16" ht="12.75">
      <c r="A99" t="s">
        <v>49</v>
      </c>
      <c s="34" t="s">
        <v>174</v>
      </c>
      <c s="34" t="s">
        <v>2071</v>
      </c>
      <c s="35" t="s">
        <v>47</v>
      </c>
      <c s="6" t="s">
        <v>2072</v>
      </c>
      <c s="36" t="s">
        <v>52</v>
      </c>
      <c s="37">
        <v>3</v>
      </c>
      <c s="36">
        <v>0</v>
      </c>
      <c s="36">
        <f>ROUND(G99*H99,6)</f>
      </c>
      <c r="L99" s="38">
        <v>0</v>
      </c>
      <c s="32">
        <f>ROUND(ROUND(L99,2)*ROUND(G99,3),2)</f>
      </c>
      <c s="36" t="s">
        <v>73</v>
      </c>
      <c>
        <f>(M99*21)/100</f>
      </c>
      <c t="s">
        <v>27</v>
      </c>
    </row>
    <row r="100" spans="1:5" ht="12.75">
      <c r="A100" s="35" t="s">
        <v>54</v>
      </c>
      <c r="E100" s="39" t="s">
        <v>55</v>
      </c>
    </row>
    <row r="101" spans="1:5" ht="12.75">
      <c r="A101" s="35" t="s">
        <v>56</v>
      </c>
      <c r="E101" s="40" t="s">
        <v>55</v>
      </c>
    </row>
    <row r="102" spans="1:5" ht="12.75">
      <c r="A102" t="s">
        <v>57</v>
      </c>
      <c r="E102" s="39" t="s">
        <v>74</v>
      </c>
    </row>
    <row r="103" spans="1:16" ht="12.75">
      <c r="A103" t="s">
        <v>49</v>
      </c>
      <c s="34" t="s">
        <v>177</v>
      </c>
      <c s="34" t="s">
        <v>2073</v>
      </c>
      <c s="35" t="s">
        <v>47</v>
      </c>
      <c s="6" t="s">
        <v>2074</v>
      </c>
      <c s="36" t="s">
        <v>52</v>
      </c>
      <c s="37">
        <v>3</v>
      </c>
      <c s="36">
        <v>0</v>
      </c>
      <c s="36">
        <f>ROUND(G103*H103,6)</f>
      </c>
      <c r="L103" s="38">
        <v>0</v>
      </c>
      <c s="32">
        <f>ROUND(ROUND(L103,2)*ROUND(G103,3),2)</f>
      </c>
      <c s="36" t="s">
        <v>53</v>
      </c>
      <c>
        <f>(M103*21)/100</f>
      </c>
      <c t="s">
        <v>27</v>
      </c>
    </row>
    <row r="104" spans="1:5" ht="12.75">
      <c r="A104" s="35" t="s">
        <v>54</v>
      </c>
      <c r="E104" s="39" t="s">
        <v>55</v>
      </c>
    </row>
    <row r="105" spans="1:5" ht="12.75">
      <c r="A105" s="35" t="s">
        <v>56</v>
      </c>
      <c r="E105" s="40" t="s">
        <v>55</v>
      </c>
    </row>
    <row r="106" spans="1:5" ht="38.25">
      <c r="A106" t="s">
        <v>57</v>
      </c>
      <c r="E106" s="39" t="s">
        <v>2075</v>
      </c>
    </row>
    <row r="107" spans="1:16" ht="12.75">
      <c r="A107" t="s">
        <v>49</v>
      </c>
      <c s="34" t="s">
        <v>180</v>
      </c>
      <c s="34" t="s">
        <v>2109</v>
      </c>
      <c s="35" t="s">
        <v>47</v>
      </c>
      <c s="6" t="s">
        <v>2110</v>
      </c>
      <c s="36" t="s">
        <v>68</v>
      </c>
      <c s="37">
        <v>16</v>
      </c>
      <c s="36">
        <v>0</v>
      </c>
      <c s="36">
        <f>ROUND(G107*H107,6)</f>
      </c>
      <c r="L107" s="38">
        <v>0</v>
      </c>
      <c s="32">
        <f>ROUND(ROUND(L107,2)*ROUND(G107,3),2)</f>
      </c>
      <c s="36" t="s">
        <v>73</v>
      </c>
      <c>
        <f>(M107*21)/100</f>
      </c>
      <c t="s">
        <v>27</v>
      </c>
    </row>
    <row r="108" spans="1:5" ht="12.75">
      <c r="A108" s="35" t="s">
        <v>54</v>
      </c>
      <c r="E108" s="39" t="s">
        <v>55</v>
      </c>
    </row>
    <row r="109" spans="1:5" ht="12.75">
      <c r="A109" s="35" t="s">
        <v>56</v>
      </c>
      <c r="E109" s="40" t="s">
        <v>55</v>
      </c>
    </row>
    <row r="110" spans="1:5" ht="12.75">
      <c r="A110" t="s">
        <v>57</v>
      </c>
      <c r="E110" s="39" t="s">
        <v>74</v>
      </c>
    </row>
    <row r="111" spans="1:16" ht="12.75">
      <c r="A111" t="s">
        <v>49</v>
      </c>
      <c s="34" t="s">
        <v>183</v>
      </c>
      <c s="34" t="s">
        <v>5995</v>
      </c>
      <c s="35" t="s">
        <v>47</v>
      </c>
      <c s="6" t="s">
        <v>5996</v>
      </c>
      <c s="36" t="s">
        <v>52</v>
      </c>
      <c s="37">
        <v>2</v>
      </c>
      <c s="36">
        <v>0</v>
      </c>
      <c s="36">
        <f>ROUND(G111*H111,6)</f>
      </c>
      <c r="L111" s="38">
        <v>0</v>
      </c>
      <c s="32">
        <f>ROUND(ROUND(L111,2)*ROUND(G111,3),2)</f>
      </c>
      <c s="36" t="s">
        <v>73</v>
      </c>
      <c>
        <f>(M111*21)/100</f>
      </c>
      <c t="s">
        <v>27</v>
      </c>
    </row>
    <row r="112" spans="1:5" ht="12.75">
      <c r="A112" s="35" t="s">
        <v>54</v>
      </c>
      <c r="E112" s="39" t="s">
        <v>55</v>
      </c>
    </row>
    <row r="113" spans="1:5" ht="12.75">
      <c r="A113" s="35" t="s">
        <v>56</v>
      </c>
      <c r="E113" s="40" t="s">
        <v>55</v>
      </c>
    </row>
    <row r="114" spans="1:5" ht="12.75">
      <c r="A114" t="s">
        <v>57</v>
      </c>
      <c r="E114" s="39" t="s">
        <v>74</v>
      </c>
    </row>
    <row r="115" spans="1:16" ht="12.75">
      <c r="A115" t="s">
        <v>49</v>
      </c>
      <c s="34" t="s">
        <v>187</v>
      </c>
      <c s="34" t="s">
        <v>5999</v>
      </c>
      <c s="35" t="s">
        <v>47</v>
      </c>
      <c s="6" t="s">
        <v>346</v>
      </c>
      <c s="36" t="s">
        <v>104</v>
      </c>
      <c s="37">
        <v>25</v>
      </c>
      <c s="36">
        <v>0</v>
      </c>
      <c s="36">
        <f>ROUND(G115*H115,6)</f>
      </c>
      <c r="L115" s="38">
        <v>0</v>
      </c>
      <c s="32">
        <f>ROUND(ROUND(L115,2)*ROUND(G115,3),2)</f>
      </c>
      <c s="36" t="s">
        <v>73</v>
      </c>
      <c>
        <f>(M115*21)/100</f>
      </c>
      <c t="s">
        <v>27</v>
      </c>
    </row>
    <row r="116" spans="1:5" ht="12.75">
      <c r="A116" s="35" t="s">
        <v>54</v>
      </c>
      <c r="E116" s="39" t="s">
        <v>55</v>
      </c>
    </row>
    <row r="117" spans="1:5" ht="12.75">
      <c r="A117" s="35" t="s">
        <v>56</v>
      </c>
      <c r="E117" s="40" t="s">
        <v>55</v>
      </c>
    </row>
    <row r="118" spans="1:5" ht="51">
      <c r="A118" t="s">
        <v>57</v>
      </c>
      <c r="E118" s="39" t="s">
        <v>347</v>
      </c>
    </row>
    <row r="119" spans="1:16" ht="12.75">
      <c r="A119" t="s">
        <v>49</v>
      </c>
      <c s="34" t="s">
        <v>191</v>
      </c>
      <c s="34" t="s">
        <v>349</v>
      </c>
      <c s="35" t="s">
        <v>47</v>
      </c>
      <c s="6" t="s">
        <v>350</v>
      </c>
      <c s="36" t="s">
        <v>52</v>
      </c>
      <c s="37">
        <v>3</v>
      </c>
      <c s="36">
        <v>0</v>
      </c>
      <c s="36">
        <f>ROUND(G119*H119,6)</f>
      </c>
      <c r="L119" s="38">
        <v>0</v>
      </c>
      <c s="32">
        <f>ROUND(ROUND(L119,2)*ROUND(G119,3),2)</f>
      </c>
      <c s="36" t="s">
        <v>73</v>
      </c>
      <c>
        <f>(M119*21)/100</f>
      </c>
      <c t="s">
        <v>27</v>
      </c>
    </row>
    <row r="120" spans="1:5" ht="12.75">
      <c r="A120" s="35" t="s">
        <v>54</v>
      </c>
      <c r="E120" s="39" t="s">
        <v>55</v>
      </c>
    </row>
    <row r="121" spans="1:5" ht="12.75">
      <c r="A121" s="35" t="s">
        <v>56</v>
      </c>
      <c r="E121" s="40" t="s">
        <v>55</v>
      </c>
    </row>
    <row r="122" spans="1:5" ht="12.75">
      <c r="A122" t="s">
        <v>57</v>
      </c>
      <c r="E122" s="39" t="s">
        <v>74</v>
      </c>
    </row>
    <row r="123" spans="1:16" ht="12.75">
      <c r="A123" t="s">
        <v>49</v>
      </c>
      <c s="34" t="s">
        <v>195</v>
      </c>
      <c s="34" t="s">
        <v>352</v>
      </c>
      <c s="35" t="s">
        <v>47</v>
      </c>
      <c s="6" t="s">
        <v>2111</v>
      </c>
      <c s="36" t="s">
        <v>52</v>
      </c>
      <c s="37">
        <v>1</v>
      </c>
      <c s="36">
        <v>0</v>
      </c>
      <c s="36">
        <f>ROUND(G123*H123,6)</f>
      </c>
      <c r="L123" s="38">
        <v>0</v>
      </c>
      <c s="32">
        <f>ROUND(ROUND(L123,2)*ROUND(G123,3),2)</f>
      </c>
      <c s="36" t="s">
        <v>53</v>
      </c>
      <c>
        <f>(M123*21)/100</f>
      </c>
      <c t="s">
        <v>27</v>
      </c>
    </row>
    <row r="124" spans="1:5" ht="12.75">
      <c r="A124" s="35" t="s">
        <v>54</v>
      </c>
      <c r="E124" s="39" t="s">
        <v>55</v>
      </c>
    </row>
    <row r="125" spans="1:5" ht="12.75">
      <c r="A125" s="35" t="s">
        <v>56</v>
      </c>
      <c r="E125" s="40" t="s">
        <v>55</v>
      </c>
    </row>
    <row r="126" spans="1:5" ht="12.75">
      <c r="A126" t="s">
        <v>57</v>
      </c>
      <c r="E126" s="39" t="s">
        <v>354</v>
      </c>
    </row>
    <row r="127" spans="1:13" ht="12.75">
      <c r="A127" t="s">
        <v>46</v>
      </c>
      <c r="C127" s="31" t="s">
        <v>20</v>
      </c>
      <c r="E127" s="33" t="s">
        <v>578</v>
      </c>
      <c r="J127" s="32">
        <f>0</f>
      </c>
      <c s="32">
        <f>0</f>
      </c>
      <c s="32">
        <f>0+L128+L132+L136+L140</f>
      </c>
      <c s="32">
        <f>0+M128+M132+M136+M140</f>
      </c>
    </row>
    <row r="128" spans="1:16" ht="12.75">
      <c r="A128" t="s">
        <v>49</v>
      </c>
      <c s="34" t="s">
        <v>200</v>
      </c>
      <c s="34" t="s">
        <v>66</v>
      </c>
      <c s="35" t="s">
        <v>47</v>
      </c>
      <c s="6" t="s">
        <v>614</v>
      </c>
      <c s="36" t="s">
        <v>68</v>
      </c>
      <c s="37">
        <v>16</v>
      </c>
      <c s="36">
        <v>0</v>
      </c>
      <c s="36">
        <f>ROUND(G128*H128,6)</f>
      </c>
      <c r="L128" s="38">
        <v>0</v>
      </c>
      <c s="32">
        <f>ROUND(ROUND(L128,2)*ROUND(G128,3),2)</f>
      </c>
      <c s="36" t="s">
        <v>53</v>
      </c>
      <c>
        <f>(M128*21)/100</f>
      </c>
      <c t="s">
        <v>27</v>
      </c>
    </row>
    <row r="129" spans="1:5" ht="12.75">
      <c r="A129" s="35" t="s">
        <v>54</v>
      </c>
      <c r="E129" s="39" t="s">
        <v>55</v>
      </c>
    </row>
    <row r="130" spans="1:5" ht="12.75">
      <c r="A130" s="35" t="s">
        <v>56</v>
      </c>
      <c r="E130" s="40" t="s">
        <v>55</v>
      </c>
    </row>
    <row r="131" spans="1:5" ht="12.75">
      <c r="A131" t="s">
        <v>57</v>
      </c>
      <c r="E131" s="39" t="s">
        <v>69</v>
      </c>
    </row>
    <row r="132" spans="1:16" ht="12.75">
      <c r="A132" t="s">
        <v>49</v>
      </c>
      <c s="34" t="s">
        <v>206</v>
      </c>
      <c s="34" t="s">
        <v>71</v>
      </c>
      <c s="35" t="s">
        <v>47</v>
      </c>
      <c s="6" t="s">
        <v>72</v>
      </c>
      <c s="36" t="s">
        <v>68</v>
      </c>
      <c s="37">
        <v>18</v>
      </c>
      <c s="36">
        <v>0</v>
      </c>
      <c s="36">
        <f>ROUND(G132*H132,6)</f>
      </c>
      <c r="L132" s="38">
        <v>0</v>
      </c>
      <c s="32">
        <f>ROUND(ROUND(L132,2)*ROUND(G132,3),2)</f>
      </c>
      <c s="36" t="s">
        <v>73</v>
      </c>
      <c>
        <f>(M132*21)/100</f>
      </c>
      <c t="s">
        <v>27</v>
      </c>
    </row>
    <row r="133" spans="1:5" ht="12.75">
      <c r="A133" s="35" t="s">
        <v>54</v>
      </c>
      <c r="E133" s="39" t="s">
        <v>55</v>
      </c>
    </row>
    <row r="134" spans="1:5" ht="12.75">
      <c r="A134" s="35" t="s">
        <v>56</v>
      </c>
      <c r="E134" s="40" t="s">
        <v>55</v>
      </c>
    </row>
    <row r="135" spans="1:5" ht="12.75">
      <c r="A135" t="s">
        <v>57</v>
      </c>
      <c r="E135" s="39" t="s">
        <v>74</v>
      </c>
    </row>
    <row r="136" spans="1:16" ht="12.75">
      <c r="A136" t="s">
        <v>49</v>
      </c>
      <c s="34" t="s">
        <v>210</v>
      </c>
      <c s="34" t="s">
        <v>76</v>
      </c>
      <c s="35" t="s">
        <v>47</v>
      </c>
      <c s="6" t="s">
        <v>77</v>
      </c>
      <c s="36" t="s">
        <v>52</v>
      </c>
      <c s="37">
        <v>1</v>
      </c>
      <c s="36">
        <v>0</v>
      </c>
      <c s="36">
        <f>ROUND(G136*H136,6)</f>
      </c>
      <c r="L136" s="38">
        <v>0</v>
      </c>
      <c s="32">
        <f>ROUND(ROUND(L136,2)*ROUND(G136,3),2)</f>
      </c>
      <c s="36" t="s">
        <v>53</v>
      </c>
      <c>
        <f>(M136*21)/100</f>
      </c>
      <c t="s">
        <v>27</v>
      </c>
    </row>
    <row r="137" spans="1:5" ht="12.75">
      <c r="A137" s="35" t="s">
        <v>54</v>
      </c>
      <c r="E137" s="39" t="s">
        <v>55</v>
      </c>
    </row>
    <row r="138" spans="1:5" ht="12.75">
      <c r="A138" s="35" t="s">
        <v>56</v>
      </c>
      <c r="E138" s="40" t="s">
        <v>55</v>
      </c>
    </row>
    <row r="139" spans="1:5" ht="25.5">
      <c r="A139" t="s">
        <v>57</v>
      </c>
      <c r="E139" s="39" t="s">
        <v>78</v>
      </c>
    </row>
    <row r="140" spans="1:16" ht="12.75">
      <c r="A140" t="s">
        <v>49</v>
      </c>
      <c s="34" t="s">
        <v>214</v>
      </c>
      <c s="34" t="s">
        <v>912</v>
      </c>
      <c s="35" t="s">
        <v>47</v>
      </c>
      <c s="6" t="s">
        <v>913</v>
      </c>
      <c s="36" t="s">
        <v>68</v>
      </c>
      <c s="37">
        <v>32</v>
      </c>
      <c s="36">
        <v>0</v>
      </c>
      <c s="36">
        <f>ROUND(G140*H140,6)</f>
      </c>
      <c r="L140" s="38">
        <v>0</v>
      </c>
      <c s="32">
        <f>ROUND(ROUND(L140,2)*ROUND(G140,3),2)</f>
      </c>
      <c s="36" t="s">
        <v>53</v>
      </c>
      <c>
        <f>(M140*21)/100</f>
      </c>
      <c t="s">
        <v>27</v>
      </c>
    </row>
    <row r="141" spans="1:5" ht="12.75">
      <c r="A141" s="35" t="s">
        <v>54</v>
      </c>
      <c r="E141" s="39" t="s">
        <v>55</v>
      </c>
    </row>
    <row r="142" spans="1:5" ht="12.75">
      <c r="A142" s="35" t="s">
        <v>56</v>
      </c>
      <c r="E142" s="40" t="s">
        <v>55</v>
      </c>
    </row>
    <row r="143" spans="1:5" ht="63.75">
      <c r="A143" t="s">
        <v>57</v>
      </c>
      <c r="E143" s="39" t="s">
        <v>914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6.xml><?xml version="1.0" encoding="utf-8"?>
<worksheet xmlns="http://schemas.openxmlformats.org/spreadsheetml/2006/main" xmlns:r="http://schemas.openxmlformats.org/officeDocument/2006/relationships">
  <dimension ref="A1:T14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5941</v>
      </c>
      <c s="41">
        <f>Rekapitulace!C139</f>
      </c>
      <c s="20" t="s">
        <v>0</v>
      </c>
      <c t="s">
        <v>23</v>
      </c>
      <c t="s">
        <v>27</v>
      </c>
    </row>
    <row r="4" spans="1:16" ht="32" customHeight="1">
      <c r="A4" s="24" t="s">
        <v>20</v>
      </c>
      <c s="25" t="s">
        <v>28</v>
      </c>
      <c s="27" t="s">
        <v>5941</v>
      </c>
      <c r="E4" s="26" t="s">
        <v>5942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COUNTIFS(L8:L140,"=0",A8:A140,"P")+COUNTIFS(L8:L140,"",A8:A140,"P")+SUM(Q8:Q140)</f>
      </c>
    </row>
    <row r="8" spans="1:13" ht="12.75">
      <c r="A8" t="s">
        <v>44</v>
      </c>
      <c r="C8" s="28" t="s">
        <v>6217</v>
      </c>
      <c r="E8" s="30" t="s">
        <v>6216</v>
      </c>
      <c r="J8" s="29">
        <f>0+J9+J66+J127</f>
      </c>
      <c s="29">
        <f>0+K9+K66+K127</f>
      </c>
      <c s="29">
        <f>0+L9+L66+L127</f>
      </c>
      <c s="29">
        <f>0+M9+M66+M127</f>
      </c>
    </row>
    <row r="9" spans="1:13" ht="12.75">
      <c r="A9" t="s">
        <v>46</v>
      </c>
      <c r="C9" s="31" t="s">
        <v>47</v>
      </c>
      <c r="E9" s="33" t="s">
        <v>86</v>
      </c>
      <c r="J9" s="32">
        <f>0</f>
      </c>
      <c s="32">
        <f>0</f>
      </c>
      <c s="32">
        <f>0+L10+L14+L18+L22+L26+L30+L34+L38+L42+L46+L50+L54+L58+L62</f>
      </c>
      <c s="32">
        <f>0+M10+M14+M18+M22+M26+M30+M34+M38+M42+M46+M50+M54+M58+M62</f>
      </c>
    </row>
    <row r="10" spans="1:16" ht="25.5">
      <c r="A10" t="s">
        <v>49</v>
      </c>
      <c s="34" t="s">
        <v>47</v>
      </c>
      <c s="34" t="s">
        <v>2605</v>
      </c>
      <c s="35" t="s">
        <v>47</v>
      </c>
      <c s="6" t="s">
        <v>2606</v>
      </c>
      <c s="36" t="s">
        <v>89</v>
      </c>
      <c s="37">
        <v>0.02</v>
      </c>
      <c s="36">
        <v>0</v>
      </c>
      <c s="36">
        <f>ROUND(G10*H10,6)</f>
      </c>
      <c r="L10" s="38">
        <v>0</v>
      </c>
      <c s="32">
        <f>ROUND(ROUND(L10,2)*ROUND(G10,3),2)</f>
      </c>
      <c s="36" t="s">
        <v>53</v>
      </c>
      <c>
        <f>(M10*21)/100</f>
      </c>
      <c t="s">
        <v>27</v>
      </c>
    </row>
    <row r="11" spans="1:5" ht="12.75">
      <c r="A11" s="35" t="s">
        <v>54</v>
      </c>
      <c r="E11" s="39" t="s">
        <v>55</v>
      </c>
    </row>
    <row r="12" spans="1:5" ht="12.75">
      <c r="A12" s="35" t="s">
        <v>56</v>
      </c>
      <c r="E12" s="40" t="s">
        <v>55</v>
      </c>
    </row>
    <row r="13" spans="1:5" ht="63.75">
      <c r="A13" t="s">
        <v>57</v>
      </c>
      <c r="E13" s="39" t="s">
        <v>90</v>
      </c>
    </row>
    <row r="14" spans="1:16" ht="12.75">
      <c r="A14" t="s">
        <v>49</v>
      </c>
      <c s="34" t="s">
        <v>27</v>
      </c>
      <c s="34" t="s">
        <v>91</v>
      </c>
      <c s="35" t="s">
        <v>47</v>
      </c>
      <c s="6" t="s">
        <v>92</v>
      </c>
      <c s="36" t="s">
        <v>52</v>
      </c>
      <c s="37">
        <v>1</v>
      </c>
      <c s="36">
        <v>0</v>
      </c>
      <c s="36">
        <f>ROUND(G14*H14,6)</f>
      </c>
      <c r="L14" s="38">
        <v>0</v>
      </c>
      <c s="32">
        <f>ROUND(ROUND(L14,2)*ROUND(G14,3),2)</f>
      </c>
      <c s="36" t="s">
        <v>53</v>
      </c>
      <c>
        <f>(M14*21)/100</f>
      </c>
      <c t="s">
        <v>27</v>
      </c>
    </row>
    <row r="15" spans="1:5" ht="12.75">
      <c r="A15" s="35" t="s">
        <v>54</v>
      </c>
      <c r="E15" s="39" t="s">
        <v>55</v>
      </c>
    </row>
    <row r="16" spans="1:5" ht="12.75">
      <c r="A16" s="35" t="s">
        <v>56</v>
      </c>
      <c r="E16" s="40" t="s">
        <v>55</v>
      </c>
    </row>
    <row r="17" spans="1:5" ht="12.75">
      <c r="A17" t="s">
        <v>57</v>
      </c>
      <c r="E17" s="39" t="s">
        <v>93</v>
      </c>
    </row>
    <row r="18" spans="1:16" ht="12.75">
      <c r="A18" t="s">
        <v>49</v>
      </c>
      <c s="34" t="s">
        <v>26</v>
      </c>
      <c s="34" t="s">
        <v>94</v>
      </c>
      <c s="35" t="s">
        <v>47</v>
      </c>
      <c s="6" t="s">
        <v>95</v>
      </c>
      <c s="36" t="s">
        <v>96</v>
      </c>
      <c s="37">
        <v>5</v>
      </c>
      <c s="36">
        <v>0</v>
      </c>
      <c s="36">
        <f>ROUND(G18*H18,6)</f>
      </c>
      <c r="L18" s="38">
        <v>0</v>
      </c>
      <c s="32">
        <f>ROUND(ROUND(L18,2)*ROUND(G18,3),2)</f>
      </c>
      <c s="36" t="s">
        <v>53</v>
      </c>
      <c>
        <f>(M18*21)/100</f>
      </c>
      <c t="s">
        <v>27</v>
      </c>
    </row>
    <row r="19" spans="1:5" ht="12.75">
      <c r="A19" s="35" t="s">
        <v>54</v>
      </c>
      <c r="E19" s="39" t="s">
        <v>55</v>
      </c>
    </row>
    <row r="20" spans="1:5" ht="12.75">
      <c r="A20" s="35" t="s">
        <v>56</v>
      </c>
      <c r="E20" s="40" t="s">
        <v>55</v>
      </c>
    </row>
    <row r="21" spans="1:5" ht="12.75">
      <c r="A21" t="s">
        <v>57</v>
      </c>
      <c r="E21" s="39" t="s">
        <v>97</v>
      </c>
    </row>
    <row r="22" spans="1:16" ht="12.75">
      <c r="A22" t="s">
        <v>49</v>
      </c>
      <c s="34" t="s">
        <v>65</v>
      </c>
      <c s="34" t="s">
        <v>918</v>
      </c>
      <c s="35" t="s">
        <v>47</v>
      </c>
      <c s="6" t="s">
        <v>919</v>
      </c>
      <c s="36" t="s">
        <v>100</v>
      </c>
      <c s="37">
        <v>7</v>
      </c>
      <c s="36">
        <v>0</v>
      </c>
      <c s="36">
        <f>ROUND(G22*H22,6)</f>
      </c>
      <c r="L22" s="38">
        <v>0</v>
      </c>
      <c s="32">
        <f>ROUND(ROUND(L22,2)*ROUND(G22,3),2)</f>
      </c>
      <c s="36" t="s">
        <v>73</v>
      </c>
      <c>
        <f>(M22*21)/100</f>
      </c>
      <c t="s">
        <v>27</v>
      </c>
    </row>
    <row r="23" spans="1:5" ht="12.75">
      <c r="A23" s="35" t="s">
        <v>54</v>
      </c>
      <c r="E23" s="39" t="s">
        <v>55</v>
      </c>
    </row>
    <row r="24" spans="1:5" ht="12.75">
      <c r="A24" s="35" t="s">
        <v>56</v>
      </c>
      <c r="E24" s="40" t="s">
        <v>55</v>
      </c>
    </row>
    <row r="25" spans="1:5" ht="12.75">
      <c r="A25" t="s">
        <v>57</v>
      </c>
      <c r="E25" s="39" t="s">
        <v>74</v>
      </c>
    </row>
    <row r="26" spans="1:16" ht="12.75">
      <c r="A26" t="s">
        <v>49</v>
      </c>
      <c s="34" t="s">
        <v>70</v>
      </c>
      <c s="34" t="s">
        <v>115</v>
      </c>
      <c s="35" t="s">
        <v>47</v>
      </c>
      <c s="6" t="s">
        <v>116</v>
      </c>
      <c s="36" t="s">
        <v>108</v>
      </c>
      <c s="37">
        <v>16</v>
      </c>
      <c s="36">
        <v>0</v>
      </c>
      <c s="36">
        <f>ROUND(G26*H26,6)</f>
      </c>
      <c r="L26" s="38">
        <v>0</v>
      </c>
      <c s="32">
        <f>ROUND(ROUND(L26,2)*ROUND(G26,3),2)</f>
      </c>
      <c s="36" t="s">
        <v>53</v>
      </c>
      <c>
        <f>(M26*21)/100</f>
      </c>
      <c t="s">
        <v>27</v>
      </c>
    </row>
    <row r="27" spans="1:5" ht="12.75">
      <c r="A27" s="35" t="s">
        <v>54</v>
      </c>
      <c r="E27" s="39" t="s">
        <v>55</v>
      </c>
    </row>
    <row r="28" spans="1:5" ht="12.75">
      <c r="A28" s="35" t="s">
        <v>56</v>
      </c>
      <c r="E28" s="40" t="s">
        <v>2720</v>
      </c>
    </row>
    <row r="29" spans="1:5" ht="216.75">
      <c r="A29" t="s">
        <v>57</v>
      </c>
      <c r="E29" s="39" t="s">
        <v>118</v>
      </c>
    </row>
    <row r="30" spans="1:16" ht="12.75">
      <c r="A30" t="s">
        <v>49</v>
      </c>
      <c s="34" t="s">
        <v>75</v>
      </c>
      <c s="34" t="s">
        <v>120</v>
      </c>
      <c s="35" t="s">
        <v>47</v>
      </c>
      <c s="6" t="s">
        <v>121</v>
      </c>
      <c s="36" t="s">
        <v>108</v>
      </c>
      <c s="37">
        <v>5.6</v>
      </c>
      <c s="36">
        <v>0</v>
      </c>
      <c s="36">
        <f>ROUND(G30*H30,6)</f>
      </c>
      <c r="L30" s="38">
        <v>0</v>
      </c>
      <c s="32">
        <f>ROUND(ROUND(L30,2)*ROUND(G30,3),2)</f>
      </c>
      <c s="36" t="s">
        <v>53</v>
      </c>
      <c>
        <f>(M30*21)/100</f>
      </c>
      <c t="s">
        <v>27</v>
      </c>
    </row>
    <row r="31" spans="1:5" ht="12.75">
      <c r="A31" s="35" t="s">
        <v>54</v>
      </c>
      <c r="E31" s="39" t="s">
        <v>55</v>
      </c>
    </row>
    <row r="32" spans="1:5" ht="12.75">
      <c r="A32" s="35" t="s">
        <v>56</v>
      </c>
      <c r="E32" s="40" t="s">
        <v>6140</v>
      </c>
    </row>
    <row r="33" spans="1:5" ht="216.75">
      <c r="A33" t="s">
        <v>57</v>
      </c>
      <c r="E33" s="39" t="s">
        <v>118</v>
      </c>
    </row>
    <row r="34" spans="1:16" ht="12.75">
      <c r="A34" t="s">
        <v>49</v>
      </c>
      <c s="34" t="s">
        <v>114</v>
      </c>
      <c s="34" t="s">
        <v>923</v>
      </c>
      <c s="35" t="s">
        <v>47</v>
      </c>
      <c s="6" t="s">
        <v>924</v>
      </c>
      <c s="36" t="s">
        <v>104</v>
      </c>
      <c s="37">
        <v>5</v>
      </c>
      <c s="36">
        <v>0</v>
      </c>
      <c s="36">
        <f>ROUND(G34*H34,6)</f>
      </c>
      <c r="L34" s="38">
        <v>0</v>
      </c>
      <c s="32">
        <f>ROUND(ROUND(L34,2)*ROUND(G34,3),2)</f>
      </c>
      <c s="36" t="s">
        <v>53</v>
      </c>
      <c>
        <f>(M34*21)/100</f>
      </c>
      <c t="s">
        <v>27</v>
      </c>
    </row>
    <row r="35" spans="1:5" ht="12.75">
      <c r="A35" s="35" t="s">
        <v>54</v>
      </c>
      <c r="E35" s="39" t="s">
        <v>55</v>
      </c>
    </row>
    <row r="36" spans="1:5" ht="12.75">
      <c r="A36" s="35" t="s">
        <v>56</v>
      </c>
      <c r="E36" s="40" t="s">
        <v>55</v>
      </c>
    </row>
    <row r="37" spans="1:5" ht="12.75">
      <c r="A37" t="s">
        <v>57</v>
      </c>
      <c r="E37" s="39" t="s">
        <v>74</v>
      </c>
    </row>
    <row r="38" spans="1:16" ht="25.5">
      <c r="A38" t="s">
        <v>49</v>
      </c>
      <c s="34" t="s">
        <v>119</v>
      </c>
      <c s="34" t="s">
        <v>128</v>
      </c>
      <c s="35" t="s">
        <v>47</v>
      </c>
      <c s="6" t="s">
        <v>129</v>
      </c>
      <c s="36" t="s">
        <v>104</v>
      </c>
      <c s="37">
        <v>20</v>
      </c>
      <c s="36">
        <v>0</v>
      </c>
      <c s="36">
        <f>ROUND(G38*H38,6)</f>
      </c>
      <c r="L38" s="38">
        <v>0</v>
      </c>
      <c s="32">
        <f>ROUND(ROUND(L38,2)*ROUND(G38,3),2)</f>
      </c>
      <c s="36" t="s">
        <v>53</v>
      </c>
      <c>
        <f>(M38*21)/100</f>
      </c>
      <c t="s">
        <v>27</v>
      </c>
    </row>
    <row r="39" spans="1:5" ht="12.75">
      <c r="A39" s="35" t="s">
        <v>54</v>
      </c>
      <c r="E39" s="39" t="s">
        <v>55</v>
      </c>
    </row>
    <row r="40" spans="1:5" ht="12.75">
      <c r="A40" s="35" t="s">
        <v>56</v>
      </c>
      <c r="E40" s="40" t="s">
        <v>55</v>
      </c>
    </row>
    <row r="41" spans="1:5" ht="25.5">
      <c r="A41" t="s">
        <v>57</v>
      </c>
      <c r="E41" s="39" t="s">
        <v>130</v>
      </c>
    </row>
    <row r="42" spans="1:16" ht="12.75">
      <c r="A42" t="s">
        <v>49</v>
      </c>
      <c s="34" t="s">
        <v>123</v>
      </c>
      <c s="34" t="s">
        <v>132</v>
      </c>
      <c s="35" t="s">
        <v>47</v>
      </c>
      <c s="6" t="s">
        <v>133</v>
      </c>
      <c s="36" t="s">
        <v>104</v>
      </c>
      <c s="37">
        <v>20</v>
      </c>
      <c s="36">
        <v>0</v>
      </c>
      <c s="36">
        <f>ROUND(G42*H42,6)</f>
      </c>
      <c r="L42" s="38">
        <v>0</v>
      </c>
      <c s="32">
        <f>ROUND(ROUND(L42,2)*ROUND(G42,3),2)</f>
      </c>
      <c s="36" t="s">
        <v>73</v>
      </c>
      <c>
        <f>(M42*21)/100</f>
      </c>
      <c t="s">
        <v>27</v>
      </c>
    </row>
    <row r="43" spans="1:5" ht="12.75">
      <c r="A43" s="35" t="s">
        <v>54</v>
      </c>
      <c r="E43" s="39" t="s">
        <v>55</v>
      </c>
    </row>
    <row r="44" spans="1:5" ht="12.75">
      <c r="A44" s="35" t="s">
        <v>56</v>
      </c>
      <c r="E44" s="40" t="s">
        <v>55</v>
      </c>
    </row>
    <row r="45" spans="1:5" ht="25.5">
      <c r="A45" t="s">
        <v>57</v>
      </c>
      <c r="E45" s="39" t="s">
        <v>134</v>
      </c>
    </row>
    <row r="46" spans="1:16" ht="12.75">
      <c r="A46" t="s">
        <v>49</v>
      </c>
      <c s="34" t="s">
        <v>127</v>
      </c>
      <c s="34" t="s">
        <v>136</v>
      </c>
      <c s="35" t="s">
        <v>47</v>
      </c>
      <c s="6" t="s">
        <v>137</v>
      </c>
      <c s="36" t="s">
        <v>108</v>
      </c>
      <c s="37">
        <v>20.9</v>
      </c>
      <c s="36">
        <v>0</v>
      </c>
      <c s="36">
        <f>ROUND(G46*H46,6)</f>
      </c>
      <c r="L46" s="38">
        <v>0</v>
      </c>
      <c s="32">
        <f>ROUND(ROUND(L46,2)*ROUND(G46,3),2)</f>
      </c>
      <c s="36" t="s">
        <v>53</v>
      </c>
      <c>
        <f>(M46*21)/100</f>
      </c>
      <c t="s">
        <v>27</v>
      </c>
    </row>
    <row r="47" spans="1:5" ht="12.75">
      <c r="A47" s="35" t="s">
        <v>54</v>
      </c>
      <c r="E47" s="39" t="s">
        <v>55</v>
      </c>
    </row>
    <row r="48" spans="1:5" ht="12.75">
      <c r="A48" s="35" t="s">
        <v>56</v>
      </c>
      <c r="E48" s="40" t="s">
        <v>6163</v>
      </c>
    </row>
    <row r="49" spans="1:5" ht="153">
      <c r="A49" t="s">
        <v>57</v>
      </c>
      <c r="E49" s="39" t="s">
        <v>139</v>
      </c>
    </row>
    <row r="50" spans="1:16" ht="12.75">
      <c r="A50" t="s">
        <v>49</v>
      </c>
      <c s="34" t="s">
        <v>131</v>
      </c>
      <c s="34" t="s">
        <v>141</v>
      </c>
      <c s="35" t="s">
        <v>47</v>
      </c>
      <c s="6" t="s">
        <v>142</v>
      </c>
      <c s="36" t="s">
        <v>100</v>
      </c>
      <c s="37">
        <v>15</v>
      </c>
      <c s="36">
        <v>0</v>
      </c>
      <c s="36">
        <f>ROUND(G50*H50,6)</f>
      </c>
      <c r="L50" s="38">
        <v>0</v>
      </c>
      <c s="32">
        <f>ROUND(ROUND(L50,2)*ROUND(G50,3),2)</f>
      </c>
      <c s="36" t="s">
        <v>73</v>
      </c>
      <c>
        <f>(M50*21)/100</f>
      </c>
      <c t="s">
        <v>27</v>
      </c>
    </row>
    <row r="51" spans="1:5" ht="12.75">
      <c r="A51" s="35" t="s">
        <v>54</v>
      </c>
      <c r="E51" s="39" t="s">
        <v>55</v>
      </c>
    </row>
    <row r="52" spans="1:5" ht="12.75">
      <c r="A52" s="35" t="s">
        <v>56</v>
      </c>
      <c r="E52" s="40" t="s">
        <v>6164</v>
      </c>
    </row>
    <row r="53" spans="1:5" ht="12.75">
      <c r="A53" t="s">
        <v>57</v>
      </c>
      <c r="E53" s="39" t="s">
        <v>144</v>
      </c>
    </row>
    <row r="54" spans="1:16" ht="25.5">
      <c r="A54" t="s">
        <v>49</v>
      </c>
      <c s="34" t="s">
        <v>135</v>
      </c>
      <c s="34" t="s">
        <v>146</v>
      </c>
      <c s="35" t="s">
        <v>47</v>
      </c>
      <c s="6" t="s">
        <v>147</v>
      </c>
      <c s="36" t="s">
        <v>52</v>
      </c>
      <c s="37">
        <v>2</v>
      </c>
      <c s="36">
        <v>0</v>
      </c>
      <c s="36">
        <f>ROUND(G54*H54,6)</f>
      </c>
      <c r="L54" s="38">
        <v>0</v>
      </c>
      <c s="32">
        <f>ROUND(ROUND(L54,2)*ROUND(G54,3),2)</f>
      </c>
      <c s="36" t="s">
        <v>73</v>
      </c>
      <c>
        <f>(M54*21)/100</f>
      </c>
      <c t="s">
        <v>27</v>
      </c>
    </row>
    <row r="55" spans="1:5" ht="12.75">
      <c r="A55" s="35" t="s">
        <v>54</v>
      </c>
      <c r="E55" s="39" t="s">
        <v>55</v>
      </c>
    </row>
    <row r="56" spans="1:5" ht="12.75">
      <c r="A56" s="35" t="s">
        <v>56</v>
      </c>
      <c r="E56" s="40" t="s">
        <v>55</v>
      </c>
    </row>
    <row r="57" spans="1:5" ht="38.25">
      <c r="A57" t="s">
        <v>57</v>
      </c>
      <c r="E57" s="39" t="s">
        <v>148</v>
      </c>
    </row>
    <row r="58" spans="1:16" ht="12.75">
      <c r="A58" t="s">
        <v>49</v>
      </c>
      <c s="34" t="s">
        <v>140</v>
      </c>
      <c s="34" t="s">
        <v>196</v>
      </c>
      <c s="35" t="s">
        <v>47</v>
      </c>
      <c s="6" t="s">
        <v>197</v>
      </c>
      <c s="36" t="s">
        <v>52</v>
      </c>
      <c s="37">
        <v>1</v>
      </c>
      <c s="36">
        <v>0</v>
      </c>
      <c s="36">
        <f>ROUND(G58*H58,6)</f>
      </c>
      <c r="L58" s="38">
        <v>0</v>
      </c>
      <c s="32">
        <f>ROUND(ROUND(L58,2)*ROUND(G58,3),2)</f>
      </c>
      <c s="36" t="s">
        <v>53</v>
      </c>
      <c>
        <f>(M58*21)/100</f>
      </c>
      <c t="s">
        <v>27</v>
      </c>
    </row>
    <row r="59" spans="1:5" ht="12.75">
      <c r="A59" s="35" t="s">
        <v>54</v>
      </c>
      <c r="E59" s="39" t="s">
        <v>55</v>
      </c>
    </row>
    <row r="60" spans="1:5" ht="12.75">
      <c r="A60" s="35" t="s">
        <v>56</v>
      </c>
      <c r="E60" s="40" t="s">
        <v>55</v>
      </c>
    </row>
    <row r="61" spans="1:5" ht="38.25">
      <c r="A61" t="s">
        <v>57</v>
      </c>
      <c r="E61" s="39" t="s">
        <v>198</v>
      </c>
    </row>
    <row r="62" spans="1:16" ht="25.5">
      <c r="A62" t="s">
        <v>49</v>
      </c>
      <c s="34" t="s">
        <v>145</v>
      </c>
      <c s="34" t="s">
        <v>571</v>
      </c>
      <c s="35" t="s">
        <v>572</v>
      </c>
      <c s="6" t="s">
        <v>573</v>
      </c>
      <c s="36" t="s">
        <v>554</v>
      </c>
      <c s="37">
        <v>1.4</v>
      </c>
      <c s="36">
        <v>0</v>
      </c>
      <c s="36">
        <f>ROUND(G62*H62,6)</f>
      </c>
      <c r="L62" s="38">
        <v>0</v>
      </c>
      <c s="32">
        <f>ROUND(ROUND(L62,2)*ROUND(G62,3),2)</f>
      </c>
      <c s="36" t="s">
        <v>53</v>
      </c>
      <c>
        <f>(M62*21)/100</f>
      </c>
      <c t="s">
        <v>27</v>
      </c>
    </row>
    <row r="63" spans="1:5" ht="25.5">
      <c r="A63" s="35" t="s">
        <v>54</v>
      </c>
      <c r="E63" s="39" t="s">
        <v>555</v>
      </c>
    </row>
    <row r="64" spans="1:5" ht="12.75">
      <c r="A64" s="35" t="s">
        <v>56</v>
      </c>
      <c r="E64" s="40" t="s">
        <v>55</v>
      </c>
    </row>
    <row r="65" spans="1:5" ht="165.75">
      <c r="A65" t="s">
        <v>57</v>
      </c>
      <c r="E65" s="39" t="s">
        <v>556</v>
      </c>
    </row>
    <row r="66" spans="1:13" ht="12.75">
      <c r="A66" t="s">
        <v>46</v>
      </c>
      <c r="C66" s="31" t="s">
        <v>26</v>
      </c>
      <c r="E66" s="33" t="s">
        <v>2054</v>
      </c>
      <c r="J66" s="32">
        <f>0</f>
      </c>
      <c s="32">
        <f>0</f>
      </c>
      <c s="32">
        <f>0+L67+L71+L75+L79+L83+L87+L91+L95+L99+L103+L107+L111+L115+L119+L123</f>
      </c>
      <c s="32">
        <f>0+M67+M71+M75+M79+M83+M87+M91+M95+M99+M103+M107+M111+M115+M119+M123</f>
      </c>
    </row>
    <row r="67" spans="1:16" ht="25.5">
      <c r="A67" t="s">
        <v>49</v>
      </c>
      <c s="34" t="s">
        <v>149</v>
      </c>
      <c s="34" t="s">
        <v>6128</v>
      </c>
      <c s="35" t="s">
        <v>47</v>
      </c>
      <c s="6" t="s">
        <v>6129</v>
      </c>
      <c s="36" t="s">
        <v>52</v>
      </c>
      <c s="37">
        <v>1</v>
      </c>
      <c s="36">
        <v>0</v>
      </c>
      <c s="36">
        <f>ROUND(G67*H67,6)</f>
      </c>
      <c r="L67" s="38">
        <v>0</v>
      </c>
      <c s="32">
        <f>ROUND(ROUND(L67,2)*ROUND(G67,3),2)</f>
      </c>
      <c s="36" t="s">
        <v>73</v>
      </c>
      <c>
        <f>(M67*21)/100</f>
      </c>
      <c t="s">
        <v>27</v>
      </c>
    </row>
    <row r="68" spans="1:5" ht="12.75">
      <c r="A68" s="35" t="s">
        <v>54</v>
      </c>
      <c r="E68" s="39" t="s">
        <v>55</v>
      </c>
    </row>
    <row r="69" spans="1:5" ht="12.75">
      <c r="A69" s="35" t="s">
        <v>56</v>
      </c>
      <c r="E69" s="40" t="s">
        <v>55</v>
      </c>
    </row>
    <row r="70" spans="1:5" ht="12.75">
      <c r="A70" t="s">
        <v>57</v>
      </c>
      <c r="E70" s="39" t="s">
        <v>74</v>
      </c>
    </row>
    <row r="71" spans="1:16" ht="12.75">
      <c r="A71" t="s">
        <v>49</v>
      </c>
      <c s="34" t="s">
        <v>153</v>
      </c>
      <c s="34" t="s">
        <v>321</v>
      </c>
      <c s="35" t="s">
        <v>47</v>
      </c>
      <c s="6" t="s">
        <v>322</v>
      </c>
      <c s="36" t="s">
        <v>104</v>
      </c>
      <c s="37">
        <v>50</v>
      </c>
      <c s="36">
        <v>0</v>
      </c>
      <c s="36">
        <f>ROUND(G71*H71,6)</f>
      </c>
      <c r="L71" s="38">
        <v>0</v>
      </c>
      <c s="32">
        <f>ROUND(ROUND(L71,2)*ROUND(G71,3),2)</f>
      </c>
      <c s="36" t="s">
        <v>53</v>
      </c>
      <c>
        <f>(M71*21)/100</f>
      </c>
      <c t="s">
        <v>27</v>
      </c>
    </row>
    <row r="72" spans="1:5" ht="12.75">
      <c r="A72" s="35" t="s">
        <v>54</v>
      </c>
      <c r="E72" s="39" t="s">
        <v>55</v>
      </c>
    </row>
    <row r="73" spans="1:5" ht="12.75">
      <c r="A73" s="35" t="s">
        <v>56</v>
      </c>
      <c r="E73" s="40" t="s">
        <v>55</v>
      </c>
    </row>
    <row r="74" spans="1:5" ht="38.25">
      <c r="A74" t="s">
        <v>57</v>
      </c>
      <c r="E74" s="39" t="s">
        <v>628</v>
      </c>
    </row>
    <row r="75" spans="1:16" ht="25.5">
      <c r="A75" t="s">
        <v>49</v>
      </c>
      <c s="34" t="s">
        <v>157</v>
      </c>
      <c s="34" t="s">
        <v>325</v>
      </c>
      <c s="35" t="s">
        <v>47</v>
      </c>
      <c s="6" t="s">
        <v>326</v>
      </c>
      <c s="36" t="s">
        <v>52</v>
      </c>
      <c s="37">
        <v>2</v>
      </c>
      <c s="36">
        <v>0</v>
      </c>
      <c s="36">
        <f>ROUND(G75*H75,6)</f>
      </c>
      <c r="L75" s="38">
        <v>0</v>
      </c>
      <c s="32">
        <f>ROUND(ROUND(L75,2)*ROUND(G75,3),2)</f>
      </c>
      <c s="36" t="s">
        <v>73</v>
      </c>
      <c>
        <f>(M75*21)/100</f>
      </c>
      <c t="s">
        <v>27</v>
      </c>
    </row>
    <row r="76" spans="1:5" ht="12.75">
      <c r="A76" s="35" t="s">
        <v>54</v>
      </c>
      <c r="E76" s="39" t="s">
        <v>55</v>
      </c>
    </row>
    <row r="77" spans="1:5" ht="12.75">
      <c r="A77" s="35" t="s">
        <v>56</v>
      </c>
      <c r="E77" s="40" t="s">
        <v>55</v>
      </c>
    </row>
    <row r="78" spans="1:5" ht="12.75">
      <c r="A78" t="s">
        <v>57</v>
      </c>
      <c r="E78" s="39" t="s">
        <v>74</v>
      </c>
    </row>
    <row r="79" spans="1:16" ht="12.75">
      <c r="A79" t="s">
        <v>49</v>
      </c>
      <c s="34" t="s">
        <v>161</v>
      </c>
      <c s="34" t="s">
        <v>1018</v>
      </c>
      <c s="35" t="s">
        <v>47</v>
      </c>
      <c s="6" t="s">
        <v>1723</v>
      </c>
      <c s="36" t="s">
        <v>52</v>
      </c>
      <c s="37">
        <v>1</v>
      </c>
      <c s="36">
        <v>0</v>
      </c>
      <c s="36">
        <f>ROUND(G79*H79,6)</f>
      </c>
      <c r="L79" s="38">
        <v>0</v>
      </c>
      <c s="32">
        <f>ROUND(ROUND(L79,2)*ROUND(G79,3),2)</f>
      </c>
      <c s="36" t="s">
        <v>53</v>
      </c>
      <c>
        <f>(M79*21)/100</f>
      </c>
      <c t="s">
        <v>27</v>
      </c>
    </row>
    <row r="80" spans="1:5" ht="12.75">
      <c r="A80" s="35" t="s">
        <v>54</v>
      </c>
      <c r="E80" s="39" t="s">
        <v>55</v>
      </c>
    </row>
    <row r="81" spans="1:5" ht="12.75">
      <c r="A81" s="35" t="s">
        <v>56</v>
      </c>
      <c r="E81" s="40" t="s">
        <v>55</v>
      </c>
    </row>
    <row r="82" spans="1:5" ht="76.5">
      <c r="A82" t="s">
        <v>57</v>
      </c>
      <c r="E82" s="39" t="s">
        <v>1724</v>
      </c>
    </row>
    <row r="83" spans="1:16" ht="12.75">
      <c r="A83" t="s">
        <v>49</v>
      </c>
      <c s="34" t="s">
        <v>165</v>
      </c>
      <c s="34" t="s">
        <v>6069</v>
      </c>
      <c s="35" t="s">
        <v>47</v>
      </c>
      <c s="6" t="s">
        <v>2664</v>
      </c>
      <c s="36" t="s">
        <v>52</v>
      </c>
      <c s="37">
        <v>2</v>
      </c>
      <c s="36">
        <v>0</v>
      </c>
      <c s="36">
        <f>ROUND(G83*H83,6)</f>
      </c>
      <c r="L83" s="38">
        <v>0</v>
      </c>
      <c s="32">
        <f>ROUND(ROUND(L83,2)*ROUND(G83,3),2)</f>
      </c>
      <c s="36" t="s">
        <v>73</v>
      </c>
      <c>
        <f>(M83*21)/100</f>
      </c>
      <c t="s">
        <v>27</v>
      </c>
    </row>
    <row r="84" spans="1:5" ht="12.75">
      <c r="A84" s="35" t="s">
        <v>54</v>
      </c>
      <c r="E84" s="39" t="s">
        <v>55</v>
      </c>
    </row>
    <row r="85" spans="1:5" ht="12.75">
      <c r="A85" s="35" t="s">
        <v>56</v>
      </c>
      <c r="E85" s="40" t="s">
        <v>55</v>
      </c>
    </row>
    <row r="86" spans="1:5" ht="76.5">
      <c r="A86" t="s">
        <v>57</v>
      </c>
      <c r="E86" s="39" t="s">
        <v>2057</v>
      </c>
    </row>
    <row r="87" spans="1:16" ht="12.75">
      <c r="A87" t="s">
        <v>49</v>
      </c>
      <c s="34" t="s">
        <v>168</v>
      </c>
      <c s="34" t="s">
        <v>5983</v>
      </c>
      <c s="35" t="s">
        <v>47</v>
      </c>
      <c s="6" t="s">
        <v>5984</v>
      </c>
      <c s="36" t="s">
        <v>52</v>
      </c>
      <c s="37">
        <v>3</v>
      </c>
      <c s="36">
        <v>0</v>
      </c>
      <c s="36">
        <f>ROUND(G87*H87,6)</f>
      </c>
      <c r="L87" s="38">
        <v>0</v>
      </c>
      <c s="32">
        <f>ROUND(ROUND(L87,2)*ROUND(G87,3),2)</f>
      </c>
      <c s="36" t="s">
        <v>73</v>
      </c>
      <c>
        <f>(M87*21)/100</f>
      </c>
      <c t="s">
        <v>27</v>
      </c>
    </row>
    <row r="88" spans="1:5" ht="12.75">
      <c r="A88" s="35" t="s">
        <v>54</v>
      </c>
      <c r="E88" s="39" t="s">
        <v>55</v>
      </c>
    </row>
    <row r="89" spans="1:5" ht="12.75">
      <c r="A89" s="35" t="s">
        <v>56</v>
      </c>
      <c r="E89" s="40" t="s">
        <v>55</v>
      </c>
    </row>
    <row r="90" spans="1:5" ht="12.75">
      <c r="A90" t="s">
        <v>57</v>
      </c>
      <c r="E90" s="39" t="s">
        <v>74</v>
      </c>
    </row>
    <row r="91" spans="1:16" ht="12.75">
      <c r="A91" t="s">
        <v>49</v>
      </c>
      <c s="34" t="s">
        <v>171</v>
      </c>
      <c s="34" t="s">
        <v>6070</v>
      </c>
      <c s="35" t="s">
        <v>47</v>
      </c>
      <c s="6" t="s">
        <v>6071</v>
      </c>
      <c s="36" t="s">
        <v>52</v>
      </c>
      <c s="37">
        <v>1</v>
      </c>
      <c s="36">
        <v>0</v>
      </c>
      <c s="36">
        <f>ROUND(G91*H91,6)</f>
      </c>
      <c r="L91" s="38">
        <v>0</v>
      </c>
      <c s="32">
        <f>ROUND(ROUND(L91,2)*ROUND(G91,3),2)</f>
      </c>
      <c s="36" t="s">
        <v>73</v>
      </c>
      <c>
        <f>(M91*21)/100</f>
      </c>
      <c t="s">
        <v>27</v>
      </c>
    </row>
    <row r="92" spans="1:5" ht="12.75">
      <c r="A92" s="35" t="s">
        <v>54</v>
      </c>
      <c r="E92" s="39" t="s">
        <v>55</v>
      </c>
    </row>
    <row r="93" spans="1:5" ht="12.75">
      <c r="A93" s="35" t="s">
        <v>56</v>
      </c>
      <c r="E93" s="40" t="s">
        <v>55</v>
      </c>
    </row>
    <row r="94" spans="1:5" ht="12.75">
      <c r="A94" t="s">
        <v>57</v>
      </c>
      <c r="E94" s="39" t="s">
        <v>74</v>
      </c>
    </row>
    <row r="95" spans="1:16" ht="12.75">
      <c r="A95" t="s">
        <v>49</v>
      </c>
      <c s="34" t="s">
        <v>174</v>
      </c>
      <c s="34" t="s">
        <v>2071</v>
      </c>
      <c s="35" t="s">
        <v>47</v>
      </c>
      <c s="6" t="s">
        <v>2072</v>
      </c>
      <c s="36" t="s">
        <v>52</v>
      </c>
      <c s="37">
        <v>3</v>
      </c>
      <c s="36">
        <v>0</v>
      </c>
      <c s="36">
        <f>ROUND(G95*H95,6)</f>
      </c>
      <c r="L95" s="38">
        <v>0</v>
      </c>
      <c s="32">
        <f>ROUND(ROUND(L95,2)*ROUND(G95,3),2)</f>
      </c>
      <c s="36" t="s">
        <v>73</v>
      </c>
      <c>
        <f>(M95*21)/100</f>
      </c>
      <c t="s">
        <v>27</v>
      </c>
    </row>
    <row r="96" spans="1:5" ht="12.75">
      <c r="A96" s="35" t="s">
        <v>54</v>
      </c>
      <c r="E96" s="39" t="s">
        <v>55</v>
      </c>
    </row>
    <row r="97" spans="1:5" ht="12.75">
      <c r="A97" s="35" t="s">
        <v>56</v>
      </c>
      <c r="E97" s="40" t="s">
        <v>55</v>
      </c>
    </row>
    <row r="98" spans="1:5" ht="12.75">
      <c r="A98" t="s">
        <v>57</v>
      </c>
      <c r="E98" s="39" t="s">
        <v>74</v>
      </c>
    </row>
    <row r="99" spans="1:16" ht="12.75">
      <c r="A99" t="s">
        <v>49</v>
      </c>
      <c s="34" t="s">
        <v>177</v>
      </c>
      <c s="34" t="s">
        <v>2073</v>
      </c>
      <c s="35" t="s">
        <v>47</v>
      </c>
      <c s="6" t="s">
        <v>2074</v>
      </c>
      <c s="36" t="s">
        <v>52</v>
      </c>
      <c s="37">
        <v>3</v>
      </c>
      <c s="36">
        <v>0</v>
      </c>
      <c s="36">
        <f>ROUND(G99*H99,6)</f>
      </c>
      <c r="L99" s="38">
        <v>0</v>
      </c>
      <c s="32">
        <f>ROUND(ROUND(L99,2)*ROUND(G99,3),2)</f>
      </c>
      <c s="36" t="s">
        <v>53</v>
      </c>
      <c>
        <f>(M99*21)/100</f>
      </c>
      <c t="s">
        <v>27</v>
      </c>
    </row>
    <row r="100" spans="1:5" ht="12.75">
      <c r="A100" s="35" t="s">
        <v>54</v>
      </c>
      <c r="E100" s="39" t="s">
        <v>55</v>
      </c>
    </row>
    <row r="101" spans="1:5" ht="12.75">
      <c r="A101" s="35" t="s">
        <v>56</v>
      </c>
      <c r="E101" s="40" t="s">
        <v>55</v>
      </c>
    </row>
    <row r="102" spans="1:5" ht="38.25">
      <c r="A102" t="s">
        <v>57</v>
      </c>
      <c r="E102" s="39" t="s">
        <v>2075</v>
      </c>
    </row>
    <row r="103" spans="1:16" ht="12.75">
      <c r="A103" t="s">
        <v>49</v>
      </c>
      <c s="34" t="s">
        <v>180</v>
      </c>
      <c s="34" t="s">
        <v>2109</v>
      </c>
      <c s="35" t="s">
        <v>47</v>
      </c>
      <c s="6" t="s">
        <v>2110</v>
      </c>
      <c s="36" t="s">
        <v>68</v>
      </c>
      <c s="37">
        <v>16</v>
      </c>
      <c s="36">
        <v>0</v>
      </c>
      <c s="36">
        <f>ROUND(G103*H103,6)</f>
      </c>
      <c r="L103" s="38">
        <v>0</v>
      </c>
      <c s="32">
        <f>ROUND(ROUND(L103,2)*ROUND(G103,3),2)</f>
      </c>
      <c s="36" t="s">
        <v>73</v>
      </c>
      <c>
        <f>(M103*21)/100</f>
      </c>
      <c t="s">
        <v>27</v>
      </c>
    </row>
    <row r="104" spans="1:5" ht="12.75">
      <c r="A104" s="35" t="s">
        <v>54</v>
      </c>
      <c r="E104" s="39" t="s">
        <v>55</v>
      </c>
    </row>
    <row r="105" spans="1:5" ht="12.75">
      <c r="A105" s="35" t="s">
        <v>56</v>
      </c>
      <c r="E105" s="40" t="s">
        <v>55</v>
      </c>
    </row>
    <row r="106" spans="1:5" ht="12.75">
      <c r="A106" t="s">
        <v>57</v>
      </c>
      <c r="E106" s="39" t="s">
        <v>74</v>
      </c>
    </row>
    <row r="107" spans="1:16" ht="12.75">
      <c r="A107" t="s">
        <v>49</v>
      </c>
      <c s="34" t="s">
        <v>183</v>
      </c>
      <c s="34" t="s">
        <v>5995</v>
      </c>
      <c s="35" t="s">
        <v>47</v>
      </c>
      <c s="6" t="s">
        <v>5996</v>
      </c>
      <c s="36" t="s">
        <v>52</v>
      </c>
      <c s="37">
        <v>2</v>
      </c>
      <c s="36">
        <v>0</v>
      </c>
      <c s="36">
        <f>ROUND(G107*H107,6)</f>
      </c>
      <c r="L107" s="38">
        <v>0</v>
      </c>
      <c s="32">
        <f>ROUND(ROUND(L107,2)*ROUND(G107,3),2)</f>
      </c>
      <c s="36" t="s">
        <v>73</v>
      </c>
      <c>
        <f>(M107*21)/100</f>
      </c>
      <c t="s">
        <v>27</v>
      </c>
    </row>
    <row r="108" spans="1:5" ht="12.75">
      <c r="A108" s="35" t="s">
        <v>54</v>
      </c>
      <c r="E108" s="39" t="s">
        <v>55</v>
      </c>
    </row>
    <row r="109" spans="1:5" ht="12.75">
      <c r="A109" s="35" t="s">
        <v>56</v>
      </c>
      <c r="E109" s="40" t="s">
        <v>55</v>
      </c>
    </row>
    <row r="110" spans="1:5" ht="12.75">
      <c r="A110" t="s">
        <v>57</v>
      </c>
      <c r="E110" s="39" t="s">
        <v>74</v>
      </c>
    </row>
    <row r="111" spans="1:16" ht="25.5">
      <c r="A111" t="s">
        <v>49</v>
      </c>
      <c s="34" t="s">
        <v>187</v>
      </c>
      <c s="34" t="s">
        <v>859</v>
      </c>
      <c s="35" t="s">
        <v>47</v>
      </c>
      <c s="6" t="s">
        <v>860</v>
      </c>
      <c s="36" t="s">
        <v>104</v>
      </c>
      <c s="37">
        <v>10</v>
      </c>
      <c s="36">
        <v>0</v>
      </c>
      <c s="36">
        <f>ROUND(G111*H111,6)</f>
      </c>
      <c r="L111" s="38">
        <v>0</v>
      </c>
      <c s="32">
        <f>ROUND(ROUND(L111,2)*ROUND(G111,3),2)</f>
      </c>
      <c s="36" t="s">
        <v>53</v>
      </c>
      <c>
        <f>(M111*21)/100</f>
      </c>
      <c t="s">
        <v>27</v>
      </c>
    </row>
    <row r="112" spans="1:5" ht="12.75">
      <c r="A112" s="35" t="s">
        <v>54</v>
      </c>
      <c r="E112" s="39" t="s">
        <v>55</v>
      </c>
    </row>
    <row r="113" spans="1:5" ht="12.75">
      <c r="A113" s="35" t="s">
        <v>56</v>
      </c>
      <c r="E113" s="40" t="s">
        <v>55</v>
      </c>
    </row>
    <row r="114" spans="1:5" ht="102">
      <c r="A114" t="s">
        <v>57</v>
      </c>
      <c r="E114" s="39" t="s">
        <v>861</v>
      </c>
    </row>
    <row r="115" spans="1:16" ht="12.75">
      <c r="A115" t="s">
        <v>49</v>
      </c>
      <c s="34" t="s">
        <v>191</v>
      </c>
      <c s="34" t="s">
        <v>5999</v>
      </c>
      <c s="35" t="s">
        <v>47</v>
      </c>
      <c s="6" t="s">
        <v>346</v>
      </c>
      <c s="36" t="s">
        <v>104</v>
      </c>
      <c s="37">
        <v>25</v>
      </c>
      <c s="36">
        <v>0</v>
      </c>
      <c s="36">
        <f>ROUND(G115*H115,6)</f>
      </c>
      <c r="L115" s="38">
        <v>0</v>
      </c>
      <c s="32">
        <f>ROUND(ROUND(L115,2)*ROUND(G115,3),2)</f>
      </c>
      <c s="36" t="s">
        <v>73</v>
      </c>
      <c>
        <f>(M115*21)/100</f>
      </c>
      <c t="s">
        <v>27</v>
      </c>
    </row>
    <row r="116" spans="1:5" ht="12.75">
      <c r="A116" s="35" t="s">
        <v>54</v>
      </c>
      <c r="E116" s="39" t="s">
        <v>55</v>
      </c>
    </row>
    <row r="117" spans="1:5" ht="12.75">
      <c r="A117" s="35" t="s">
        <v>56</v>
      </c>
      <c r="E117" s="40" t="s">
        <v>55</v>
      </c>
    </row>
    <row r="118" spans="1:5" ht="51">
      <c r="A118" t="s">
        <v>57</v>
      </c>
      <c r="E118" s="39" t="s">
        <v>347</v>
      </c>
    </row>
    <row r="119" spans="1:16" ht="12.75">
      <c r="A119" t="s">
        <v>49</v>
      </c>
      <c s="34" t="s">
        <v>195</v>
      </c>
      <c s="34" t="s">
        <v>349</v>
      </c>
      <c s="35" t="s">
        <v>47</v>
      </c>
      <c s="6" t="s">
        <v>350</v>
      </c>
      <c s="36" t="s">
        <v>52</v>
      </c>
      <c s="37">
        <v>3</v>
      </c>
      <c s="36">
        <v>0</v>
      </c>
      <c s="36">
        <f>ROUND(G119*H119,6)</f>
      </c>
      <c r="L119" s="38">
        <v>0</v>
      </c>
      <c s="32">
        <f>ROUND(ROUND(L119,2)*ROUND(G119,3),2)</f>
      </c>
      <c s="36" t="s">
        <v>73</v>
      </c>
      <c>
        <f>(M119*21)/100</f>
      </c>
      <c t="s">
        <v>27</v>
      </c>
    </row>
    <row r="120" spans="1:5" ht="12.75">
      <c r="A120" s="35" t="s">
        <v>54</v>
      </c>
      <c r="E120" s="39" t="s">
        <v>55</v>
      </c>
    </row>
    <row r="121" spans="1:5" ht="12.75">
      <c r="A121" s="35" t="s">
        <v>56</v>
      </c>
      <c r="E121" s="40" t="s">
        <v>55</v>
      </c>
    </row>
    <row r="122" spans="1:5" ht="12.75">
      <c r="A122" t="s">
        <v>57</v>
      </c>
      <c r="E122" s="39" t="s">
        <v>74</v>
      </c>
    </row>
    <row r="123" spans="1:16" ht="12.75">
      <c r="A123" t="s">
        <v>49</v>
      </c>
      <c s="34" t="s">
        <v>200</v>
      </c>
      <c s="34" t="s">
        <v>352</v>
      </c>
      <c s="35" t="s">
        <v>47</v>
      </c>
      <c s="6" t="s">
        <v>2111</v>
      </c>
      <c s="36" t="s">
        <v>52</v>
      </c>
      <c s="37">
        <v>1</v>
      </c>
      <c s="36">
        <v>0</v>
      </c>
      <c s="36">
        <f>ROUND(G123*H123,6)</f>
      </c>
      <c r="L123" s="38">
        <v>0</v>
      </c>
      <c s="32">
        <f>ROUND(ROUND(L123,2)*ROUND(G123,3),2)</f>
      </c>
      <c s="36" t="s">
        <v>53</v>
      </c>
      <c>
        <f>(M123*21)/100</f>
      </c>
      <c t="s">
        <v>27</v>
      </c>
    </row>
    <row r="124" spans="1:5" ht="12.75">
      <c r="A124" s="35" t="s">
        <v>54</v>
      </c>
      <c r="E124" s="39" t="s">
        <v>55</v>
      </c>
    </row>
    <row r="125" spans="1:5" ht="12.75">
      <c r="A125" s="35" t="s">
        <v>56</v>
      </c>
      <c r="E125" s="40" t="s">
        <v>55</v>
      </c>
    </row>
    <row r="126" spans="1:5" ht="12.75">
      <c r="A126" t="s">
        <v>57</v>
      </c>
      <c r="E126" s="39" t="s">
        <v>354</v>
      </c>
    </row>
    <row r="127" spans="1:13" ht="12.75">
      <c r="A127" t="s">
        <v>46</v>
      </c>
      <c r="C127" s="31" t="s">
        <v>20</v>
      </c>
      <c r="E127" s="33" t="s">
        <v>578</v>
      </c>
      <c r="J127" s="32">
        <f>0</f>
      </c>
      <c s="32">
        <f>0</f>
      </c>
      <c s="32">
        <f>0+L128+L132+L136+L140</f>
      </c>
      <c s="32">
        <f>0+M128+M132+M136+M140</f>
      </c>
    </row>
    <row r="128" spans="1:16" ht="12.75">
      <c r="A128" t="s">
        <v>49</v>
      </c>
      <c s="34" t="s">
        <v>200</v>
      </c>
      <c s="34" t="s">
        <v>66</v>
      </c>
      <c s="35" t="s">
        <v>47</v>
      </c>
      <c s="6" t="s">
        <v>614</v>
      </c>
      <c s="36" t="s">
        <v>68</v>
      </c>
      <c s="37">
        <v>16</v>
      </c>
      <c s="36">
        <v>0</v>
      </c>
      <c s="36">
        <f>ROUND(G128*H128,6)</f>
      </c>
      <c r="L128" s="38">
        <v>0</v>
      </c>
      <c s="32">
        <f>ROUND(ROUND(L128,2)*ROUND(G128,3),2)</f>
      </c>
      <c s="36" t="s">
        <v>53</v>
      </c>
      <c>
        <f>(M128*21)/100</f>
      </c>
      <c t="s">
        <v>27</v>
      </c>
    </row>
    <row r="129" spans="1:5" ht="12.75">
      <c r="A129" s="35" t="s">
        <v>54</v>
      </c>
      <c r="E129" s="39" t="s">
        <v>55</v>
      </c>
    </row>
    <row r="130" spans="1:5" ht="12.75">
      <c r="A130" s="35" t="s">
        <v>56</v>
      </c>
      <c r="E130" s="40" t="s">
        <v>55</v>
      </c>
    </row>
    <row r="131" spans="1:5" ht="12.75">
      <c r="A131" t="s">
        <v>57</v>
      </c>
      <c r="E131" s="39" t="s">
        <v>69</v>
      </c>
    </row>
    <row r="132" spans="1:16" ht="12.75">
      <c r="A132" t="s">
        <v>49</v>
      </c>
      <c s="34" t="s">
        <v>206</v>
      </c>
      <c s="34" t="s">
        <v>76</v>
      </c>
      <c s="35" t="s">
        <v>47</v>
      </c>
      <c s="6" t="s">
        <v>77</v>
      </c>
      <c s="36" t="s">
        <v>52</v>
      </c>
      <c s="37">
        <v>1</v>
      </c>
      <c s="36">
        <v>0</v>
      </c>
      <c s="36">
        <f>ROUND(G132*H132,6)</f>
      </c>
      <c r="L132" s="38">
        <v>0</v>
      </c>
      <c s="32">
        <f>ROUND(ROUND(L132,2)*ROUND(G132,3),2)</f>
      </c>
      <c s="36" t="s">
        <v>53</v>
      </c>
      <c>
        <f>(M132*21)/100</f>
      </c>
      <c t="s">
        <v>27</v>
      </c>
    </row>
    <row r="133" spans="1:5" ht="12.75">
      <c r="A133" s="35" t="s">
        <v>54</v>
      </c>
      <c r="E133" s="39" t="s">
        <v>55</v>
      </c>
    </row>
    <row r="134" spans="1:5" ht="12.75">
      <c r="A134" s="35" t="s">
        <v>56</v>
      </c>
      <c r="E134" s="40" t="s">
        <v>55</v>
      </c>
    </row>
    <row r="135" spans="1:5" ht="25.5">
      <c r="A135" t="s">
        <v>57</v>
      </c>
      <c r="E135" s="39" t="s">
        <v>78</v>
      </c>
    </row>
    <row r="136" spans="1:16" ht="12.75">
      <c r="A136" t="s">
        <v>49</v>
      </c>
      <c s="34" t="s">
        <v>210</v>
      </c>
      <c s="34" t="s">
        <v>912</v>
      </c>
      <c s="35" t="s">
        <v>47</v>
      </c>
      <c s="6" t="s">
        <v>913</v>
      </c>
      <c s="36" t="s">
        <v>68</v>
      </c>
      <c s="37">
        <v>32</v>
      </c>
      <c s="36">
        <v>0</v>
      </c>
      <c s="36">
        <f>ROUND(G136*H136,6)</f>
      </c>
      <c r="L136" s="38">
        <v>0</v>
      </c>
      <c s="32">
        <f>ROUND(ROUND(L136,2)*ROUND(G136,3),2)</f>
      </c>
      <c s="36" t="s">
        <v>53</v>
      </c>
      <c>
        <f>(M136*21)/100</f>
      </c>
      <c t="s">
        <v>27</v>
      </c>
    </row>
    <row r="137" spans="1:5" ht="12.75">
      <c r="A137" s="35" t="s">
        <v>54</v>
      </c>
      <c r="E137" s="39" t="s">
        <v>55</v>
      </c>
    </row>
    <row r="138" spans="1:5" ht="12.75">
      <c r="A138" s="35" t="s">
        <v>56</v>
      </c>
      <c r="E138" s="40" t="s">
        <v>55</v>
      </c>
    </row>
    <row r="139" spans="1:5" ht="63.75">
      <c r="A139" t="s">
        <v>57</v>
      </c>
      <c r="E139" s="39" t="s">
        <v>914</v>
      </c>
    </row>
    <row r="140" spans="1:16" ht="12.75">
      <c r="A140" t="s">
        <v>49</v>
      </c>
      <c s="34" t="s">
        <v>214</v>
      </c>
      <c s="34" t="s">
        <v>71</v>
      </c>
      <c s="35" t="s">
        <v>47</v>
      </c>
      <c s="6" t="s">
        <v>72</v>
      </c>
      <c s="36" t="s">
        <v>68</v>
      </c>
      <c s="37">
        <v>18</v>
      </c>
      <c s="36">
        <v>0</v>
      </c>
      <c s="36">
        <f>ROUND(G140*H140,6)</f>
      </c>
      <c r="L140" s="38">
        <v>0</v>
      </c>
      <c s="32">
        <f>ROUND(ROUND(L140,2)*ROUND(G140,3),2)</f>
      </c>
      <c s="36" t="s">
        <v>73</v>
      </c>
      <c>
        <f>(M140*21)/100</f>
      </c>
      <c t="s">
        <v>27</v>
      </c>
    </row>
    <row r="141" spans="1:5" ht="12.75">
      <c r="A141" s="35" t="s">
        <v>54</v>
      </c>
      <c r="E141" s="39" t="s">
        <v>55</v>
      </c>
    </row>
    <row r="142" spans="1:5" ht="12.75">
      <c r="A142" s="35" t="s">
        <v>56</v>
      </c>
      <c r="E142" s="40" t="s">
        <v>55</v>
      </c>
    </row>
    <row r="143" spans="1:5" ht="12.75">
      <c r="A143" t="s">
        <v>57</v>
      </c>
      <c r="E143" s="39" t="s">
        <v>74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7.xml><?xml version="1.0" encoding="utf-8"?>
<worksheet xmlns="http://schemas.openxmlformats.org/spreadsheetml/2006/main" xmlns:r="http://schemas.openxmlformats.org/officeDocument/2006/relationships">
  <dimension ref="A1:T14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5941</v>
      </c>
      <c s="41">
        <f>Rekapitulace!C139</f>
      </c>
      <c s="20" t="s">
        <v>0</v>
      </c>
      <c t="s">
        <v>23</v>
      </c>
      <c t="s">
        <v>27</v>
      </c>
    </row>
    <row r="4" spans="1:16" ht="32" customHeight="1">
      <c r="A4" s="24" t="s">
        <v>20</v>
      </c>
      <c s="25" t="s">
        <v>28</v>
      </c>
      <c s="27" t="s">
        <v>5941</v>
      </c>
      <c r="E4" s="26" t="s">
        <v>5942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COUNTIFS(L8:L144,"=0",A8:A144,"P")+COUNTIFS(L8:L144,"",A8:A144,"P")+SUM(Q8:Q144)</f>
      </c>
    </row>
    <row r="8" spans="1:13" ht="25.5">
      <c r="A8" t="s">
        <v>44</v>
      </c>
      <c r="C8" s="28" t="s">
        <v>6220</v>
      </c>
      <c r="E8" s="30" t="s">
        <v>6219</v>
      </c>
      <c r="J8" s="29">
        <f>0+J9+J70+J131</f>
      </c>
      <c s="29">
        <f>0+K9+K70+K131</f>
      </c>
      <c s="29">
        <f>0+L9+L70+L131</f>
      </c>
      <c s="29">
        <f>0+M9+M70+M131</f>
      </c>
    </row>
    <row r="9" spans="1:13" ht="12.75">
      <c r="A9" t="s">
        <v>46</v>
      </c>
      <c r="C9" s="31" t="s">
        <v>47</v>
      </c>
      <c r="E9" s="33" t="s">
        <v>86</v>
      </c>
      <c r="J9" s="32">
        <f>0</f>
      </c>
      <c s="32">
        <f>0</f>
      </c>
      <c s="32">
        <f>0+L10+L14+L18+L22+L26+L30+L34+L38+L42+L46+L50+L54+L58+L62+L66</f>
      </c>
      <c s="32">
        <f>0+M10+M14+M18+M22+M26+M30+M34+M38+M42+M46+M50+M54+M58+M62+M66</f>
      </c>
    </row>
    <row r="10" spans="1:16" ht="25.5">
      <c r="A10" t="s">
        <v>49</v>
      </c>
      <c s="34" t="s">
        <v>47</v>
      </c>
      <c s="34" t="s">
        <v>2605</v>
      </c>
      <c s="35" t="s">
        <v>47</v>
      </c>
      <c s="6" t="s">
        <v>2606</v>
      </c>
      <c s="36" t="s">
        <v>89</v>
      </c>
      <c s="37">
        <v>0.19</v>
      </c>
      <c s="36">
        <v>0</v>
      </c>
      <c s="36">
        <f>ROUND(G10*H10,6)</f>
      </c>
      <c r="L10" s="38">
        <v>0</v>
      </c>
      <c s="32">
        <f>ROUND(ROUND(L10,2)*ROUND(G10,3),2)</f>
      </c>
      <c s="36" t="s">
        <v>53</v>
      </c>
      <c>
        <f>(M10*21)/100</f>
      </c>
      <c t="s">
        <v>27</v>
      </c>
    </row>
    <row r="11" spans="1:5" ht="12.75">
      <c r="A11" s="35" t="s">
        <v>54</v>
      </c>
      <c r="E11" s="39" t="s">
        <v>55</v>
      </c>
    </row>
    <row r="12" spans="1:5" ht="12.75">
      <c r="A12" s="35" t="s">
        <v>56</v>
      </c>
      <c r="E12" s="40" t="s">
        <v>55</v>
      </c>
    </row>
    <row r="13" spans="1:5" ht="63.75">
      <c r="A13" t="s">
        <v>57</v>
      </c>
      <c r="E13" s="39" t="s">
        <v>90</v>
      </c>
    </row>
    <row r="14" spans="1:16" ht="12.75">
      <c r="A14" t="s">
        <v>49</v>
      </c>
      <c s="34" t="s">
        <v>27</v>
      </c>
      <c s="34" t="s">
        <v>91</v>
      </c>
      <c s="35" t="s">
        <v>47</v>
      </c>
      <c s="6" t="s">
        <v>92</v>
      </c>
      <c s="36" t="s">
        <v>52</v>
      </c>
      <c s="37">
        <v>1</v>
      </c>
      <c s="36">
        <v>0</v>
      </c>
      <c s="36">
        <f>ROUND(G14*H14,6)</f>
      </c>
      <c r="L14" s="38">
        <v>0</v>
      </c>
      <c s="32">
        <f>ROUND(ROUND(L14,2)*ROUND(G14,3),2)</f>
      </c>
      <c s="36" t="s">
        <v>53</v>
      </c>
      <c>
        <f>(M14*21)/100</f>
      </c>
      <c t="s">
        <v>27</v>
      </c>
    </row>
    <row r="15" spans="1:5" ht="12.75">
      <c r="A15" s="35" t="s">
        <v>54</v>
      </c>
      <c r="E15" s="39" t="s">
        <v>55</v>
      </c>
    </row>
    <row r="16" spans="1:5" ht="12.75">
      <c r="A16" s="35" t="s">
        <v>56</v>
      </c>
      <c r="E16" s="40" t="s">
        <v>55</v>
      </c>
    </row>
    <row r="17" spans="1:5" ht="12.75">
      <c r="A17" t="s">
        <v>57</v>
      </c>
      <c r="E17" s="39" t="s">
        <v>93</v>
      </c>
    </row>
    <row r="18" spans="1:16" ht="12.75">
      <c r="A18" t="s">
        <v>49</v>
      </c>
      <c s="34" t="s">
        <v>26</v>
      </c>
      <c s="34" t="s">
        <v>94</v>
      </c>
      <c s="35" t="s">
        <v>47</v>
      </c>
      <c s="6" t="s">
        <v>95</v>
      </c>
      <c s="36" t="s">
        <v>96</v>
      </c>
      <c s="37">
        <v>5</v>
      </c>
      <c s="36">
        <v>0</v>
      </c>
      <c s="36">
        <f>ROUND(G18*H18,6)</f>
      </c>
      <c r="L18" s="38">
        <v>0</v>
      </c>
      <c s="32">
        <f>ROUND(ROUND(L18,2)*ROUND(G18,3),2)</f>
      </c>
      <c s="36" t="s">
        <v>53</v>
      </c>
      <c>
        <f>(M18*21)/100</f>
      </c>
      <c t="s">
        <v>27</v>
      </c>
    </row>
    <row r="19" spans="1:5" ht="12.75">
      <c r="A19" s="35" t="s">
        <v>54</v>
      </c>
      <c r="E19" s="39" t="s">
        <v>55</v>
      </c>
    </row>
    <row r="20" spans="1:5" ht="12.75">
      <c r="A20" s="35" t="s">
        <v>56</v>
      </c>
      <c r="E20" s="40" t="s">
        <v>55</v>
      </c>
    </row>
    <row r="21" spans="1:5" ht="12.75">
      <c r="A21" t="s">
        <v>57</v>
      </c>
      <c r="E21" s="39" t="s">
        <v>97</v>
      </c>
    </row>
    <row r="22" spans="1:16" ht="12.75">
      <c r="A22" t="s">
        <v>49</v>
      </c>
      <c s="34" t="s">
        <v>65</v>
      </c>
      <c s="34" t="s">
        <v>918</v>
      </c>
      <c s="35" t="s">
        <v>47</v>
      </c>
      <c s="6" t="s">
        <v>919</v>
      </c>
      <c s="36" t="s">
        <v>100</v>
      </c>
      <c s="37">
        <v>75.5</v>
      </c>
      <c s="36">
        <v>0</v>
      </c>
      <c s="36">
        <f>ROUND(G22*H22,6)</f>
      </c>
      <c r="L22" s="38">
        <v>0</v>
      </c>
      <c s="32">
        <f>ROUND(ROUND(L22,2)*ROUND(G22,3),2)</f>
      </c>
      <c s="36" t="s">
        <v>73</v>
      </c>
      <c>
        <f>(M22*21)/100</f>
      </c>
      <c t="s">
        <v>27</v>
      </c>
    </row>
    <row r="23" spans="1:5" ht="12.75">
      <c r="A23" s="35" t="s">
        <v>54</v>
      </c>
      <c r="E23" s="39" t="s">
        <v>55</v>
      </c>
    </row>
    <row r="24" spans="1:5" ht="12.75">
      <c r="A24" s="35" t="s">
        <v>56</v>
      </c>
      <c r="E24" s="40" t="s">
        <v>55</v>
      </c>
    </row>
    <row r="25" spans="1:5" ht="12.75">
      <c r="A25" t="s">
        <v>57</v>
      </c>
      <c r="E25" s="39" t="s">
        <v>74</v>
      </c>
    </row>
    <row r="26" spans="1:16" ht="12.75">
      <c r="A26" t="s">
        <v>49</v>
      </c>
      <c s="34" t="s">
        <v>70</v>
      </c>
      <c s="34" t="s">
        <v>115</v>
      </c>
      <c s="35" t="s">
        <v>47</v>
      </c>
      <c s="6" t="s">
        <v>116</v>
      </c>
      <c s="36" t="s">
        <v>108</v>
      </c>
      <c s="37">
        <v>16</v>
      </c>
      <c s="36">
        <v>0</v>
      </c>
      <c s="36">
        <f>ROUND(G26*H26,6)</f>
      </c>
      <c r="L26" s="38">
        <v>0</v>
      </c>
      <c s="32">
        <f>ROUND(ROUND(L26,2)*ROUND(G26,3),2)</f>
      </c>
      <c s="36" t="s">
        <v>53</v>
      </c>
      <c>
        <f>(M26*21)/100</f>
      </c>
      <c t="s">
        <v>27</v>
      </c>
    </row>
    <row r="27" spans="1:5" ht="12.75">
      <c r="A27" s="35" t="s">
        <v>54</v>
      </c>
      <c r="E27" s="39" t="s">
        <v>55</v>
      </c>
    </row>
    <row r="28" spans="1:5" ht="12.75">
      <c r="A28" s="35" t="s">
        <v>56</v>
      </c>
      <c r="E28" s="40" t="s">
        <v>2720</v>
      </c>
    </row>
    <row r="29" spans="1:5" ht="216.75">
      <c r="A29" t="s">
        <v>57</v>
      </c>
      <c r="E29" s="39" t="s">
        <v>118</v>
      </c>
    </row>
    <row r="30" spans="1:16" ht="12.75">
      <c r="A30" t="s">
        <v>49</v>
      </c>
      <c s="34" t="s">
        <v>75</v>
      </c>
      <c s="34" t="s">
        <v>120</v>
      </c>
      <c s="35" t="s">
        <v>47</v>
      </c>
      <c s="6" t="s">
        <v>121</v>
      </c>
      <c s="36" t="s">
        <v>108</v>
      </c>
      <c s="37">
        <v>51.4</v>
      </c>
      <c s="36">
        <v>0</v>
      </c>
      <c s="36">
        <f>ROUND(G30*H30,6)</f>
      </c>
      <c r="L30" s="38">
        <v>0</v>
      </c>
      <c s="32">
        <f>ROUND(ROUND(L30,2)*ROUND(G30,3),2)</f>
      </c>
      <c s="36" t="s">
        <v>53</v>
      </c>
      <c>
        <f>(M30*21)/100</f>
      </c>
      <c t="s">
        <v>27</v>
      </c>
    </row>
    <row r="31" spans="1:5" ht="12.75">
      <c r="A31" s="35" t="s">
        <v>54</v>
      </c>
      <c r="E31" s="39" t="s">
        <v>55</v>
      </c>
    </row>
    <row r="32" spans="1:5" ht="12.75">
      <c r="A32" s="35" t="s">
        <v>56</v>
      </c>
      <c r="E32" s="40" t="s">
        <v>6221</v>
      </c>
    </row>
    <row r="33" spans="1:5" ht="216.75">
      <c r="A33" t="s">
        <v>57</v>
      </c>
      <c r="E33" s="39" t="s">
        <v>118</v>
      </c>
    </row>
    <row r="34" spans="1:16" ht="12.75">
      <c r="A34" t="s">
        <v>49</v>
      </c>
      <c s="34" t="s">
        <v>110</v>
      </c>
      <c s="34" t="s">
        <v>923</v>
      </c>
      <c s="35" t="s">
        <v>47</v>
      </c>
      <c s="6" t="s">
        <v>924</v>
      </c>
      <c s="36" t="s">
        <v>104</v>
      </c>
      <c s="37">
        <v>10</v>
      </c>
      <c s="36">
        <v>0</v>
      </c>
      <c s="36">
        <f>ROUND(G34*H34,6)</f>
      </c>
      <c r="L34" s="38">
        <v>0</v>
      </c>
      <c s="32">
        <f>ROUND(ROUND(L34,2)*ROUND(G34,3),2)</f>
      </c>
      <c s="36" t="s">
        <v>53</v>
      </c>
      <c>
        <f>(M34*21)/100</f>
      </c>
      <c t="s">
        <v>27</v>
      </c>
    </row>
    <row r="35" spans="1:5" ht="12.75">
      <c r="A35" s="35" t="s">
        <v>54</v>
      </c>
      <c r="E35" s="39" t="s">
        <v>55</v>
      </c>
    </row>
    <row r="36" spans="1:5" ht="12.75">
      <c r="A36" s="35" t="s">
        <v>56</v>
      </c>
      <c r="E36" s="40" t="s">
        <v>55</v>
      </c>
    </row>
    <row r="37" spans="1:5" ht="25.5">
      <c r="A37" t="s">
        <v>57</v>
      </c>
      <c r="E37" s="39" t="s">
        <v>970</v>
      </c>
    </row>
    <row r="38" spans="1:16" ht="25.5">
      <c r="A38" t="s">
        <v>49</v>
      </c>
      <c s="34" t="s">
        <v>114</v>
      </c>
      <c s="34" t="s">
        <v>128</v>
      </c>
      <c s="35" t="s">
        <v>47</v>
      </c>
      <c s="6" t="s">
        <v>129</v>
      </c>
      <c s="36" t="s">
        <v>104</v>
      </c>
      <c s="37">
        <v>130</v>
      </c>
      <c s="36">
        <v>0</v>
      </c>
      <c s="36">
        <f>ROUND(G38*H38,6)</f>
      </c>
      <c r="L38" s="38">
        <v>0</v>
      </c>
      <c s="32">
        <f>ROUND(ROUND(L38,2)*ROUND(G38,3),2)</f>
      </c>
      <c s="36" t="s">
        <v>53</v>
      </c>
      <c>
        <f>(M38*21)/100</f>
      </c>
      <c t="s">
        <v>27</v>
      </c>
    </row>
    <row r="39" spans="1:5" ht="12.75">
      <c r="A39" s="35" t="s">
        <v>54</v>
      </c>
      <c r="E39" s="39" t="s">
        <v>55</v>
      </c>
    </row>
    <row r="40" spans="1:5" ht="12.75">
      <c r="A40" s="35" t="s">
        <v>56</v>
      </c>
      <c r="E40" s="40" t="s">
        <v>55</v>
      </c>
    </row>
    <row r="41" spans="1:5" ht="25.5">
      <c r="A41" t="s">
        <v>57</v>
      </c>
      <c r="E41" s="39" t="s">
        <v>130</v>
      </c>
    </row>
    <row r="42" spans="1:16" ht="12.75">
      <c r="A42" t="s">
        <v>49</v>
      </c>
      <c s="34" t="s">
        <v>119</v>
      </c>
      <c s="34" t="s">
        <v>132</v>
      </c>
      <c s="35" t="s">
        <v>47</v>
      </c>
      <c s="6" t="s">
        <v>133</v>
      </c>
      <c s="36" t="s">
        <v>104</v>
      </c>
      <c s="37">
        <v>190</v>
      </c>
      <c s="36">
        <v>0</v>
      </c>
      <c s="36">
        <f>ROUND(G42*H42,6)</f>
      </c>
      <c r="L42" s="38">
        <v>0</v>
      </c>
      <c s="32">
        <f>ROUND(ROUND(L42,2)*ROUND(G42,3),2)</f>
      </c>
      <c s="36" t="s">
        <v>73</v>
      </c>
      <c>
        <f>(M42*21)/100</f>
      </c>
      <c t="s">
        <v>27</v>
      </c>
    </row>
    <row r="43" spans="1:5" ht="12.75">
      <c r="A43" s="35" t="s">
        <v>54</v>
      </c>
      <c r="E43" s="39" t="s">
        <v>55</v>
      </c>
    </row>
    <row r="44" spans="1:5" ht="12.75">
      <c r="A44" s="35" t="s">
        <v>56</v>
      </c>
      <c r="E44" s="40" t="s">
        <v>55</v>
      </c>
    </row>
    <row r="45" spans="1:5" ht="25.5">
      <c r="A45" t="s">
        <v>57</v>
      </c>
      <c r="E45" s="39" t="s">
        <v>134</v>
      </c>
    </row>
    <row r="46" spans="1:16" ht="12.75">
      <c r="A46" t="s">
        <v>49</v>
      </c>
      <c s="34" t="s">
        <v>123</v>
      </c>
      <c s="34" t="s">
        <v>136</v>
      </c>
      <c s="35" t="s">
        <v>47</v>
      </c>
      <c s="6" t="s">
        <v>137</v>
      </c>
      <c s="36" t="s">
        <v>108</v>
      </c>
      <c s="37">
        <v>59.85</v>
      </c>
      <c s="36">
        <v>0</v>
      </c>
      <c s="36">
        <f>ROUND(G46*H46,6)</f>
      </c>
      <c r="L46" s="38">
        <v>0</v>
      </c>
      <c s="32">
        <f>ROUND(ROUND(L46,2)*ROUND(G46,3),2)</f>
      </c>
      <c s="36" t="s">
        <v>53</v>
      </c>
      <c>
        <f>(M46*21)/100</f>
      </c>
      <c t="s">
        <v>27</v>
      </c>
    </row>
    <row r="47" spans="1:5" ht="12.75">
      <c r="A47" s="35" t="s">
        <v>54</v>
      </c>
      <c r="E47" s="39" t="s">
        <v>55</v>
      </c>
    </row>
    <row r="48" spans="1:5" ht="12.75">
      <c r="A48" s="35" t="s">
        <v>56</v>
      </c>
      <c r="E48" s="40" t="s">
        <v>6222</v>
      </c>
    </row>
    <row r="49" spans="1:5" ht="153">
      <c r="A49" t="s">
        <v>57</v>
      </c>
      <c r="E49" s="39" t="s">
        <v>139</v>
      </c>
    </row>
    <row r="50" spans="1:16" ht="12.75">
      <c r="A50" t="s">
        <v>49</v>
      </c>
      <c s="34" t="s">
        <v>127</v>
      </c>
      <c s="34" t="s">
        <v>141</v>
      </c>
      <c s="35" t="s">
        <v>47</v>
      </c>
      <c s="6" t="s">
        <v>142</v>
      </c>
      <c s="36" t="s">
        <v>100</v>
      </c>
      <c s="37">
        <v>83.5</v>
      </c>
      <c s="36">
        <v>0</v>
      </c>
      <c s="36">
        <f>ROUND(G50*H50,6)</f>
      </c>
      <c r="L50" s="38">
        <v>0</v>
      </c>
      <c s="32">
        <f>ROUND(ROUND(L50,2)*ROUND(G50,3),2)</f>
      </c>
      <c s="36" t="s">
        <v>73</v>
      </c>
      <c>
        <f>(M50*21)/100</f>
      </c>
      <c t="s">
        <v>27</v>
      </c>
    </row>
    <row r="51" spans="1:5" ht="12.75">
      <c r="A51" s="35" t="s">
        <v>54</v>
      </c>
      <c r="E51" s="39" t="s">
        <v>55</v>
      </c>
    </row>
    <row r="52" spans="1:5" ht="12.75">
      <c r="A52" s="35" t="s">
        <v>56</v>
      </c>
      <c r="E52" s="40" t="s">
        <v>55</v>
      </c>
    </row>
    <row r="53" spans="1:5" ht="12.75">
      <c r="A53" t="s">
        <v>57</v>
      </c>
      <c r="E53" s="39" t="s">
        <v>144</v>
      </c>
    </row>
    <row r="54" spans="1:16" ht="12.75">
      <c r="A54" t="s">
        <v>49</v>
      </c>
      <c s="34" t="s">
        <v>131</v>
      </c>
      <c s="34" t="s">
        <v>2363</v>
      </c>
      <c s="35" t="s">
        <v>47</v>
      </c>
      <c s="6" t="s">
        <v>2364</v>
      </c>
      <c s="36" t="s">
        <v>104</v>
      </c>
      <c s="37">
        <v>480</v>
      </c>
      <c s="36">
        <v>0</v>
      </c>
      <c s="36">
        <f>ROUND(G54*H54,6)</f>
      </c>
      <c r="L54" s="38">
        <v>0</v>
      </c>
      <c s="32">
        <f>ROUND(ROUND(L54,2)*ROUND(G54,3),2)</f>
      </c>
      <c s="36" t="s">
        <v>73</v>
      </c>
      <c>
        <f>(M54*21)/100</f>
      </c>
      <c t="s">
        <v>27</v>
      </c>
    </row>
    <row r="55" spans="1:5" ht="12.75">
      <c r="A55" s="35" t="s">
        <v>54</v>
      </c>
      <c r="E55" s="39" t="s">
        <v>55</v>
      </c>
    </row>
    <row r="56" spans="1:5" ht="12.75">
      <c r="A56" s="35" t="s">
        <v>56</v>
      </c>
      <c r="E56" s="40" t="s">
        <v>55</v>
      </c>
    </row>
    <row r="57" spans="1:5" ht="12.75">
      <c r="A57" t="s">
        <v>57</v>
      </c>
      <c r="E57" s="39" t="s">
        <v>74</v>
      </c>
    </row>
    <row r="58" spans="1:16" ht="25.5">
      <c r="A58" t="s">
        <v>49</v>
      </c>
      <c s="34" t="s">
        <v>135</v>
      </c>
      <c s="34" t="s">
        <v>146</v>
      </c>
      <c s="35" t="s">
        <v>47</v>
      </c>
      <c s="6" t="s">
        <v>147</v>
      </c>
      <c s="36" t="s">
        <v>52</v>
      </c>
      <c s="37">
        <v>5</v>
      </c>
      <c s="36">
        <v>0</v>
      </c>
      <c s="36">
        <f>ROUND(G58*H58,6)</f>
      </c>
      <c r="L58" s="38">
        <v>0</v>
      </c>
      <c s="32">
        <f>ROUND(ROUND(L58,2)*ROUND(G58,3),2)</f>
      </c>
      <c s="36" t="s">
        <v>73</v>
      </c>
      <c>
        <f>(M58*21)/100</f>
      </c>
      <c t="s">
        <v>27</v>
      </c>
    </row>
    <row r="59" spans="1:5" ht="12.75">
      <c r="A59" s="35" t="s">
        <v>54</v>
      </c>
      <c r="E59" s="39" t="s">
        <v>55</v>
      </c>
    </row>
    <row r="60" spans="1:5" ht="12.75">
      <c r="A60" s="35" t="s">
        <v>56</v>
      </c>
      <c r="E60" s="40" t="s">
        <v>55</v>
      </c>
    </row>
    <row r="61" spans="1:5" ht="38.25">
      <c r="A61" t="s">
        <v>57</v>
      </c>
      <c r="E61" s="39" t="s">
        <v>148</v>
      </c>
    </row>
    <row r="62" spans="1:16" ht="12.75">
      <c r="A62" t="s">
        <v>49</v>
      </c>
      <c s="34" t="s">
        <v>140</v>
      </c>
      <c s="34" t="s">
        <v>184</v>
      </c>
      <c s="35" t="s">
        <v>47</v>
      </c>
      <c s="6" t="s">
        <v>5042</v>
      </c>
      <c s="36" t="s">
        <v>104</v>
      </c>
      <c s="37">
        <v>60</v>
      </c>
      <c s="36">
        <v>0</v>
      </c>
      <c s="36">
        <f>ROUND(G62*H62,6)</f>
      </c>
      <c r="L62" s="38">
        <v>0</v>
      </c>
      <c s="32">
        <f>ROUND(ROUND(L62,2)*ROUND(G62,3),2)</f>
      </c>
      <c s="36" t="s">
        <v>53</v>
      </c>
      <c>
        <f>(M62*21)/100</f>
      </c>
      <c t="s">
        <v>27</v>
      </c>
    </row>
    <row r="63" spans="1:5" ht="12.75">
      <c r="A63" s="35" t="s">
        <v>54</v>
      </c>
      <c r="E63" s="39" t="s">
        <v>55</v>
      </c>
    </row>
    <row r="64" spans="1:5" ht="12.75">
      <c r="A64" s="35" t="s">
        <v>56</v>
      </c>
      <c r="E64" s="40" t="s">
        <v>55</v>
      </c>
    </row>
    <row r="65" spans="1:5" ht="38.25">
      <c r="A65" t="s">
        <v>57</v>
      </c>
      <c r="E65" s="39" t="s">
        <v>1012</v>
      </c>
    </row>
    <row r="66" spans="1:16" ht="25.5">
      <c r="A66" t="s">
        <v>49</v>
      </c>
      <c s="34" t="s">
        <v>145</v>
      </c>
      <c s="34" t="s">
        <v>571</v>
      </c>
      <c s="35" t="s">
        <v>572</v>
      </c>
      <c s="6" t="s">
        <v>573</v>
      </c>
      <c s="36" t="s">
        <v>554</v>
      </c>
      <c s="37">
        <v>9.1</v>
      </c>
      <c s="36">
        <v>0</v>
      </c>
      <c s="36">
        <f>ROUND(G66*H66,6)</f>
      </c>
      <c r="L66" s="38">
        <v>0</v>
      </c>
      <c s="32">
        <f>ROUND(ROUND(L66,2)*ROUND(G66,3),2)</f>
      </c>
      <c s="36" t="s">
        <v>53</v>
      </c>
      <c>
        <f>(M66*21)/100</f>
      </c>
      <c t="s">
        <v>27</v>
      </c>
    </row>
    <row r="67" spans="1:5" ht="25.5">
      <c r="A67" s="35" t="s">
        <v>54</v>
      </c>
      <c r="E67" s="39" t="s">
        <v>555</v>
      </c>
    </row>
    <row r="68" spans="1:5" ht="12.75">
      <c r="A68" s="35" t="s">
        <v>56</v>
      </c>
      <c r="E68" s="40" t="s">
        <v>55</v>
      </c>
    </row>
    <row r="69" spans="1:5" ht="165.75">
      <c r="A69" t="s">
        <v>57</v>
      </c>
      <c r="E69" s="39" t="s">
        <v>556</v>
      </c>
    </row>
    <row r="70" spans="1:13" ht="12.75">
      <c r="A70" t="s">
        <v>46</v>
      </c>
      <c r="C70" s="31" t="s">
        <v>26</v>
      </c>
      <c r="E70" s="33" t="s">
        <v>2054</v>
      </c>
      <c r="J70" s="32">
        <f>0</f>
      </c>
      <c s="32">
        <f>0</f>
      </c>
      <c s="32">
        <f>0+L71+L75+L79+L83+L87+L91+L95+L99+L103+L107+L111+L115+L119+L123+L127</f>
      </c>
      <c s="32">
        <f>0+M71+M75+M79+M83+M87+M91+M95+M99+M103+M107+M111+M115+M119+M123+M127</f>
      </c>
    </row>
    <row r="71" spans="1:16" ht="12.75">
      <c r="A71" t="s">
        <v>49</v>
      </c>
      <c s="34" t="s">
        <v>149</v>
      </c>
      <c s="34" t="s">
        <v>321</v>
      </c>
      <c s="35" t="s">
        <v>47</v>
      </c>
      <c s="6" t="s">
        <v>322</v>
      </c>
      <c s="36" t="s">
        <v>104</v>
      </c>
      <c s="37">
        <v>10</v>
      </c>
      <c s="36">
        <v>0</v>
      </c>
      <c s="36">
        <f>ROUND(G71*H71,6)</f>
      </c>
      <c r="L71" s="38">
        <v>0</v>
      </c>
      <c s="32">
        <f>ROUND(ROUND(L71,2)*ROUND(G71,3),2)</f>
      </c>
      <c s="36" t="s">
        <v>53</v>
      </c>
      <c>
        <f>(M71*21)/100</f>
      </c>
      <c t="s">
        <v>27</v>
      </c>
    </row>
    <row r="72" spans="1:5" ht="12.75">
      <c r="A72" s="35" t="s">
        <v>54</v>
      </c>
      <c r="E72" s="39" t="s">
        <v>55</v>
      </c>
    </row>
    <row r="73" spans="1:5" ht="12.75">
      <c r="A73" s="35" t="s">
        <v>56</v>
      </c>
      <c r="E73" s="40" t="s">
        <v>55</v>
      </c>
    </row>
    <row r="74" spans="1:5" ht="38.25">
      <c r="A74" t="s">
        <v>57</v>
      </c>
      <c r="E74" s="39" t="s">
        <v>628</v>
      </c>
    </row>
    <row r="75" spans="1:16" ht="12.75">
      <c r="A75" t="s">
        <v>49</v>
      </c>
      <c s="34" t="s">
        <v>153</v>
      </c>
      <c s="34" t="s">
        <v>5761</v>
      </c>
      <c s="35" t="s">
        <v>47</v>
      </c>
      <c s="6" t="s">
        <v>5965</v>
      </c>
      <c s="36" t="s">
        <v>104</v>
      </c>
      <c s="37">
        <v>680</v>
      </c>
      <c s="36">
        <v>0</v>
      </c>
      <c s="36">
        <f>ROUND(G75*H75,6)</f>
      </c>
      <c r="L75" s="38">
        <v>0</v>
      </c>
      <c s="32">
        <f>ROUND(ROUND(L75,2)*ROUND(G75,3),2)</f>
      </c>
      <c s="36" t="s">
        <v>53</v>
      </c>
      <c>
        <f>(M75*21)/100</f>
      </c>
      <c t="s">
        <v>27</v>
      </c>
    </row>
    <row r="76" spans="1:5" ht="12.75">
      <c r="A76" s="35" t="s">
        <v>54</v>
      </c>
      <c r="E76" s="39" t="s">
        <v>55</v>
      </c>
    </row>
    <row r="77" spans="1:5" ht="12.75">
      <c r="A77" s="35" t="s">
        <v>56</v>
      </c>
      <c r="E77" s="40" t="s">
        <v>55</v>
      </c>
    </row>
    <row r="78" spans="1:5" ht="38.25">
      <c r="A78" t="s">
        <v>57</v>
      </c>
      <c r="E78" s="39" t="s">
        <v>628</v>
      </c>
    </row>
    <row r="79" spans="1:16" ht="25.5">
      <c r="A79" t="s">
        <v>49</v>
      </c>
      <c s="34" t="s">
        <v>157</v>
      </c>
      <c s="34" t="s">
        <v>325</v>
      </c>
      <c s="35" t="s">
        <v>47</v>
      </c>
      <c s="6" t="s">
        <v>326</v>
      </c>
      <c s="36" t="s">
        <v>52</v>
      </c>
      <c s="37">
        <v>2</v>
      </c>
      <c s="36">
        <v>0</v>
      </c>
      <c s="36">
        <f>ROUND(G79*H79,6)</f>
      </c>
      <c r="L79" s="38">
        <v>0</v>
      </c>
      <c s="32">
        <f>ROUND(ROUND(L79,2)*ROUND(G79,3),2)</f>
      </c>
      <c s="36" t="s">
        <v>73</v>
      </c>
      <c>
        <f>(M79*21)/100</f>
      </c>
      <c t="s">
        <v>27</v>
      </c>
    </row>
    <row r="80" spans="1:5" ht="12.75">
      <c r="A80" s="35" t="s">
        <v>54</v>
      </c>
      <c r="E80" s="39" t="s">
        <v>55</v>
      </c>
    </row>
    <row r="81" spans="1:5" ht="12.75">
      <c r="A81" s="35" t="s">
        <v>56</v>
      </c>
      <c r="E81" s="40" t="s">
        <v>55</v>
      </c>
    </row>
    <row r="82" spans="1:5" ht="12.75">
      <c r="A82" t="s">
        <v>57</v>
      </c>
      <c r="E82" s="39" t="s">
        <v>74</v>
      </c>
    </row>
    <row r="83" spans="1:16" ht="25.5">
      <c r="A83" t="s">
        <v>49</v>
      </c>
      <c s="34" t="s">
        <v>161</v>
      </c>
      <c s="34" t="s">
        <v>5766</v>
      </c>
      <c s="35" t="s">
        <v>47</v>
      </c>
      <c s="6" t="s">
        <v>5767</v>
      </c>
      <c s="36" t="s">
        <v>52</v>
      </c>
      <c s="37">
        <v>8</v>
      </c>
      <c s="36">
        <v>0</v>
      </c>
      <c s="36">
        <f>ROUND(G83*H83,6)</f>
      </c>
      <c r="L83" s="38">
        <v>0</v>
      </c>
      <c s="32">
        <f>ROUND(ROUND(L83,2)*ROUND(G83,3),2)</f>
      </c>
      <c s="36" t="s">
        <v>73</v>
      </c>
      <c>
        <f>(M83*21)/100</f>
      </c>
      <c t="s">
        <v>27</v>
      </c>
    </row>
    <row r="84" spans="1:5" ht="12.75">
      <c r="A84" s="35" t="s">
        <v>54</v>
      </c>
      <c r="E84" s="39" t="s">
        <v>55</v>
      </c>
    </row>
    <row r="85" spans="1:5" ht="12.75">
      <c r="A85" s="35" t="s">
        <v>56</v>
      </c>
      <c r="E85" s="40" t="s">
        <v>55</v>
      </c>
    </row>
    <row r="86" spans="1:5" ht="25.5">
      <c r="A86" t="s">
        <v>57</v>
      </c>
      <c r="E86" s="39" t="s">
        <v>6068</v>
      </c>
    </row>
    <row r="87" spans="1:16" ht="25.5">
      <c r="A87" t="s">
        <v>49</v>
      </c>
      <c s="34" t="s">
        <v>165</v>
      </c>
      <c s="34" t="s">
        <v>6079</v>
      </c>
      <c s="35" t="s">
        <v>47</v>
      </c>
      <c s="6" t="s">
        <v>6080</v>
      </c>
      <c s="36" t="s">
        <v>52</v>
      </c>
      <c s="37">
        <v>3</v>
      </c>
      <c s="36">
        <v>0</v>
      </c>
      <c s="36">
        <f>ROUND(G87*H87,6)</f>
      </c>
      <c r="L87" s="38">
        <v>0</v>
      </c>
      <c s="32">
        <f>ROUND(ROUND(L87,2)*ROUND(G87,3),2)</f>
      </c>
      <c s="36" t="s">
        <v>53</v>
      </c>
      <c>
        <f>(M87*21)/100</f>
      </c>
      <c t="s">
        <v>27</v>
      </c>
    </row>
    <row r="88" spans="1:5" ht="12.75">
      <c r="A88" s="35" t="s">
        <v>54</v>
      </c>
      <c r="E88" s="39" t="s">
        <v>55</v>
      </c>
    </row>
    <row r="89" spans="1:5" ht="12.75">
      <c r="A89" s="35" t="s">
        <v>56</v>
      </c>
      <c r="E89" s="40" t="s">
        <v>55</v>
      </c>
    </row>
    <row r="90" spans="1:5" ht="25.5">
      <c r="A90" t="s">
        <v>57</v>
      </c>
      <c r="E90" s="39" t="s">
        <v>6081</v>
      </c>
    </row>
    <row r="91" spans="1:16" ht="12.75">
      <c r="A91" t="s">
        <v>49</v>
      </c>
      <c s="34" t="s">
        <v>168</v>
      </c>
      <c s="34" t="s">
        <v>1018</v>
      </c>
      <c s="35" t="s">
        <v>47</v>
      </c>
      <c s="6" t="s">
        <v>1723</v>
      </c>
      <c s="36" t="s">
        <v>52</v>
      </c>
      <c s="37">
        <v>1</v>
      </c>
      <c s="36">
        <v>0</v>
      </c>
      <c s="36">
        <f>ROUND(G91*H91,6)</f>
      </c>
      <c r="L91" s="38">
        <v>0</v>
      </c>
      <c s="32">
        <f>ROUND(ROUND(L91,2)*ROUND(G91,3),2)</f>
      </c>
      <c s="36" t="s">
        <v>53</v>
      </c>
      <c>
        <f>(M91*21)/100</f>
      </c>
      <c t="s">
        <v>27</v>
      </c>
    </row>
    <row r="92" spans="1:5" ht="12.75">
      <c r="A92" s="35" t="s">
        <v>54</v>
      </c>
      <c r="E92" s="39" t="s">
        <v>55</v>
      </c>
    </row>
    <row r="93" spans="1:5" ht="12.75">
      <c r="A93" s="35" t="s">
        <v>56</v>
      </c>
      <c r="E93" s="40" t="s">
        <v>55</v>
      </c>
    </row>
    <row r="94" spans="1:5" ht="76.5">
      <c r="A94" t="s">
        <v>57</v>
      </c>
      <c r="E94" s="39" t="s">
        <v>1724</v>
      </c>
    </row>
    <row r="95" spans="1:16" ht="12.75">
      <c r="A95" t="s">
        <v>49</v>
      </c>
      <c s="34" t="s">
        <v>171</v>
      </c>
      <c s="34" t="s">
        <v>6069</v>
      </c>
      <c s="35" t="s">
        <v>47</v>
      </c>
      <c s="6" t="s">
        <v>2664</v>
      </c>
      <c s="36" t="s">
        <v>52</v>
      </c>
      <c s="37">
        <v>2</v>
      </c>
      <c s="36">
        <v>0</v>
      </c>
      <c s="36">
        <f>ROUND(G95*H95,6)</f>
      </c>
      <c r="L95" s="38">
        <v>0</v>
      </c>
      <c s="32">
        <f>ROUND(ROUND(L95,2)*ROUND(G95,3),2)</f>
      </c>
      <c s="36" t="s">
        <v>73</v>
      </c>
      <c>
        <f>(M95*21)/100</f>
      </c>
      <c t="s">
        <v>27</v>
      </c>
    </row>
    <row r="96" spans="1:5" ht="12.75">
      <c r="A96" s="35" t="s">
        <v>54</v>
      </c>
      <c r="E96" s="39" t="s">
        <v>55</v>
      </c>
    </row>
    <row r="97" spans="1:5" ht="12.75">
      <c r="A97" s="35" t="s">
        <v>56</v>
      </c>
      <c r="E97" s="40" t="s">
        <v>55</v>
      </c>
    </row>
    <row r="98" spans="1:5" ht="76.5">
      <c r="A98" t="s">
        <v>57</v>
      </c>
      <c r="E98" s="39" t="s">
        <v>2057</v>
      </c>
    </row>
    <row r="99" spans="1:16" ht="12.75">
      <c r="A99" t="s">
        <v>49</v>
      </c>
      <c s="34" t="s">
        <v>177</v>
      </c>
      <c s="34" t="s">
        <v>6070</v>
      </c>
      <c s="35" t="s">
        <v>47</v>
      </c>
      <c s="6" t="s">
        <v>6071</v>
      </c>
      <c s="36" t="s">
        <v>52</v>
      </c>
      <c s="37">
        <v>1</v>
      </c>
      <c s="36">
        <v>0</v>
      </c>
      <c s="36">
        <f>ROUND(G99*H99,6)</f>
      </c>
      <c r="L99" s="38">
        <v>0</v>
      </c>
      <c s="32">
        <f>ROUND(ROUND(L99,2)*ROUND(G99,3),2)</f>
      </c>
      <c s="36" t="s">
        <v>73</v>
      </c>
      <c>
        <f>(M99*21)/100</f>
      </c>
      <c t="s">
        <v>27</v>
      </c>
    </row>
    <row r="100" spans="1:5" ht="12.75">
      <c r="A100" s="35" t="s">
        <v>54</v>
      </c>
      <c r="E100" s="39" t="s">
        <v>55</v>
      </c>
    </row>
    <row r="101" spans="1:5" ht="12.75">
      <c r="A101" s="35" t="s">
        <v>56</v>
      </c>
      <c r="E101" s="40" t="s">
        <v>55</v>
      </c>
    </row>
    <row r="102" spans="1:5" ht="12.75">
      <c r="A102" t="s">
        <v>57</v>
      </c>
      <c r="E102" s="39" t="s">
        <v>74</v>
      </c>
    </row>
    <row r="103" spans="1:16" ht="12.75">
      <c r="A103" t="s">
        <v>49</v>
      </c>
      <c s="34" t="s">
        <v>180</v>
      </c>
      <c s="34" t="s">
        <v>2071</v>
      </c>
      <c s="35" t="s">
        <v>47</v>
      </c>
      <c s="6" t="s">
        <v>2072</v>
      </c>
      <c s="36" t="s">
        <v>52</v>
      </c>
      <c s="37">
        <v>3</v>
      </c>
      <c s="36">
        <v>0</v>
      </c>
      <c s="36">
        <f>ROUND(G103*H103,6)</f>
      </c>
      <c r="L103" s="38">
        <v>0</v>
      </c>
      <c s="32">
        <f>ROUND(ROUND(L103,2)*ROUND(G103,3),2)</f>
      </c>
      <c s="36" t="s">
        <v>73</v>
      </c>
      <c>
        <f>(M103*21)/100</f>
      </c>
      <c t="s">
        <v>27</v>
      </c>
    </row>
    <row r="104" spans="1:5" ht="12.75">
      <c r="A104" s="35" t="s">
        <v>54</v>
      </c>
      <c r="E104" s="39" t="s">
        <v>55</v>
      </c>
    </row>
    <row r="105" spans="1:5" ht="12.75">
      <c r="A105" s="35" t="s">
        <v>56</v>
      </c>
      <c r="E105" s="40" t="s">
        <v>55</v>
      </c>
    </row>
    <row r="106" spans="1:5" ht="12.75">
      <c r="A106" t="s">
        <v>57</v>
      </c>
      <c r="E106" s="39" t="s">
        <v>74</v>
      </c>
    </row>
    <row r="107" spans="1:16" ht="12.75">
      <c r="A107" t="s">
        <v>49</v>
      </c>
      <c s="34" t="s">
        <v>183</v>
      </c>
      <c s="34" t="s">
        <v>2073</v>
      </c>
      <c s="35" t="s">
        <v>47</v>
      </c>
      <c s="6" t="s">
        <v>2074</v>
      </c>
      <c s="36" t="s">
        <v>52</v>
      </c>
      <c s="37">
        <v>3</v>
      </c>
      <c s="36">
        <v>0</v>
      </c>
      <c s="36">
        <f>ROUND(G107*H107,6)</f>
      </c>
      <c r="L107" s="38">
        <v>0</v>
      </c>
      <c s="32">
        <f>ROUND(ROUND(L107,2)*ROUND(G107,3),2)</f>
      </c>
      <c s="36" t="s">
        <v>53</v>
      </c>
      <c>
        <f>(M107*21)/100</f>
      </c>
      <c t="s">
        <v>27</v>
      </c>
    </row>
    <row r="108" spans="1:5" ht="12.75">
      <c r="A108" s="35" t="s">
        <v>54</v>
      </c>
      <c r="E108" s="39" t="s">
        <v>55</v>
      </c>
    </row>
    <row r="109" spans="1:5" ht="12.75">
      <c r="A109" s="35" t="s">
        <v>56</v>
      </c>
      <c r="E109" s="40" t="s">
        <v>55</v>
      </c>
    </row>
    <row r="110" spans="1:5" ht="38.25">
      <c r="A110" t="s">
        <v>57</v>
      </c>
      <c r="E110" s="39" t="s">
        <v>2075</v>
      </c>
    </row>
    <row r="111" spans="1:16" ht="12.75">
      <c r="A111" t="s">
        <v>49</v>
      </c>
      <c s="34" t="s">
        <v>187</v>
      </c>
      <c s="34" t="s">
        <v>2109</v>
      </c>
      <c s="35" t="s">
        <v>47</v>
      </c>
      <c s="6" t="s">
        <v>2110</v>
      </c>
      <c s="36" t="s">
        <v>68</v>
      </c>
      <c s="37">
        <v>48</v>
      </c>
      <c s="36">
        <v>0</v>
      </c>
      <c s="36">
        <f>ROUND(G111*H111,6)</f>
      </c>
      <c r="L111" s="38">
        <v>0</v>
      </c>
      <c s="32">
        <f>ROUND(ROUND(L111,2)*ROUND(G111,3),2)</f>
      </c>
      <c s="36" t="s">
        <v>73</v>
      </c>
      <c>
        <f>(M111*21)/100</f>
      </c>
      <c t="s">
        <v>27</v>
      </c>
    </row>
    <row r="112" spans="1:5" ht="12.75">
      <c r="A112" s="35" t="s">
        <v>54</v>
      </c>
      <c r="E112" s="39" t="s">
        <v>55</v>
      </c>
    </row>
    <row r="113" spans="1:5" ht="12.75">
      <c r="A113" s="35" t="s">
        <v>56</v>
      </c>
      <c r="E113" s="40" t="s">
        <v>55</v>
      </c>
    </row>
    <row r="114" spans="1:5" ht="12.75">
      <c r="A114" t="s">
        <v>57</v>
      </c>
      <c r="E114" s="39" t="s">
        <v>74</v>
      </c>
    </row>
    <row r="115" spans="1:16" ht="12.75">
      <c r="A115" t="s">
        <v>49</v>
      </c>
      <c s="34" t="s">
        <v>191</v>
      </c>
      <c s="34" t="s">
        <v>5995</v>
      </c>
      <c s="35" t="s">
        <v>47</v>
      </c>
      <c s="6" t="s">
        <v>5996</v>
      </c>
      <c s="36" t="s">
        <v>52</v>
      </c>
      <c s="37">
        <v>5</v>
      </c>
      <c s="36">
        <v>0</v>
      </c>
      <c s="36">
        <f>ROUND(G115*H115,6)</f>
      </c>
      <c r="L115" s="38">
        <v>0</v>
      </c>
      <c s="32">
        <f>ROUND(ROUND(L115,2)*ROUND(G115,3),2)</f>
      </c>
      <c s="36" t="s">
        <v>73</v>
      </c>
      <c>
        <f>(M115*21)/100</f>
      </c>
      <c t="s">
        <v>27</v>
      </c>
    </row>
    <row r="116" spans="1:5" ht="12.75">
      <c r="A116" s="35" t="s">
        <v>54</v>
      </c>
      <c r="E116" s="39" t="s">
        <v>55</v>
      </c>
    </row>
    <row r="117" spans="1:5" ht="12.75">
      <c r="A117" s="35" t="s">
        <v>56</v>
      </c>
      <c r="E117" s="40" t="s">
        <v>55</v>
      </c>
    </row>
    <row r="118" spans="1:5" ht="12.75">
      <c r="A118" t="s">
        <v>57</v>
      </c>
      <c r="E118" s="39" t="s">
        <v>74</v>
      </c>
    </row>
    <row r="119" spans="1:16" ht="12.75">
      <c r="A119" t="s">
        <v>49</v>
      </c>
      <c s="34" t="s">
        <v>195</v>
      </c>
      <c s="34" t="s">
        <v>5999</v>
      </c>
      <c s="35" t="s">
        <v>47</v>
      </c>
      <c s="6" t="s">
        <v>346</v>
      </c>
      <c s="36" t="s">
        <v>104</v>
      </c>
      <c s="37">
        <v>50</v>
      </c>
      <c s="36">
        <v>0</v>
      </c>
      <c s="36">
        <f>ROUND(G119*H119,6)</f>
      </c>
      <c r="L119" s="38">
        <v>0</v>
      </c>
      <c s="32">
        <f>ROUND(ROUND(L119,2)*ROUND(G119,3),2)</f>
      </c>
      <c s="36" t="s">
        <v>73</v>
      </c>
      <c>
        <f>(M119*21)/100</f>
      </c>
      <c t="s">
        <v>27</v>
      </c>
    </row>
    <row r="120" spans="1:5" ht="12.75">
      <c r="A120" s="35" t="s">
        <v>54</v>
      </c>
      <c r="E120" s="39" t="s">
        <v>55</v>
      </c>
    </row>
    <row r="121" spans="1:5" ht="12.75">
      <c r="A121" s="35" t="s">
        <v>56</v>
      </c>
      <c r="E121" s="40" t="s">
        <v>55</v>
      </c>
    </row>
    <row r="122" spans="1:5" ht="51">
      <c r="A122" t="s">
        <v>57</v>
      </c>
      <c r="E122" s="39" t="s">
        <v>347</v>
      </c>
    </row>
    <row r="123" spans="1:16" ht="12.75">
      <c r="A123" t="s">
        <v>49</v>
      </c>
      <c s="34" t="s">
        <v>200</v>
      </c>
      <c s="34" t="s">
        <v>349</v>
      </c>
      <c s="35" t="s">
        <v>47</v>
      </c>
      <c s="6" t="s">
        <v>350</v>
      </c>
      <c s="36" t="s">
        <v>52</v>
      </c>
      <c s="37">
        <v>6</v>
      </c>
      <c s="36">
        <v>0</v>
      </c>
      <c s="36">
        <f>ROUND(G123*H123,6)</f>
      </c>
      <c r="L123" s="38">
        <v>0</v>
      </c>
      <c s="32">
        <f>ROUND(ROUND(L123,2)*ROUND(G123,3),2)</f>
      </c>
      <c s="36" t="s">
        <v>73</v>
      </c>
      <c>
        <f>(M123*21)/100</f>
      </c>
      <c t="s">
        <v>27</v>
      </c>
    </row>
    <row r="124" spans="1:5" ht="12.75">
      <c r="A124" s="35" t="s">
        <v>54</v>
      </c>
      <c r="E124" s="39" t="s">
        <v>55</v>
      </c>
    </row>
    <row r="125" spans="1:5" ht="12.75">
      <c r="A125" s="35" t="s">
        <v>56</v>
      </c>
      <c r="E125" s="40" t="s">
        <v>55</v>
      </c>
    </row>
    <row r="126" spans="1:5" ht="12.75">
      <c r="A126" t="s">
        <v>57</v>
      </c>
      <c r="E126" s="39" t="s">
        <v>74</v>
      </c>
    </row>
    <row r="127" spans="1:16" ht="12.75">
      <c r="A127" t="s">
        <v>49</v>
      </c>
      <c s="34" t="s">
        <v>200</v>
      </c>
      <c s="34" t="s">
        <v>352</v>
      </c>
      <c s="35" t="s">
        <v>47</v>
      </c>
      <c s="6" t="s">
        <v>2111</v>
      </c>
      <c s="36" t="s">
        <v>52</v>
      </c>
      <c s="37">
        <v>1</v>
      </c>
      <c s="36">
        <v>0</v>
      </c>
      <c s="36">
        <f>ROUND(G127*H127,6)</f>
      </c>
      <c r="L127" s="38">
        <v>0</v>
      </c>
      <c s="32">
        <f>ROUND(ROUND(L127,2)*ROUND(G127,3),2)</f>
      </c>
      <c s="36" t="s">
        <v>53</v>
      </c>
      <c>
        <f>(M127*21)/100</f>
      </c>
      <c t="s">
        <v>27</v>
      </c>
    </row>
    <row r="128" spans="1:5" ht="12.75">
      <c r="A128" s="35" t="s">
        <v>54</v>
      </c>
      <c r="E128" s="39" t="s">
        <v>55</v>
      </c>
    </row>
    <row r="129" spans="1:5" ht="12.75">
      <c r="A129" s="35" t="s">
        <v>56</v>
      </c>
      <c r="E129" s="40" t="s">
        <v>55</v>
      </c>
    </row>
    <row r="130" spans="1:5" ht="12.75">
      <c r="A130" t="s">
        <v>57</v>
      </c>
      <c r="E130" s="39" t="s">
        <v>354</v>
      </c>
    </row>
    <row r="131" spans="1:13" ht="12.75">
      <c r="A131" t="s">
        <v>46</v>
      </c>
      <c r="C131" s="31" t="s">
        <v>20</v>
      </c>
      <c r="E131" s="33" t="s">
        <v>578</v>
      </c>
      <c r="J131" s="32">
        <f>0</f>
      </c>
      <c s="32">
        <f>0</f>
      </c>
      <c s="32">
        <f>0+L132+L136+L140+L144</f>
      </c>
      <c s="32">
        <f>0+M132+M136+M140+M144</f>
      </c>
    </row>
    <row r="132" spans="1:16" ht="12.75">
      <c r="A132" t="s">
        <v>49</v>
      </c>
      <c s="34" t="s">
        <v>206</v>
      </c>
      <c s="34" t="s">
        <v>66</v>
      </c>
      <c s="35" t="s">
        <v>47</v>
      </c>
      <c s="6" t="s">
        <v>614</v>
      </c>
      <c s="36" t="s">
        <v>68</v>
      </c>
      <c s="37">
        <v>24</v>
      </c>
      <c s="36">
        <v>0</v>
      </c>
      <c s="36">
        <f>ROUND(G132*H132,6)</f>
      </c>
      <c r="L132" s="38">
        <v>0</v>
      </c>
      <c s="32">
        <f>ROUND(ROUND(L132,2)*ROUND(G132,3),2)</f>
      </c>
      <c s="36" t="s">
        <v>53</v>
      </c>
      <c>
        <f>(M132*21)/100</f>
      </c>
      <c t="s">
        <v>27</v>
      </c>
    </row>
    <row r="133" spans="1:5" ht="12.75">
      <c r="A133" s="35" t="s">
        <v>54</v>
      </c>
      <c r="E133" s="39" t="s">
        <v>55</v>
      </c>
    </row>
    <row r="134" spans="1:5" ht="12.75">
      <c r="A134" s="35" t="s">
        <v>56</v>
      </c>
      <c r="E134" s="40" t="s">
        <v>55</v>
      </c>
    </row>
    <row r="135" spans="1:5" ht="12.75">
      <c r="A135" t="s">
        <v>57</v>
      </c>
      <c r="E135" s="39" t="s">
        <v>69</v>
      </c>
    </row>
    <row r="136" spans="1:16" ht="12.75">
      <c r="A136" t="s">
        <v>49</v>
      </c>
      <c s="34" t="s">
        <v>210</v>
      </c>
      <c s="34" t="s">
        <v>71</v>
      </c>
      <c s="35" t="s">
        <v>47</v>
      </c>
      <c s="6" t="s">
        <v>72</v>
      </c>
      <c s="36" t="s">
        <v>68</v>
      </c>
      <c s="37">
        <v>18</v>
      </c>
      <c s="36">
        <v>0</v>
      </c>
      <c s="36">
        <f>ROUND(G136*H136,6)</f>
      </c>
      <c r="L136" s="38">
        <v>0</v>
      </c>
      <c s="32">
        <f>ROUND(ROUND(L136,2)*ROUND(G136,3),2)</f>
      </c>
      <c s="36" t="s">
        <v>73</v>
      </c>
      <c>
        <f>(M136*21)/100</f>
      </c>
      <c t="s">
        <v>27</v>
      </c>
    </row>
    <row r="137" spans="1:5" ht="12.75">
      <c r="A137" s="35" t="s">
        <v>54</v>
      </c>
      <c r="E137" s="39" t="s">
        <v>55</v>
      </c>
    </row>
    <row r="138" spans="1:5" ht="12.75">
      <c r="A138" s="35" t="s">
        <v>56</v>
      </c>
      <c r="E138" s="40" t="s">
        <v>55</v>
      </c>
    </row>
    <row r="139" spans="1:5" ht="12.75">
      <c r="A139" t="s">
        <v>57</v>
      </c>
      <c r="E139" s="39" t="s">
        <v>74</v>
      </c>
    </row>
    <row r="140" spans="1:16" ht="12.75">
      <c r="A140" t="s">
        <v>49</v>
      </c>
      <c s="34" t="s">
        <v>214</v>
      </c>
      <c s="34" t="s">
        <v>76</v>
      </c>
      <c s="35" t="s">
        <v>47</v>
      </c>
      <c s="6" t="s">
        <v>77</v>
      </c>
      <c s="36" t="s">
        <v>52</v>
      </c>
      <c s="37">
        <v>1</v>
      </c>
      <c s="36">
        <v>0</v>
      </c>
      <c s="36">
        <f>ROUND(G140*H140,6)</f>
      </c>
      <c r="L140" s="38">
        <v>0</v>
      </c>
      <c s="32">
        <f>ROUND(ROUND(L140,2)*ROUND(G140,3),2)</f>
      </c>
      <c s="36" t="s">
        <v>53</v>
      </c>
      <c>
        <f>(M140*21)/100</f>
      </c>
      <c t="s">
        <v>27</v>
      </c>
    </row>
    <row r="141" spans="1:5" ht="12.75">
      <c r="A141" s="35" t="s">
        <v>54</v>
      </c>
      <c r="E141" s="39" t="s">
        <v>55</v>
      </c>
    </row>
    <row r="142" spans="1:5" ht="12.75">
      <c r="A142" s="35" t="s">
        <v>56</v>
      </c>
      <c r="E142" s="40" t="s">
        <v>55</v>
      </c>
    </row>
    <row r="143" spans="1:5" ht="25.5">
      <c r="A143" t="s">
        <v>57</v>
      </c>
      <c r="E143" s="39" t="s">
        <v>78</v>
      </c>
    </row>
    <row r="144" spans="1:16" ht="12.75">
      <c r="A144" t="s">
        <v>49</v>
      </c>
      <c s="34" t="s">
        <v>218</v>
      </c>
      <c s="34" t="s">
        <v>912</v>
      </c>
      <c s="35" t="s">
        <v>47</v>
      </c>
      <c s="6" t="s">
        <v>913</v>
      </c>
      <c s="36" t="s">
        <v>68</v>
      </c>
      <c s="37">
        <v>36</v>
      </c>
      <c s="36">
        <v>0</v>
      </c>
      <c s="36">
        <f>ROUND(G144*H144,6)</f>
      </c>
      <c r="L144" s="38">
        <v>0</v>
      </c>
      <c s="32">
        <f>ROUND(ROUND(L144,2)*ROUND(G144,3),2)</f>
      </c>
      <c s="36" t="s">
        <v>53</v>
      </c>
      <c>
        <f>(M144*21)/100</f>
      </c>
      <c t="s">
        <v>27</v>
      </c>
    </row>
    <row r="145" spans="1:5" ht="12.75">
      <c r="A145" s="35" t="s">
        <v>54</v>
      </c>
      <c r="E145" s="39" t="s">
        <v>55</v>
      </c>
    </row>
    <row r="146" spans="1:5" ht="12.75">
      <c r="A146" s="35" t="s">
        <v>56</v>
      </c>
      <c r="E146" s="40" t="s">
        <v>55</v>
      </c>
    </row>
    <row r="147" spans="1:5" ht="63.75">
      <c r="A147" t="s">
        <v>57</v>
      </c>
      <c r="E147" s="39" t="s">
        <v>914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8.xml><?xml version="1.0" encoding="utf-8"?>
<worksheet xmlns="http://schemas.openxmlformats.org/spreadsheetml/2006/main" xmlns:r="http://schemas.openxmlformats.org/officeDocument/2006/relationships">
  <dimension ref="A1:T14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5941</v>
      </c>
      <c s="41">
        <f>Rekapitulace!C139</f>
      </c>
      <c s="20" t="s">
        <v>0</v>
      </c>
      <c t="s">
        <v>23</v>
      </c>
      <c t="s">
        <v>27</v>
      </c>
    </row>
    <row r="4" spans="1:16" ht="32" customHeight="1">
      <c r="A4" s="24" t="s">
        <v>20</v>
      </c>
      <c s="25" t="s">
        <v>28</v>
      </c>
      <c s="27" t="s">
        <v>5941</v>
      </c>
      <c r="E4" s="26" t="s">
        <v>5942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COUNTIFS(L8:L144,"=0",A8:A144,"P")+COUNTIFS(L8:L144,"",A8:A144,"P")+SUM(Q8:Q144)</f>
      </c>
    </row>
    <row r="8" spans="1:13" ht="25.5">
      <c r="A8" t="s">
        <v>44</v>
      </c>
      <c r="C8" s="28" t="s">
        <v>6225</v>
      </c>
      <c r="E8" s="30" t="s">
        <v>6224</v>
      </c>
      <c r="J8" s="29">
        <f>0+J9+J70+J131</f>
      </c>
      <c s="29">
        <f>0+K9+K70+K131</f>
      </c>
      <c s="29">
        <f>0+L9+L70+L131</f>
      </c>
      <c s="29">
        <f>0+M9+M70+M131</f>
      </c>
    </row>
    <row r="9" spans="1:13" ht="12.75">
      <c r="A9" t="s">
        <v>46</v>
      </c>
      <c r="C9" s="31" t="s">
        <v>47</v>
      </c>
      <c r="E9" s="33" t="s">
        <v>86</v>
      </c>
      <c r="J9" s="32">
        <f>0</f>
      </c>
      <c s="32">
        <f>0</f>
      </c>
      <c s="32">
        <f>0+L10+L14+L18+L22+L26+L30+L34+L38+L42+L46+L50+L54+L58+L62+L66</f>
      </c>
      <c s="32">
        <f>0+M10+M14+M18+M22+M26+M30+M34+M38+M42+M46+M50+M54+M58+M62+M66</f>
      </c>
    </row>
    <row r="10" spans="1:16" ht="25.5">
      <c r="A10" t="s">
        <v>49</v>
      </c>
      <c s="34" t="s">
        <v>47</v>
      </c>
      <c s="34" t="s">
        <v>2605</v>
      </c>
      <c s="35" t="s">
        <v>47</v>
      </c>
      <c s="6" t="s">
        <v>2606</v>
      </c>
      <c s="36" t="s">
        <v>89</v>
      </c>
      <c s="37">
        <v>0.075</v>
      </c>
      <c s="36">
        <v>0</v>
      </c>
      <c s="36">
        <f>ROUND(G10*H10,6)</f>
      </c>
      <c r="L10" s="38">
        <v>0</v>
      </c>
      <c s="32">
        <f>ROUND(ROUND(L10,2)*ROUND(G10,3),2)</f>
      </c>
      <c s="36" t="s">
        <v>53</v>
      </c>
      <c>
        <f>(M10*21)/100</f>
      </c>
      <c t="s">
        <v>27</v>
      </c>
    </row>
    <row r="11" spans="1:5" ht="12.75">
      <c r="A11" s="35" t="s">
        <v>54</v>
      </c>
      <c r="E11" s="39" t="s">
        <v>55</v>
      </c>
    </row>
    <row r="12" spans="1:5" ht="12.75">
      <c r="A12" s="35" t="s">
        <v>56</v>
      </c>
      <c r="E12" s="40" t="s">
        <v>55</v>
      </c>
    </row>
    <row r="13" spans="1:5" ht="63.75">
      <c r="A13" t="s">
        <v>57</v>
      </c>
      <c r="E13" s="39" t="s">
        <v>90</v>
      </c>
    </row>
    <row r="14" spans="1:16" ht="12.75">
      <c r="A14" t="s">
        <v>49</v>
      </c>
      <c s="34" t="s">
        <v>27</v>
      </c>
      <c s="34" t="s">
        <v>91</v>
      </c>
      <c s="35" t="s">
        <v>47</v>
      </c>
      <c s="6" t="s">
        <v>92</v>
      </c>
      <c s="36" t="s">
        <v>52</v>
      </c>
      <c s="37">
        <v>1</v>
      </c>
      <c s="36">
        <v>0</v>
      </c>
      <c s="36">
        <f>ROUND(G14*H14,6)</f>
      </c>
      <c r="L14" s="38">
        <v>0</v>
      </c>
      <c s="32">
        <f>ROUND(ROUND(L14,2)*ROUND(G14,3),2)</f>
      </c>
      <c s="36" t="s">
        <v>53</v>
      </c>
      <c>
        <f>(M14*21)/100</f>
      </c>
      <c t="s">
        <v>27</v>
      </c>
    </row>
    <row r="15" spans="1:5" ht="12.75">
      <c r="A15" s="35" t="s">
        <v>54</v>
      </c>
      <c r="E15" s="39" t="s">
        <v>55</v>
      </c>
    </row>
    <row r="16" spans="1:5" ht="12.75">
      <c r="A16" s="35" t="s">
        <v>56</v>
      </c>
      <c r="E16" s="40" t="s">
        <v>55</v>
      </c>
    </row>
    <row r="17" spans="1:5" ht="12.75">
      <c r="A17" t="s">
        <v>57</v>
      </c>
      <c r="E17" s="39" t="s">
        <v>93</v>
      </c>
    </row>
    <row r="18" spans="1:16" ht="12.75">
      <c r="A18" t="s">
        <v>49</v>
      </c>
      <c s="34" t="s">
        <v>26</v>
      </c>
      <c s="34" t="s">
        <v>94</v>
      </c>
      <c s="35" t="s">
        <v>47</v>
      </c>
      <c s="6" t="s">
        <v>95</v>
      </c>
      <c s="36" t="s">
        <v>96</v>
      </c>
      <c s="37">
        <v>5</v>
      </c>
      <c s="36">
        <v>0</v>
      </c>
      <c s="36">
        <f>ROUND(G18*H18,6)</f>
      </c>
      <c r="L18" s="38">
        <v>0</v>
      </c>
      <c s="32">
        <f>ROUND(ROUND(L18,2)*ROUND(G18,3),2)</f>
      </c>
      <c s="36" t="s">
        <v>53</v>
      </c>
      <c>
        <f>(M18*21)/100</f>
      </c>
      <c t="s">
        <v>27</v>
      </c>
    </row>
    <row r="19" spans="1:5" ht="12.75">
      <c r="A19" s="35" t="s">
        <v>54</v>
      </c>
      <c r="E19" s="39" t="s">
        <v>55</v>
      </c>
    </row>
    <row r="20" spans="1:5" ht="12.75">
      <c r="A20" s="35" t="s">
        <v>56</v>
      </c>
      <c r="E20" s="40" t="s">
        <v>55</v>
      </c>
    </row>
    <row r="21" spans="1:5" ht="12.75">
      <c r="A21" t="s">
        <v>57</v>
      </c>
      <c r="E21" s="39" t="s">
        <v>97</v>
      </c>
    </row>
    <row r="22" spans="1:16" ht="12.75">
      <c r="A22" t="s">
        <v>49</v>
      </c>
      <c s="34" t="s">
        <v>65</v>
      </c>
      <c s="34" t="s">
        <v>918</v>
      </c>
      <c s="35" t="s">
        <v>47</v>
      </c>
      <c s="6" t="s">
        <v>919</v>
      </c>
      <c s="36" t="s">
        <v>100</v>
      </c>
      <c s="37">
        <v>30</v>
      </c>
      <c s="36">
        <v>0</v>
      </c>
      <c s="36">
        <f>ROUND(G22*H22,6)</f>
      </c>
      <c r="L22" s="38">
        <v>0</v>
      </c>
      <c s="32">
        <f>ROUND(ROUND(L22,2)*ROUND(G22,3),2)</f>
      </c>
      <c s="36" t="s">
        <v>73</v>
      </c>
      <c>
        <f>(M22*21)/100</f>
      </c>
      <c t="s">
        <v>27</v>
      </c>
    </row>
    <row r="23" spans="1:5" ht="12.75">
      <c r="A23" s="35" t="s">
        <v>54</v>
      </c>
      <c r="E23" s="39" t="s">
        <v>55</v>
      </c>
    </row>
    <row r="24" spans="1:5" ht="12.75">
      <c r="A24" s="35" t="s">
        <v>56</v>
      </c>
      <c r="E24" s="40" t="s">
        <v>6226</v>
      </c>
    </row>
    <row r="25" spans="1:5" ht="12.75">
      <c r="A25" t="s">
        <v>57</v>
      </c>
      <c r="E25" s="39" t="s">
        <v>74</v>
      </c>
    </row>
    <row r="26" spans="1:16" ht="12.75">
      <c r="A26" t="s">
        <v>49</v>
      </c>
      <c s="34" t="s">
        <v>70</v>
      </c>
      <c s="34" t="s">
        <v>115</v>
      </c>
      <c s="35" t="s">
        <v>47</v>
      </c>
      <c s="6" t="s">
        <v>116</v>
      </c>
      <c s="36" t="s">
        <v>108</v>
      </c>
      <c s="37">
        <v>16</v>
      </c>
      <c s="36">
        <v>0</v>
      </c>
      <c s="36">
        <f>ROUND(G26*H26,6)</f>
      </c>
      <c r="L26" s="38">
        <v>0</v>
      </c>
      <c s="32">
        <f>ROUND(ROUND(L26,2)*ROUND(G26,3),2)</f>
      </c>
      <c s="36" t="s">
        <v>53</v>
      </c>
      <c>
        <f>(M26*21)/100</f>
      </c>
      <c t="s">
        <v>27</v>
      </c>
    </row>
    <row r="27" spans="1:5" ht="12.75">
      <c r="A27" s="35" t="s">
        <v>54</v>
      </c>
      <c r="E27" s="39" t="s">
        <v>55</v>
      </c>
    </row>
    <row r="28" spans="1:5" ht="12.75">
      <c r="A28" s="35" t="s">
        <v>56</v>
      </c>
      <c r="E28" s="40" t="s">
        <v>2720</v>
      </c>
    </row>
    <row r="29" spans="1:5" ht="216.75">
      <c r="A29" t="s">
        <v>57</v>
      </c>
      <c r="E29" s="39" t="s">
        <v>118</v>
      </c>
    </row>
    <row r="30" spans="1:16" ht="12.75">
      <c r="A30" t="s">
        <v>49</v>
      </c>
      <c s="34" t="s">
        <v>75</v>
      </c>
      <c s="34" t="s">
        <v>120</v>
      </c>
      <c s="35" t="s">
        <v>47</v>
      </c>
      <c s="6" t="s">
        <v>121</v>
      </c>
      <c s="36" t="s">
        <v>108</v>
      </c>
      <c s="37">
        <v>20.25</v>
      </c>
      <c s="36">
        <v>0</v>
      </c>
      <c s="36">
        <f>ROUND(G30*H30,6)</f>
      </c>
      <c r="L30" s="38">
        <v>0</v>
      </c>
      <c s="32">
        <f>ROUND(ROUND(L30,2)*ROUND(G30,3),2)</f>
      </c>
      <c s="36" t="s">
        <v>53</v>
      </c>
      <c>
        <f>(M30*21)/100</f>
      </c>
      <c t="s">
        <v>27</v>
      </c>
    </row>
    <row r="31" spans="1:5" ht="12.75">
      <c r="A31" s="35" t="s">
        <v>54</v>
      </c>
      <c r="E31" s="39" t="s">
        <v>55</v>
      </c>
    </row>
    <row r="32" spans="1:5" ht="12.75">
      <c r="A32" s="35" t="s">
        <v>56</v>
      </c>
      <c r="E32" s="40" t="s">
        <v>6227</v>
      </c>
    </row>
    <row r="33" spans="1:5" ht="216.75">
      <c r="A33" t="s">
        <v>57</v>
      </c>
      <c r="E33" s="39" t="s">
        <v>118</v>
      </c>
    </row>
    <row r="34" spans="1:16" ht="12.75">
      <c r="A34" t="s">
        <v>49</v>
      </c>
      <c s="34" t="s">
        <v>110</v>
      </c>
      <c s="34" t="s">
        <v>923</v>
      </c>
      <c s="35" t="s">
        <v>47</v>
      </c>
      <c s="6" t="s">
        <v>924</v>
      </c>
      <c s="36" t="s">
        <v>104</v>
      </c>
      <c s="37">
        <v>5</v>
      </c>
      <c s="36">
        <v>0</v>
      </c>
      <c s="36">
        <f>ROUND(G34*H34,6)</f>
      </c>
      <c r="L34" s="38">
        <v>0</v>
      </c>
      <c s="32">
        <f>ROUND(ROUND(L34,2)*ROUND(G34,3),2)</f>
      </c>
      <c s="36" t="s">
        <v>53</v>
      </c>
      <c>
        <f>(M34*21)/100</f>
      </c>
      <c t="s">
        <v>27</v>
      </c>
    </row>
    <row r="35" spans="1:5" ht="12.75">
      <c r="A35" s="35" t="s">
        <v>54</v>
      </c>
      <c r="E35" s="39" t="s">
        <v>55</v>
      </c>
    </row>
    <row r="36" spans="1:5" ht="12.75">
      <c r="A36" s="35" t="s">
        <v>56</v>
      </c>
      <c r="E36" s="40" t="s">
        <v>55</v>
      </c>
    </row>
    <row r="37" spans="1:5" ht="12.75">
      <c r="A37" t="s">
        <v>57</v>
      </c>
      <c r="E37" s="39" t="s">
        <v>74</v>
      </c>
    </row>
    <row r="38" spans="1:16" ht="25.5">
      <c r="A38" t="s">
        <v>49</v>
      </c>
      <c s="34" t="s">
        <v>114</v>
      </c>
      <c s="34" t="s">
        <v>128</v>
      </c>
      <c s="35" t="s">
        <v>47</v>
      </c>
      <c s="6" t="s">
        <v>129</v>
      </c>
      <c s="36" t="s">
        <v>104</v>
      </c>
      <c s="37">
        <v>25</v>
      </c>
      <c s="36">
        <v>0</v>
      </c>
      <c s="36">
        <f>ROUND(G38*H38,6)</f>
      </c>
      <c r="L38" s="38">
        <v>0</v>
      </c>
      <c s="32">
        <f>ROUND(ROUND(L38,2)*ROUND(G38,3),2)</f>
      </c>
      <c s="36" t="s">
        <v>53</v>
      </c>
      <c>
        <f>(M38*21)/100</f>
      </c>
      <c t="s">
        <v>27</v>
      </c>
    </row>
    <row r="39" spans="1:5" ht="12.75">
      <c r="A39" s="35" t="s">
        <v>54</v>
      </c>
      <c r="E39" s="39" t="s">
        <v>55</v>
      </c>
    </row>
    <row r="40" spans="1:5" ht="12.75">
      <c r="A40" s="35" t="s">
        <v>56</v>
      </c>
      <c r="E40" s="40" t="s">
        <v>55</v>
      </c>
    </row>
    <row r="41" spans="1:5" ht="25.5">
      <c r="A41" t="s">
        <v>57</v>
      </c>
      <c r="E41" s="39" t="s">
        <v>130</v>
      </c>
    </row>
    <row r="42" spans="1:16" ht="12.75">
      <c r="A42" t="s">
        <v>49</v>
      </c>
      <c s="34" t="s">
        <v>119</v>
      </c>
      <c s="34" t="s">
        <v>132</v>
      </c>
      <c s="35" t="s">
        <v>47</v>
      </c>
      <c s="6" t="s">
        <v>133</v>
      </c>
      <c s="36" t="s">
        <v>104</v>
      </c>
      <c s="37">
        <v>520</v>
      </c>
      <c s="36">
        <v>0</v>
      </c>
      <c s="36">
        <f>ROUND(G42*H42,6)</f>
      </c>
      <c r="L42" s="38">
        <v>0</v>
      </c>
      <c s="32">
        <f>ROUND(ROUND(L42,2)*ROUND(G42,3),2)</f>
      </c>
      <c s="36" t="s">
        <v>73</v>
      </c>
      <c>
        <f>(M42*21)/100</f>
      </c>
      <c t="s">
        <v>27</v>
      </c>
    </row>
    <row r="43" spans="1:5" ht="12.75">
      <c r="A43" s="35" t="s">
        <v>54</v>
      </c>
      <c r="E43" s="39" t="s">
        <v>55</v>
      </c>
    </row>
    <row r="44" spans="1:5" ht="12.75">
      <c r="A44" s="35" t="s">
        <v>56</v>
      </c>
      <c r="E44" s="40" t="s">
        <v>55</v>
      </c>
    </row>
    <row r="45" spans="1:5" ht="25.5">
      <c r="A45" t="s">
        <v>57</v>
      </c>
      <c r="E45" s="39" t="s">
        <v>134</v>
      </c>
    </row>
    <row r="46" spans="1:16" ht="12.75">
      <c r="A46" t="s">
        <v>49</v>
      </c>
      <c s="34" t="s">
        <v>123</v>
      </c>
      <c s="34" t="s">
        <v>136</v>
      </c>
      <c s="35" t="s">
        <v>47</v>
      </c>
      <c s="6" t="s">
        <v>137</v>
      </c>
      <c s="36" t="s">
        <v>108</v>
      </c>
      <c s="37">
        <v>33.25</v>
      </c>
      <c s="36">
        <v>0</v>
      </c>
      <c s="36">
        <f>ROUND(G46*H46,6)</f>
      </c>
      <c r="L46" s="38">
        <v>0</v>
      </c>
      <c s="32">
        <f>ROUND(ROUND(L46,2)*ROUND(G46,3),2)</f>
      </c>
      <c s="36" t="s">
        <v>53</v>
      </c>
      <c>
        <f>(M46*21)/100</f>
      </c>
      <c t="s">
        <v>27</v>
      </c>
    </row>
    <row r="47" spans="1:5" ht="12.75">
      <c r="A47" s="35" t="s">
        <v>54</v>
      </c>
      <c r="E47" s="39" t="s">
        <v>55</v>
      </c>
    </row>
    <row r="48" spans="1:5" ht="12.75">
      <c r="A48" s="35" t="s">
        <v>56</v>
      </c>
      <c r="E48" s="40" t="s">
        <v>6228</v>
      </c>
    </row>
    <row r="49" spans="1:5" ht="153">
      <c r="A49" t="s">
        <v>57</v>
      </c>
      <c r="E49" s="39" t="s">
        <v>139</v>
      </c>
    </row>
    <row r="50" spans="1:16" ht="12.75">
      <c r="A50" t="s">
        <v>49</v>
      </c>
      <c s="34" t="s">
        <v>127</v>
      </c>
      <c s="34" t="s">
        <v>141</v>
      </c>
      <c s="35" t="s">
        <v>47</v>
      </c>
      <c s="6" t="s">
        <v>142</v>
      </c>
      <c s="36" t="s">
        <v>100</v>
      </c>
      <c s="37">
        <v>38</v>
      </c>
      <c s="36">
        <v>0</v>
      </c>
      <c s="36">
        <f>ROUND(G50*H50,6)</f>
      </c>
      <c r="L50" s="38">
        <v>0</v>
      </c>
      <c s="32">
        <f>ROUND(ROUND(L50,2)*ROUND(G50,3),2)</f>
      </c>
      <c s="36" t="s">
        <v>73</v>
      </c>
      <c>
        <f>(M50*21)/100</f>
      </c>
      <c t="s">
        <v>27</v>
      </c>
    </row>
    <row r="51" spans="1:5" ht="12.75">
      <c r="A51" s="35" t="s">
        <v>54</v>
      </c>
      <c r="E51" s="39" t="s">
        <v>55</v>
      </c>
    </row>
    <row r="52" spans="1:5" ht="12.75">
      <c r="A52" s="35" t="s">
        <v>56</v>
      </c>
      <c r="E52" s="40" t="s">
        <v>6229</v>
      </c>
    </row>
    <row r="53" spans="1:5" ht="12.75">
      <c r="A53" t="s">
        <v>57</v>
      </c>
      <c r="E53" s="39" t="s">
        <v>144</v>
      </c>
    </row>
    <row r="54" spans="1:16" ht="12.75">
      <c r="A54" t="s">
        <v>49</v>
      </c>
      <c s="34" t="s">
        <v>131</v>
      </c>
      <c s="34" t="s">
        <v>2363</v>
      </c>
      <c s="35" t="s">
        <v>47</v>
      </c>
      <c s="6" t="s">
        <v>2364</v>
      </c>
      <c s="36" t="s">
        <v>104</v>
      </c>
      <c s="37">
        <v>520</v>
      </c>
      <c s="36">
        <v>0</v>
      </c>
      <c s="36">
        <f>ROUND(G54*H54,6)</f>
      </c>
      <c r="L54" s="38">
        <v>0</v>
      </c>
      <c s="32">
        <f>ROUND(ROUND(L54,2)*ROUND(G54,3),2)</f>
      </c>
      <c s="36" t="s">
        <v>73</v>
      </c>
      <c>
        <f>(M54*21)/100</f>
      </c>
      <c t="s">
        <v>27</v>
      </c>
    </row>
    <row r="55" spans="1:5" ht="12.75">
      <c r="A55" s="35" t="s">
        <v>54</v>
      </c>
      <c r="E55" s="39" t="s">
        <v>55</v>
      </c>
    </row>
    <row r="56" spans="1:5" ht="12.75">
      <c r="A56" s="35" t="s">
        <v>56</v>
      </c>
      <c r="E56" s="40" t="s">
        <v>55</v>
      </c>
    </row>
    <row r="57" spans="1:5" ht="12.75">
      <c r="A57" t="s">
        <v>57</v>
      </c>
      <c r="E57" s="39" t="s">
        <v>74</v>
      </c>
    </row>
    <row r="58" spans="1:16" ht="25.5">
      <c r="A58" t="s">
        <v>49</v>
      </c>
      <c s="34" t="s">
        <v>135</v>
      </c>
      <c s="34" t="s">
        <v>146</v>
      </c>
      <c s="35" t="s">
        <v>47</v>
      </c>
      <c s="6" t="s">
        <v>147</v>
      </c>
      <c s="36" t="s">
        <v>52</v>
      </c>
      <c s="37">
        <v>5</v>
      </c>
      <c s="36">
        <v>0</v>
      </c>
      <c s="36">
        <f>ROUND(G58*H58,6)</f>
      </c>
      <c r="L58" s="38">
        <v>0</v>
      </c>
      <c s="32">
        <f>ROUND(ROUND(L58,2)*ROUND(G58,3),2)</f>
      </c>
      <c s="36" t="s">
        <v>73</v>
      </c>
      <c>
        <f>(M58*21)/100</f>
      </c>
      <c t="s">
        <v>27</v>
      </c>
    </row>
    <row r="59" spans="1:5" ht="12.75">
      <c r="A59" s="35" t="s">
        <v>54</v>
      </c>
      <c r="E59" s="39" t="s">
        <v>55</v>
      </c>
    </row>
    <row r="60" spans="1:5" ht="12.75">
      <c r="A60" s="35" t="s">
        <v>56</v>
      </c>
      <c r="E60" s="40" t="s">
        <v>55</v>
      </c>
    </row>
    <row r="61" spans="1:5" ht="38.25">
      <c r="A61" t="s">
        <v>57</v>
      </c>
      <c r="E61" s="39" t="s">
        <v>148</v>
      </c>
    </row>
    <row r="62" spans="1:16" ht="12.75">
      <c r="A62" t="s">
        <v>49</v>
      </c>
      <c s="34" t="s">
        <v>140</v>
      </c>
      <c s="34" t="s">
        <v>184</v>
      </c>
      <c s="35" t="s">
        <v>47</v>
      </c>
      <c s="6" t="s">
        <v>5042</v>
      </c>
      <c s="36" t="s">
        <v>104</v>
      </c>
      <c s="37">
        <v>25</v>
      </c>
      <c s="36">
        <v>0</v>
      </c>
      <c s="36">
        <f>ROUND(G62*H62,6)</f>
      </c>
      <c r="L62" s="38">
        <v>0</v>
      </c>
      <c s="32">
        <f>ROUND(ROUND(L62,2)*ROUND(G62,3),2)</f>
      </c>
      <c s="36" t="s">
        <v>53</v>
      </c>
      <c>
        <f>(M62*21)/100</f>
      </c>
      <c t="s">
        <v>27</v>
      </c>
    </row>
    <row r="63" spans="1:5" ht="12.75">
      <c r="A63" s="35" t="s">
        <v>54</v>
      </c>
      <c r="E63" s="39" t="s">
        <v>55</v>
      </c>
    </row>
    <row r="64" spans="1:5" ht="12.75">
      <c r="A64" s="35" t="s">
        <v>56</v>
      </c>
      <c r="E64" s="40" t="s">
        <v>55</v>
      </c>
    </row>
    <row r="65" spans="1:5" ht="38.25">
      <c r="A65" t="s">
        <v>57</v>
      </c>
      <c r="E65" s="39" t="s">
        <v>1012</v>
      </c>
    </row>
    <row r="66" spans="1:16" ht="25.5">
      <c r="A66" t="s">
        <v>49</v>
      </c>
      <c s="34" t="s">
        <v>145</v>
      </c>
      <c s="34" t="s">
        <v>571</v>
      </c>
      <c s="35" t="s">
        <v>572</v>
      </c>
      <c s="6" t="s">
        <v>573</v>
      </c>
      <c s="36" t="s">
        <v>554</v>
      </c>
      <c s="37">
        <v>3.5</v>
      </c>
      <c s="36">
        <v>0</v>
      </c>
      <c s="36">
        <f>ROUND(G66*H66,6)</f>
      </c>
      <c r="L66" s="38">
        <v>0</v>
      </c>
      <c s="32">
        <f>ROUND(ROUND(L66,2)*ROUND(G66,3),2)</f>
      </c>
      <c s="36" t="s">
        <v>53</v>
      </c>
      <c>
        <f>(M66*21)/100</f>
      </c>
      <c t="s">
        <v>27</v>
      </c>
    </row>
    <row r="67" spans="1:5" ht="25.5">
      <c r="A67" s="35" t="s">
        <v>54</v>
      </c>
      <c r="E67" s="39" t="s">
        <v>555</v>
      </c>
    </row>
    <row r="68" spans="1:5" ht="12.75">
      <c r="A68" s="35" t="s">
        <v>56</v>
      </c>
      <c r="E68" s="40" t="s">
        <v>55</v>
      </c>
    </row>
    <row r="69" spans="1:5" ht="165.75">
      <c r="A69" t="s">
        <v>57</v>
      </c>
      <c r="E69" s="39" t="s">
        <v>556</v>
      </c>
    </row>
    <row r="70" spans="1:13" ht="12.75">
      <c r="A70" t="s">
        <v>46</v>
      </c>
      <c r="C70" s="31" t="s">
        <v>26</v>
      </c>
      <c r="E70" s="33" t="s">
        <v>2054</v>
      </c>
      <c r="J70" s="32">
        <f>0</f>
      </c>
      <c s="32">
        <f>0</f>
      </c>
      <c s="32">
        <f>0+L71+L75+L79+L83+L87+L91+L95+L99+L103+L107+L111+L115+L119+L123+L127</f>
      </c>
      <c s="32">
        <f>0+M71+M75+M79+M83+M87+M91+M95+M99+M103+M107+M111+M115+M119+M123+M127</f>
      </c>
    </row>
    <row r="71" spans="1:16" ht="12.75">
      <c r="A71" t="s">
        <v>49</v>
      </c>
      <c s="34" t="s">
        <v>149</v>
      </c>
      <c s="34" t="s">
        <v>321</v>
      </c>
      <c s="35" t="s">
        <v>47</v>
      </c>
      <c s="6" t="s">
        <v>322</v>
      </c>
      <c s="36" t="s">
        <v>104</v>
      </c>
      <c s="37">
        <v>50</v>
      </c>
      <c s="36">
        <v>0</v>
      </c>
      <c s="36">
        <f>ROUND(G71*H71,6)</f>
      </c>
      <c r="L71" s="38">
        <v>0</v>
      </c>
      <c s="32">
        <f>ROUND(ROUND(L71,2)*ROUND(G71,3),2)</f>
      </c>
      <c s="36" t="s">
        <v>53</v>
      </c>
      <c>
        <f>(M71*21)/100</f>
      </c>
      <c t="s">
        <v>27</v>
      </c>
    </row>
    <row r="72" spans="1:5" ht="12.75">
      <c r="A72" s="35" t="s">
        <v>54</v>
      </c>
      <c r="E72" s="39" t="s">
        <v>55</v>
      </c>
    </row>
    <row r="73" spans="1:5" ht="12.75">
      <c r="A73" s="35" t="s">
        <v>56</v>
      </c>
      <c r="E73" s="40" t="s">
        <v>55</v>
      </c>
    </row>
    <row r="74" spans="1:5" ht="38.25">
      <c r="A74" t="s">
        <v>57</v>
      </c>
      <c r="E74" s="39" t="s">
        <v>628</v>
      </c>
    </row>
    <row r="75" spans="1:16" ht="12.75">
      <c r="A75" t="s">
        <v>49</v>
      </c>
      <c s="34" t="s">
        <v>153</v>
      </c>
      <c s="34" t="s">
        <v>5761</v>
      </c>
      <c s="35" t="s">
        <v>47</v>
      </c>
      <c s="6" t="s">
        <v>5965</v>
      </c>
      <c s="36" t="s">
        <v>104</v>
      </c>
      <c s="37">
        <v>530</v>
      </c>
      <c s="36">
        <v>0</v>
      </c>
      <c s="36">
        <f>ROUND(G75*H75,6)</f>
      </c>
      <c r="L75" s="38">
        <v>0</v>
      </c>
      <c s="32">
        <f>ROUND(ROUND(L75,2)*ROUND(G75,3),2)</f>
      </c>
      <c s="36" t="s">
        <v>53</v>
      </c>
      <c>
        <f>(M75*21)/100</f>
      </c>
      <c t="s">
        <v>27</v>
      </c>
    </row>
    <row r="76" spans="1:5" ht="12.75">
      <c r="A76" s="35" t="s">
        <v>54</v>
      </c>
      <c r="E76" s="39" t="s">
        <v>55</v>
      </c>
    </row>
    <row r="77" spans="1:5" ht="12.75">
      <c r="A77" s="35" t="s">
        <v>56</v>
      </c>
      <c r="E77" s="40" t="s">
        <v>55</v>
      </c>
    </row>
    <row r="78" spans="1:5" ht="38.25">
      <c r="A78" t="s">
        <v>57</v>
      </c>
      <c r="E78" s="39" t="s">
        <v>628</v>
      </c>
    </row>
    <row r="79" spans="1:16" ht="25.5">
      <c r="A79" t="s">
        <v>49</v>
      </c>
      <c s="34" t="s">
        <v>157</v>
      </c>
      <c s="34" t="s">
        <v>325</v>
      </c>
      <c s="35" t="s">
        <v>47</v>
      </c>
      <c s="6" t="s">
        <v>326</v>
      </c>
      <c s="36" t="s">
        <v>52</v>
      </c>
      <c s="37">
        <v>6</v>
      </c>
      <c s="36">
        <v>0</v>
      </c>
      <c s="36">
        <f>ROUND(G79*H79,6)</f>
      </c>
      <c r="L79" s="38">
        <v>0</v>
      </c>
      <c s="32">
        <f>ROUND(ROUND(L79,2)*ROUND(G79,3),2)</f>
      </c>
      <c s="36" t="s">
        <v>73</v>
      </c>
      <c>
        <f>(M79*21)/100</f>
      </c>
      <c t="s">
        <v>27</v>
      </c>
    </row>
    <row r="80" spans="1:5" ht="12.75">
      <c r="A80" s="35" t="s">
        <v>54</v>
      </c>
      <c r="E80" s="39" t="s">
        <v>55</v>
      </c>
    </row>
    <row r="81" spans="1:5" ht="12.75">
      <c r="A81" s="35" t="s">
        <v>56</v>
      </c>
      <c r="E81" s="40" t="s">
        <v>55</v>
      </c>
    </row>
    <row r="82" spans="1:5" ht="12.75">
      <c r="A82" t="s">
        <v>57</v>
      </c>
      <c r="E82" s="39" t="s">
        <v>74</v>
      </c>
    </row>
    <row r="83" spans="1:16" ht="25.5">
      <c r="A83" t="s">
        <v>49</v>
      </c>
      <c s="34" t="s">
        <v>161</v>
      </c>
      <c s="34" t="s">
        <v>5766</v>
      </c>
      <c s="35" t="s">
        <v>47</v>
      </c>
      <c s="6" t="s">
        <v>5767</v>
      </c>
      <c s="36" t="s">
        <v>52</v>
      </c>
      <c s="37">
        <v>2</v>
      </c>
      <c s="36">
        <v>0</v>
      </c>
      <c s="36">
        <f>ROUND(G83*H83,6)</f>
      </c>
      <c r="L83" s="38">
        <v>0</v>
      </c>
      <c s="32">
        <f>ROUND(ROUND(L83,2)*ROUND(G83,3),2)</f>
      </c>
      <c s="36" t="s">
        <v>73</v>
      </c>
      <c>
        <f>(M83*21)/100</f>
      </c>
      <c t="s">
        <v>27</v>
      </c>
    </row>
    <row r="84" spans="1:5" ht="12.75">
      <c r="A84" s="35" t="s">
        <v>54</v>
      </c>
      <c r="E84" s="39" t="s">
        <v>55</v>
      </c>
    </row>
    <row r="85" spans="1:5" ht="12.75">
      <c r="A85" s="35" t="s">
        <v>56</v>
      </c>
      <c r="E85" s="40" t="s">
        <v>55</v>
      </c>
    </row>
    <row r="86" spans="1:5" ht="25.5">
      <c r="A86" t="s">
        <v>57</v>
      </c>
      <c r="E86" s="39" t="s">
        <v>6068</v>
      </c>
    </row>
    <row r="87" spans="1:16" ht="25.5">
      <c r="A87" t="s">
        <v>49</v>
      </c>
      <c s="34" t="s">
        <v>165</v>
      </c>
      <c s="34" t="s">
        <v>6079</v>
      </c>
      <c s="35" t="s">
        <v>47</v>
      </c>
      <c s="6" t="s">
        <v>6080</v>
      </c>
      <c s="36" t="s">
        <v>52</v>
      </c>
      <c s="37">
        <v>1</v>
      </c>
      <c s="36">
        <v>0</v>
      </c>
      <c s="36">
        <f>ROUND(G87*H87,6)</f>
      </c>
      <c r="L87" s="38">
        <v>0</v>
      </c>
      <c s="32">
        <f>ROUND(ROUND(L87,2)*ROUND(G87,3),2)</f>
      </c>
      <c s="36" t="s">
        <v>53</v>
      </c>
      <c>
        <f>(M87*21)/100</f>
      </c>
      <c t="s">
        <v>27</v>
      </c>
    </row>
    <row r="88" spans="1:5" ht="12.75">
      <c r="A88" s="35" t="s">
        <v>54</v>
      </c>
      <c r="E88" s="39" t="s">
        <v>55</v>
      </c>
    </row>
    <row r="89" spans="1:5" ht="12.75">
      <c r="A89" s="35" t="s">
        <v>56</v>
      </c>
      <c r="E89" s="40" t="s">
        <v>55</v>
      </c>
    </row>
    <row r="90" spans="1:5" ht="25.5">
      <c r="A90" t="s">
        <v>57</v>
      </c>
      <c r="E90" s="39" t="s">
        <v>6081</v>
      </c>
    </row>
    <row r="91" spans="1:16" ht="12.75">
      <c r="A91" t="s">
        <v>49</v>
      </c>
      <c s="34" t="s">
        <v>168</v>
      </c>
      <c s="34" t="s">
        <v>1018</v>
      </c>
      <c s="35" t="s">
        <v>47</v>
      </c>
      <c s="6" t="s">
        <v>1723</v>
      </c>
      <c s="36" t="s">
        <v>52</v>
      </c>
      <c s="37">
        <v>1</v>
      </c>
      <c s="36">
        <v>0</v>
      </c>
      <c s="36">
        <f>ROUND(G91*H91,6)</f>
      </c>
      <c r="L91" s="38">
        <v>0</v>
      </c>
      <c s="32">
        <f>ROUND(ROUND(L91,2)*ROUND(G91,3),2)</f>
      </c>
      <c s="36" t="s">
        <v>53</v>
      </c>
      <c>
        <f>(M91*21)/100</f>
      </c>
      <c t="s">
        <v>27</v>
      </c>
    </row>
    <row r="92" spans="1:5" ht="12.75">
      <c r="A92" s="35" t="s">
        <v>54</v>
      </c>
      <c r="E92" s="39" t="s">
        <v>55</v>
      </c>
    </row>
    <row r="93" spans="1:5" ht="12.75">
      <c r="A93" s="35" t="s">
        <v>56</v>
      </c>
      <c r="E93" s="40" t="s">
        <v>55</v>
      </c>
    </row>
    <row r="94" spans="1:5" ht="76.5">
      <c r="A94" t="s">
        <v>57</v>
      </c>
      <c r="E94" s="39" t="s">
        <v>1724</v>
      </c>
    </row>
    <row r="95" spans="1:16" ht="12.75">
      <c r="A95" t="s">
        <v>49</v>
      </c>
      <c s="34" t="s">
        <v>171</v>
      </c>
      <c s="34" t="s">
        <v>6069</v>
      </c>
      <c s="35" t="s">
        <v>47</v>
      </c>
      <c s="6" t="s">
        <v>2664</v>
      </c>
      <c s="36" t="s">
        <v>52</v>
      </c>
      <c s="37">
        <v>3</v>
      </c>
      <c s="36">
        <v>0</v>
      </c>
      <c s="36">
        <f>ROUND(G95*H95,6)</f>
      </c>
      <c r="L95" s="38">
        <v>0</v>
      </c>
      <c s="32">
        <f>ROUND(ROUND(L95,2)*ROUND(G95,3),2)</f>
      </c>
      <c s="36" t="s">
        <v>73</v>
      </c>
      <c>
        <f>(M95*21)/100</f>
      </c>
      <c t="s">
        <v>27</v>
      </c>
    </row>
    <row r="96" spans="1:5" ht="12.75">
      <c r="A96" s="35" t="s">
        <v>54</v>
      </c>
      <c r="E96" s="39" t="s">
        <v>55</v>
      </c>
    </row>
    <row r="97" spans="1:5" ht="12.75">
      <c r="A97" s="35" t="s">
        <v>56</v>
      </c>
      <c r="E97" s="40" t="s">
        <v>55</v>
      </c>
    </row>
    <row r="98" spans="1:5" ht="76.5">
      <c r="A98" t="s">
        <v>57</v>
      </c>
      <c r="E98" s="39" t="s">
        <v>2057</v>
      </c>
    </row>
    <row r="99" spans="1:16" ht="12.75">
      <c r="A99" t="s">
        <v>49</v>
      </c>
      <c s="34" t="s">
        <v>174</v>
      </c>
      <c s="34" t="s">
        <v>6070</v>
      </c>
      <c s="35" t="s">
        <v>47</v>
      </c>
      <c s="6" t="s">
        <v>6071</v>
      </c>
      <c s="36" t="s">
        <v>52</v>
      </c>
      <c s="37">
        <v>1</v>
      </c>
      <c s="36">
        <v>0</v>
      </c>
      <c s="36">
        <f>ROUND(G99*H99,6)</f>
      </c>
      <c r="L99" s="38">
        <v>0</v>
      </c>
      <c s="32">
        <f>ROUND(ROUND(L99,2)*ROUND(G99,3),2)</f>
      </c>
      <c s="36" t="s">
        <v>73</v>
      </c>
      <c>
        <f>(M99*21)/100</f>
      </c>
      <c t="s">
        <v>27</v>
      </c>
    </row>
    <row r="100" spans="1:5" ht="12.75">
      <c r="A100" s="35" t="s">
        <v>54</v>
      </c>
      <c r="E100" s="39" t="s">
        <v>55</v>
      </c>
    </row>
    <row r="101" spans="1:5" ht="12.75">
      <c r="A101" s="35" t="s">
        <v>56</v>
      </c>
      <c r="E101" s="40" t="s">
        <v>55</v>
      </c>
    </row>
    <row r="102" spans="1:5" ht="12.75">
      <c r="A102" t="s">
        <v>57</v>
      </c>
      <c r="E102" s="39" t="s">
        <v>74</v>
      </c>
    </row>
    <row r="103" spans="1:16" ht="12.75">
      <c r="A103" t="s">
        <v>49</v>
      </c>
      <c s="34" t="s">
        <v>177</v>
      </c>
      <c s="34" t="s">
        <v>2071</v>
      </c>
      <c s="35" t="s">
        <v>47</v>
      </c>
      <c s="6" t="s">
        <v>2072</v>
      </c>
      <c s="36" t="s">
        <v>52</v>
      </c>
      <c s="37">
        <v>3</v>
      </c>
      <c s="36">
        <v>0</v>
      </c>
      <c s="36">
        <f>ROUND(G103*H103,6)</f>
      </c>
      <c r="L103" s="38">
        <v>0</v>
      </c>
      <c s="32">
        <f>ROUND(ROUND(L103,2)*ROUND(G103,3),2)</f>
      </c>
      <c s="36" t="s">
        <v>73</v>
      </c>
      <c>
        <f>(M103*21)/100</f>
      </c>
      <c t="s">
        <v>27</v>
      </c>
    </row>
    <row r="104" spans="1:5" ht="12.75">
      <c r="A104" s="35" t="s">
        <v>54</v>
      </c>
      <c r="E104" s="39" t="s">
        <v>55</v>
      </c>
    </row>
    <row r="105" spans="1:5" ht="12.75">
      <c r="A105" s="35" t="s">
        <v>56</v>
      </c>
      <c r="E105" s="40" t="s">
        <v>55</v>
      </c>
    </row>
    <row r="106" spans="1:5" ht="12.75">
      <c r="A106" t="s">
        <v>57</v>
      </c>
      <c r="E106" s="39" t="s">
        <v>74</v>
      </c>
    </row>
    <row r="107" spans="1:16" ht="12.75">
      <c r="A107" t="s">
        <v>49</v>
      </c>
      <c s="34" t="s">
        <v>180</v>
      </c>
      <c s="34" t="s">
        <v>2073</v>
      </c>
      <c s="35" t="s">
        <v>47</v>
      </c>
      <c s="6" t="s">
        <v>2074</v>
      </c>
      <c s="36" t="s">
        <v>52</v>
      </c>
      <c s="37">
        <v>3</v>
      </c>
      <c s="36">
        <v>0</v>
      </c>
      <c s="36">
        <f>ROUND(G107*H107,6)</f>
      </c>
      <c r="L107" s="38">
        <v>0</v>
      </c>
      <c s="32">
        <f>ROUND(ROUND(L107,2)*ROUND(G107,3),2)</f>
      </c>
      <c s="36" t="s">
        <v>53</v>
      </c>
      <c>
        <f>(M107*21)/100</f>
      </c>
      <c t="s">
        <v>27</v>
      </c>
    </row>
    <row r="108" spans="1:5" ht="12.75">
      <c r="A108" s="35" t="s">
        <v>54</v>
      </c>
      <c r="E108" s="39" t="s">
        <v>55</v>
      </c>
    </row>
    <row r="109" spans="1:5" ht="12.75">
      <c r="A109" s="35" t="s">
        <v>56</v>
      </c>
      <c r="E109" s="40" t="s">
        <v>55</v>
      </c>
    </row>
    <row r="110" spans="1:5" ht="38.25">
      <c r="A110" t="s">
        <v>57</v>
      </c>
      <c r="E110" s="39" t="s">
        <v>2075</v>
      </c>
    </row>
    <row r="111" spans="1:16" ht="12.75">
      <c r="A111" t="s">
        <v>49</v>
      </c>
      <c s="34" t="s">
        <v>183</v>
      </c>
      <c s="34" t="s">
        <v>2109</v>
      </c>
      <c s="35" t="s">
        <v>47</v>
      </c>
      <c s="6" t="s">
        <v>2110</v>
      </c>
      <c s="36" t="s">
        <v>68</v>
      </c>
      <c s="37">
        <v>16</v>
      </c>
      <c s="36">
        <v>0</v>
      </c>
      <c s="36">
        <f>ROUND(G111*H111,6)</f>
      </c>
      <c r="L111" s="38">
        <v>0</v>
      </c>
      <c s="32">
        <f>ROUND(ROUND(L111,2)*ROUND(G111,3),2)</f>
      </c>
      <c s="36" t="s">
        <v>73</v>
      </c>
      <c>
        <f>(M111*21)/100</f>
      </c>
      <c t="s">
        <v>27</v>
      </c>
    </row>
    <row r="112" spans="1:5" ht="12.75">
      <c r="A112" s="35" t="s">
        <v>54</v>
      </c>
      <c r="E112" s="39" t="s">
        <v>55</v>
      </c>
    </row>
    <row r="113" spans="1:5" ht="12.75">
      <c r="A113" s="35" t="s">
        <v>56</v>
      </c>
      <c r="E113" s="40" t="s">
        <v>55</v>
      </c>
    </row>
    <row r="114" spans="1:5" ht="12.75">
      <c r="A114" t="s">
        <v>57</v>
      </c>
      <c r="E114" s="39" t="s">
        <v>74</v>
      </c>
    </row>
    <row r="115" spans="1:16" ht="12.75">
      <c r="A115" t="s">
        <v>49</v>
      </c>
      <c s="34" t="s">
        <v>187</v>
      </c>
      <c s="34" t="s">
        <v>5995</v>
      </c>
      <c s="35" t="s">
        <v>47</v>
      </c>
      <c s="6" t="s">
        <v>5996</v>
      </c>
      <c s="36" t="s">
        <v>52</v>
      </c>
      <c s="37">
        <v>2</v>
      </c>
      <c s="36">
        <v>0</v>
      </c>
      <c s="36">
        <f>ROUND(G115*H115,6)</f>
      </c>
      <c r="L115" s="38">
        <v>0</v>
      </c>
      <c s="32">
        <f>ROUND(ROUND(L115,2)*ROUND(G115,3),2)</f>
      </c>
      <c s="36" t="s">
        <v>73</v>
      </c>
      <c>
        <f>(M115*21)/100</f>
      </c>
      <c t="s">
        <v>27</v>
      </c>
    </row>
    <row r="116" spans="1:5" ht="12.75">
      <c r="A116" s="35" t="s">
        <v>54</v>
      </c>
      <c r="E116" s="39" t="s">
        <v>55</v>
      </c>
    </row>
    <row r="117" spans="1:5" ht="12.75">
      <c r="A117" s="35" t="s">
        <v>56</v>
      </c>
      <c r="E117" s="40" t="s">
        <v>55</v>
      </c>
    </row>
    <row r="118" spans="1:5" ht="12.75">
      <c r="A118" t="s">
        <v>57</v>
      </c>
      <c r="E118" s="39" t="s">
        <v>74</v>
      </c>
    </row>
    <row r="119" spans="1:16" ht="12.75">
      <c r="A119" t="s">
        <v>49</v>
      </c>
      <c s="34" t="s">
        <v>191</v>
      </c>
      <c s="34" t="s">
        <v>5999</v>
      </c>
      <c s="35" t="s">
        <v>47</v>
      </c>
      <c s="6" t="s">
        <v>346</v>
      </c>
      <c s="36" t="s">
        <v>104</v>
      </c>
      <c s="37">
        <v>25</v>
      </c>
      <c s="36">
        <v>0</v>
      </c>
      <c s="36">
        <f>ROUND(G119*H119,6)</f>
      </c>
      <c r="L119" s="38">
        <v>0</v>
      </c>
      <c s="32">
        <f>ROUND(ROUND(L119,2)*ROUND(G119,3),2)</f>
      </c>
      <c s="36" t="s">
        <v>73</v>
      </c>
      <c>
        <f>(M119*21)/100</f>
      </c>
      <c t="s">
        <v>27</v>
      </c>
    </row>
    <row r="120" spans="1:5" ht="12.75">
      <c r="A120" s="35" t="s">
        <v>54</v>
      </c>
      <c r="E120" s="39" t="s">
        <v>55</v>
      </c>
    </row>
    <row r="121" spans="1:5" ht="12.75">
      <c r="A121" s="35" t="s">
        <v>56</v>
      </c>
      <c r="E121" s="40" t="s">
        <v>55</v>
      </c>
    </row>
    <row r="122" spans="1:5" ht="51">
      <c r="A122" t="s">
        <v>57</v>
      </c>
      <c r="E122" s="39" t="s">
        <v>347</v>
      </c>
    </row>
    <row r="123" spans="1:16" ht="12.75">
      <c r="A123" t="s">
        <v>49</v>
      </c>
      <c s="34" t="s">
        <v>195</v>
      </c>
      <c s="34" t="s">
        <v>349</v>
      </c>
      <c s="35" t="s">
        <v>47</v>
      </c>
      <c s="6" t="s">
        <v>350</v>
      </c>
      <c s="36" t="s">
        <v>52</v>
      </c>
      <c s="37">
        <v>3</v>
      </c>
      <c s="36">
        <v>0</v>
      </c>
      <c s="36">
        <f>ROUND(G123*H123,6)</f>
      </c>
      <c r="L123" s="38">
        <v>0</v>
      </c>
      <c s="32">
        <f>ROUND(ROUND(L123,2)*ROUND(G123,3),2)</f>
      </c>
      <c s="36" t="s">
        <v>73</v>
      </c>
      <c>
        <f>(M123*21)/100</f>
      </c>
      <c t="s">
        <v>27</v>
      </c>
    </row>
    <row r="124" spans="1:5" ht="12.75">
      <c r="A124" s="35" t="s">
        <v>54</v>
      </c>
      <c r="E124" s="39" t="s">
        <v>55</v>
      </c>
    </row>
    <row r="125" spans="1:5" ht="12.75">
      <c r="A125" s="35" t="s">
        <v>56</v>
      </c>
      <c r="E125" s="40" t="s">
        <v>55</v>
      </c>
    </row>
    <row r="126" spans="1:5" ht="12.75">
      <c r="A126" t="s">
        <v>57</v>
      </c>
      <c r="E126" s="39" t="s">
        <v>74</v>
      </c>
    </row>
    <row r="127" spans="1:16" ht="12.75">
      <c r="A127" t="s">
        <v>49</v>
      </c>
      <c s="34" t="s">
        <v>200</v>
      </c>
      <c s="34" t="s">
        <v>352</v>
      </c>
      <c s="35" t="s">
        <v>47</v>
      </c>
      <c s="6" t="s">
        <v>2111</v>
      </c>
      <c s="36" t="s">
        <v>52</v>
      </c>
      <c s="37">
        <v>1</v>
      </c>
      <c s="36">
        <v>0</v>
      </c>
      <c s="36">
        <f>ROUND(G127*H127,6)</f>
      </c>
      <c r="L127" s="38">
        <v>0</v>
      </c>
      <c s="32">
        <f>ROUND(ROUND(L127,2)*ROUND(G127,3),2)</f>
      </c>
      <c s="36" t="s">
        <v>53</v>
      </c>
      <c>
        <f>(M127*21)/100</f>
      </c>
      <c t="s">
        <v>27</v>
      </c>
    </row>
    <row r="128" spans="1:5" ht="12.75">
      <c r="A128" s="35" t="s">
        <v>54</v>
      </c>
      <c r="E128" s="39" t="s">
        <v>55</v>
      </c>
    </row>
    <row r="129" spans="1:5" ht="12.75">
      <c r="A129" s="35" t="s">
        <v>56</v>
      </c>
      <c r="E129" s="40" t="s">
        <v>55</v>
      </c>
    </row>
    <row r="130" spans="1:5" ht="12.75">
      <c r="A130" t="s">
        <v>57</v>
      </c>
      <c r="E130" s="39" t="s">
        <v>354</v>
      </c>
    </row>
    <row r="131" spans="1:13" ht="12.75">
      <c r="A131" t="s">
        <v>46</v>
      </c>
      <c r="C131" s="31" t="s">
        <v>20</v>
      </c>
      <c r="E131" s="33" t="s">
        <v>578</v>
      </c>
      <c r="J131" s="32">
        <f>0</f>
      </c>
      <c s="32">
        <f>0</f>
      </c>
      <c s="32">
        <f>0+L132+L136+L140+L144</f>
      </c>
      <c s="32">
        <f>0+M132+M136+M140+M144</f>
      </c>
    </row>
    <row r="132" spans="1:16" ht="12.75">
      <c r="A132" t="s">
        <v>49</v>
      </c>
      <c s="34" t="s">
        <v>206</v>
      </c>
      <c s="34" t="s">
        <v>66</v>
      </c>
      <c s="35" t="s">
        <v>47</v>
      </c>
      <c s="6" t="s">
        <v>614</v>
      </c>
      <c s="36" t="s">
        <v>68</v>
      </c>
      <c s="37">
        <v>24</v>
      </c>
      <c s="36">
        <v>0</v>
      </c>
      <c s="36">
        <f>ROUND(G132*H132,6)</f>
      </c>
      <c r="L132" s="38">
        <v>0</v>
      </c>
      <c s="32">
        <f>ROUND(ROUND(L132,2)*ROUND(G132,3),2)</f>
      </c>
      <c s="36" t="s">
        <v>53</v>
      </c>
      <c>
        <f>(M132*21)/100</f>
      </c>
      <c t="s">
        <v>27</v>
      </c>
    </row>
    <row r="133" spans="1:5" ht="12.75">
      <c r="A133" s="35" t="s">
        <v>54</v>
      </c>
      <c r="E133" s="39" t="s">
        <v>55</v>
      </c>
    </row>
    <row r="134" spans="1:5" ht="12.75">
      <c r="A134" s="35" t="s">
        <v>56</v>
      </c>
      <c r="E134" s="40" t="s">
        <v>55</v>
      </c>
    </row>
    <row r="135" spans="1:5" ht="12.75">
      <c r="A135" t="s">
        <v>57</v>
      </c>
      <c r="E135" s="39" t="s">
        <v>69</v>
      </c>
    </row>
    <row r="136" spans="1:16" ht="12.75">
      <c r="A136" t="s">
        <v>49</v>
      </c>
      <c s="34" t="s">
        <v>210</v>
      </c>
      <c s="34" t="s">
        <v>71</v>
      </c>
      <c s="35" t="s">
        <v>47</v>
      </c>
      <c s="6" t="s">
        <v>72</v>
      </c>
      <c s="36" t="s">
        <v>68</v>
      </c>
      <c s="37">
        <v>18</v>
      </c>
      <c s="36">
        <v>0</v>
      </c>
      <c s="36">
        <f>ROUND(G136*H136,6)</f>
      </c>
      <c r="L136" s="38">
        <v>0</v>
      </c>
      <c s="32">
        <f>ROUND(ROUND(L136,2)*ROUND(G136,3),2)</f>
      </c>
      <c s="36" t="s">
        <v>73</v>
      </c>
      <c>
        <f>(M136*21)/100</f>
      </c>
      <c t="s">
        <v>27</v>
      </c>
    </row>
    <row r="137" spans="1:5" ht="12.75">
      <c r="A137" s="35" t="s">
        <v>54</v>
      </c>
      <c r="E137" s="39" t="s">
        <v>55</v>
      </c>
    </row>
    <row r="138" spans="1:5" ht="12.75">
      <c r="A138" s="35" t="s">
        <v>56</v>
      </c>
      <c r="E138" s="40" t="s">
        <v>55</v>
      </c>
    </row>
    <row r="139" spans="1:5" ht="12.75">
      <c r="A139" t="s">
        <v>57</v>
      </c>
      <c r="E139" s="39" t="s">
        <v>74</v>
      </c>
    </row>
    <row r="140" spans="1:16" ht="12.75">
      <c r="A140" t="s">
        <v>49</v>
      </c>
      <c s="34" t="s">
        <v>214</v>
      </c>
      <c s="34" t="s">
        <v>76</v>
      </c>
      <c s="35" t="s">
        <v>47</v>
      </c>
      <c s="6" t="s">
        <v>77</v>
      </c>
      <c s="36" t="s">
        <v>52</v>
      </c>
      <c s="37">
        <v>1</v>
      </c>
      <c s="36">
        <v>0</v>
      </c>
      <c s="36">
        <f>ROUND(G140*H140,6)</f>
      </c>
      <c r="L140" s="38">
        <v>0</v>
      </c>
      <c s="32">
        <f>ROUND(ROUND(L140,2)*ROUND(G140,3),2)</f>
      </c>
      <c s="36" t="s">
        <v>53</v>
      </c>
      <c>
        <f>(M140*21)/100</f>
      </c>
      <c t="s">
        <v>27</v>
      </c>
    </row>
    <row r="141" spans="1:5" ht="12.75">
      <c r="A141" s="35" t="s">
        <v>54</v>
      </c>
      <c r="E141" s="39" t="s">
        <v>55</v>
      </c>
    </row>
    <row r="142" spans="1:5" ht="12.75">
      <c r="A142" s="35" t="s">
        <v>56</v>
      </c>
      <c r="E142" s="40" t="s">
        <v>55</v>
      </c>
    </row>
    <row r="143" spans="1:5" ht="25.5">
      <c r="A143" t="s">
        <v>57</v>
      </c>
      <c r="E143" s="39" t="s">
        <v>78</v>
      </c>
    </row>
    <row r="144" spans="1:16" ht="12.75">
      <c r="A144" t="s">
        <v>49</v>
      </c>
      <c s="34" t="s">
        <v>218</v>
      </c>
      <c s="34" t="s">
        <v>912</v>
      </c>
      <c s="35" t="s">
        <v>47</v>
      </c>
      <c s="6" t="s">
        <v>913</v>
      </c>
      <c s="36" t="s">
        <v>68</v>
      </c>
      <c s="37">
        <v>32</v>
      </c>
      <c s="36">
        <v>0</v>
      </c>
      <c s="36">
        <f>ROUND(G144*H144,6)</f>
      </c>
      <c r="L144" s="38">
        <v>0</v>
      </c>
      <c s="32">
        <f>ROUND(ROUND(L144,2)*ROUND(G144,3),2)</f>
      </c>
      <c s="36" t="s">
        <v>53</v>
      </c>
      <c>
        <f>(M144*21)/100</f>
      </c>
      <c t="s">
        <v>27</v>
      </c>
    </row>
    <row r="145" spans="1:5" ht="12.75">
      <c r="A145" s="35" t="s">
        <v>54</v>
      </c>
      <c r="E145" s="39" t="s">
        <v>55</v>
      </c>
    </row>
    <row r="146" spans="1:5" ht="12.75">
      <c r="A146" s="35" t="s">
        <v>56</v>
      </c>
      <c r="E146" s="40" t="s">
        <v>55</v>
      </c>
    </row>
    <row r="147" spans="1:5" ht="63.75">
      <c r="A147" t="s">
        <v>57</v>
      </c>
      <c r="E147" s="39" t="s">
        <v>914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9.xml><?xml version="1.0" encoding="utf-8"?>
<worksheet xmlns="http://schemas.openxmlformats.org/spreadsheetml/2006/main" xmlns:r="http://schemas.openxmlformats.org/officeDocument/2006/relationships">
  <dimension ref="A1:T14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5941</v>
      </c>
      <c s="41">
        <f>Rekapitulace!C139</f>
      </c>
      <c s="20" t="s">
        <v>0</v>
      </c>
      <c t="s">
        <v>23</v>
      </c>
      <c t="s">
        <v>27</v>
      </c>
    </row>
    <row r="4" spans="1:16" ht="32" customHeight="1">
      <c r="A4" s="24" t="s">
        <v>20</v>
      </c>
      <c s="25" t="s">
        <v>28</v>
      </c>
      <c s="27" t="s">
        <v>5941</v>
      </c>
      <c r="E4" s="26" t="s">
        <v>5942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COUNTIFS(L8:L140,"=0",A8:A140,"P")+COUNTIFS(L8:L140,"",A8:A140,"P")+SUM(Q8:Q140)</f>
      </c>
    </row>
    <row r="8" spans="1:13" ht="25.5">
      <c r="A8" t="s">
        <v>44</v>
      </c>
      <c r="C8" s="28" t="s">
        <v>6232</v>
      </c>
      <c r="E8" s="30" t="s">
        <v>6231</v>
      </c>
      <c r="J8" s="29">
        <f>0+J9+J66+J127</f>
      </c>
      <c s="29">
        <f>0+K9+K66+K127</f>
      </c>
      <c s="29">
        <f>0+L9+L66+L127</f>
      </c>
      <c s="29">
        <f>0+M9+M66+M127</f>
      </c>
    </row>
    <row r="9" spans="1:13" ht="12.75">
      <c r="A9" t="s">
        <v>46</v>
      </c>
      <c r="C9" s="31" t="s">
        <v>47</v>
      </c>
      <c r="E9" s="33" t="s">
        <v>86</v>
      </c>
      <c r="J9" s="32">
        <f>0</f>
      </c>
      <c s="32">
        <f>0</f>
      </c>
      <c s="32">
        <f>0+L10+L14+L18+L22+L26+L30+L34+L38+L42+L46+L50+L54+L58+L62</f>
      </c>
      <c s="32">
        <f>0+M10+M14+M18+M22+M26+M30+M34+M38+M42+M46+M50+M54+M58+M62</f>
      </c>
    </row>
    <row r="10" spans="1:16" ht="25.5">
      <c r="A10" t="s">
        <v>49</v>
      </c>
      <c s="34" t="s">
        <v>47</v>
      </c>
      <c s="34" t="s">
        <v>2605</v>
      </c>
      <c s="35" t="s">
        <v>47</v>
      </c>
      <c s="6" t="s">
        <v>2606</v>
      </c>
      <c s="36" t="s">
        <v>89</v>
      </c>
      <c s="37">
        <v>0.11</v>
      </c>
      <c s="36">
        <v>0</v>
      </c>
      <c s="36">
        <f>ROUND(G10*H10,6)</f>
      </c>
      <c r="L10" s="38">
        <v>0</v>
      </c>
      <c s="32">
        <f>ROUND(ROUND(L10,2)*ROUND(G10,3),2)</f>
      </c>
      <c s="36" t="s">
        <v>53</v>
      </c>
      <c>
        <f>(M10*21)/100</f>
      </c>
      <c t="s">
        <v>27</v>
      </c>
    </row>
    <row r="11" spans="1:5" ht="12.75">
      <c r="A11" s="35" t="s">
        <v>54</v>
      </c>
      <c r="E11" s="39" t="s">
        <v>55</v>
      </c>
    </row>
    <row r="12" spans="1:5" ht="12.75">
      <c r="A12" s="35" t="s">
        <v>56</v>
      </c>
      <c r="E12" s="40" t="s">
        <v>55</v>
      </c>
    </row>
    <row r="13" spans="1:5" ht="63.75">
      <c r="A13" t="s">
        <v>57</v>
      </c>
      <c r="E13" s="39" t="s">
        <v>90</v>
      </c>
    </row>
    <row r="14" spans="1:16" ht="12.75">
      <c r="A14" t="s">
        <v>49</v>
      </c>
      <c s="34" t="s">
        <v>27</v>
      </c>
      <c s="34" t="s">
        <v>91</v>
      </c>
      <c s="35" t="s">
        <v>47</v>
      </c>
      <c s="6" t="s">
        <v>92</v>
      </c>
      <c s="36" t="s">
        <v>52</v>
      </c>
      <c s="37">
        <v>1</v>
      </c>
      <c s="36">
        <v>0</v>
      </c>
      <c s="36">
        <f>ROUND(G14*H14,6)</f>
      </c>
      <c r="L14" s="38">
        <v>0</v>
      </c>
      <c s="32">
        <f>ROUND(ROUND(L14,2)*ROUND(G14,3),2)</f>
      </c>
      <c s="36" t="s">
        <v>53</v>
      </c>
      <c>
        <f>(M14*21)/100</f>
      </c>
      <c t="s">
        <v>27</v>
      </c>
    </row>
    <row r="15" spans="1:5" ht="12.75">
      <c r="A15" s="35" t="s">
        <v>54</v>
      </c>
      <c r="E15" s="39" t="s">
        <v>55</v>
      </c>
    </row>
    <row r="16" spans="1:5" ht="12.75">
      <c r="A16" s="35" t="s">
        <v>56</v>
      </c>
      <c r="E16" s="40" t="s">
        <v>55</v>
      </c>
    </row>
    <row r="17" spans="1:5" ht="12.75">
      <c r="A17" t="s">
        <v>57</v>
      </c>
      <c r="E17" s="39" t="s">
        <v>93</v>
      </c>
    </row>
    <row r="18" spans="1:16" ht="12.75">
      <c r="A18" t="s">
        <v>49</v>
      </c>
      <c s="34" t="s">
        <v>26</v>
      </c>
      <c s="34" t="s">
        <v>94</v>
      </c>
      <c s="35" t="s">
        <v>47</v>
      </c>
      <c s="6" t="s">
        <v>95</v>
      </c>
      <c s="36" t="s">
        <v>96</v>
      </c>
      <c s="37">
        <v>5</v>
      </c>
      <c s="36">
        <v>0</v>
      </c>
      <c s="36">
        <f>ROUND(G18*H18,6)</f>
      </c>
      <c r="L18" s="38">
        <v>0</v>
      </c>
      <c s="32">
        <f>ROUND(ROUND(L18,2)*ROUND(G18,3),2)</f>
      </c>
      <c s="36" t="s">
        <v>53</v>
      </c>
      <c>
        <f>(M18*21)/100</f>
      </c>
      <c t="s">
        <v>27</v>
      </c>
    </row>
    <row r="19" spans="1:5" ht="12.75">
      <c r="A19" s="35" t="s">
        <v>54</v>
      </c>
      <c r="E19" s="39" t="s">
        <v>55</v>
      </c>
    </row>
    <row r="20" spans="1:5" ht="12.75">
      <c r="A20" s="35" t="s">
        <v>56</v>
      </c>
      <c r="E20" s="40" t="s">
        <v>55</v>
      </c>
    </row>
    <row r="21" spans="1:5" ht="12.75">
      <c r="A21" t="s">
        <v>57</v>
      </c>
      <c r="E21" s="39" t="s">
        <v>97</v>
      </c>
    </row>
    <row r="22" spans="1:16" ht="12.75">
      <c r="A22" t="s">
        <v>49</v>
      </c>
      <c s="34" t="s">
        <v>65</v>
      </c>
      <c s="34" t="s">
        <v>918</v>
      </c>
      <c s="35" t="s">
        <v>47</v>
      </c>
      <c s="6" t="s">
        <v>919</v>
      </c>
      <c s="36" t="s">
        <v>100</v>
      </c>
      <c s="37">
        <v>35</v>
      </c>
      <c s="36">
        <v>0</v>
      </c>
      <c s="36">
        <f>ROUND(G22*H22,6)</f>
      </c>
      <c r="L22" s="38">
        <v>0</v>
      </c>
      <c s="32">
        <f>ROUND(ROUND(L22,2)*ROUND(G22,3),2)</f>
      </c>
      <c s="36" t="s">
        <v>73</v>
      </c>
      <c>
        <f>(M22*21)/100</f>
      </c>
      <c t="s">
        <v>27</v>
      </c>
    </row>
    <row r="23" spans="1:5" ht="12.75">
      <c r="A23" s="35" t="s">
        <v>54</v>
      </c>
      <c r="E23" s="39" t="s">
        <v>55</v>
      </c>
    </row>
    <row r="24" spans="1:5" ht="12.75">
      <c r="A24" s="35" t="s">
        <v>56</v>
      </c>
      <c r="E24" s="40" t="s">
        <v>2716</v>
      </c>
    </row>
    <row r="25" spans="1:5" ht="12.75">
      <c r="A25" t="s">
        <v>57</v>
      </c>
      <c r="E25" s="39" t="s">
        <v>74</v>
      </c>
    </row>
    <row r="26" spans="1:16" ht="12.75">
      <c r="A26" t="s">
        <v>49</v>
      </c>
      <c s="34" t="s">
        <v>70</v>
      </c>
      <c s="34" t="s">
        <v>115</v>
      </c>
      <c s="35" t="s">
        <v>47</v>
      </c>
      <c s="6" t="s">
        <v>116</v>
      </c>
      <c s="36" t="s">
        <v>108</v>
      </c>
      <c s="37">
        <v>16</v>
      </c>
      <c s="36">
        <v>0</v>
      </c>
      <c s="36">
        <f>ROUND(G26*H26,6)</f>
      </c>
      <c r="L26" s="38">
        <v>0</v>
      </c>
      <c s="32">
        <f>ROUND(ROUND(L26,2)*ROUND(G26,3),2)</f>
      </c>
      <c s="36" t="s">
        <v>53</v>
      </c>
      <c>
        <f>(M26*21)/100</f>
      </c>
      <c t="s">
        <v>27</v>
      </c>
    </row>
    <row r="27" spans="1:5" ht="12.75">
      <c r="A27" s="35" t="s">
        <v>54</v>
      </c>
      <c r="E27" s="39" t="s">
        <v>55</v>
      </c>
    </row>
    <row r="28" spans="1:5" ht="12.75">
      <c r="A28" s="35" t="s">
        <v>56</v>
      </c>
      <c r="E28" s="40" t="s">
        <v>2720</v>
      </c>
    </row>
    <row r="29" spans="1:5" ht="216.75">
      <c r="A29" t="s">
        <v>57</v>
      </c>
      <c r="E29" s="39" t="s">
        <v>118</v>
      </c>
    </row>
    <row r="30" spans="1:16" ht="12.75">
      <c r="A30" t="s">
        <v>49</v>
      </c>
      <c s="34" t="s">
        <v>75</v>
      </c>
      <c s="34" t="s">
        <v>120</v>
      </c>
      <c s="35" t="s">
        <v>47</v>
      </c>
      <c s="6" t="s">
        <v>121</v>
      </c>
      <c s="36" t="s">
        <v>108</v>
      </c>
      <c s="37">
        <v>60.875</v>
      </c>
      <c s="36">
        <v>0</v>
      </c>
      <c s="36">
        <f>ROUND(G30*H30,6)</f>
      </c>
      <c r="L30" s="38">
        <v>0</v>
      </c>
      <c s="32">
        <f>ROUND(ROUND(L30,2)*ROUND(G30,3),2)</f>
      </c>
      <c s="36" t="s">
        <v>53</v>
      </c>
      <c>
        <f>(M30*21)/100</f>
      </c>
      <c t="s">
        <v>27</v>
      </c>
    </row>
    <row r="31" spans="1:5" ht="12.75">
      <c r="A31" s="35" t="s">
        <v>54</v>
      </c>
      <c r="E31" s="39" t="s">
        <v>55</v>
      </c>
    </row>
    <row r="32" spans="1:5" ht="12.75">
      <c r="A32" s="35" t="s">
        <v>56</v>
      </c>
      <c r="E32" s="40" t="s">
        <v>6233</v>
      </c>
    </row>
    <row r="33" spans="1:5" ht="216.75">
      <c r="A33" t="s">
        <v>57</v>
      </c>
      <c r="E33" s="39" t="s">
        <v>118</v>
      </c>
    </row>
    <row r="34" spans="1:16" ht="12.75">
      <c r="A34" t="s">
        <v>49</v>
      </c>
      <c s="34" t="s">
        <v>110</v>
      </c>
      <c s="34" t="s">
        <v>923</v>
      </c>
      <c s="35" t="s">
        <v>47</v>
      </c>
      <c s="6" t="s">
        <v>924</v>
      </c>
      <c s="36" t="s">
        <v>104</v>
      </c>
      <c s="37">
        <v>6</v>
      </c>
      <c s="36">
        <v>0</v>
      </c>
      <c s="36">
        <f>ROUND(G34*H34,6)</f>
      </c>
      <c r="L34" s="38">
        <v>0</v>
      </c>
      <c s="32">
        <f>ROUND(ROUND(L34,2)*ROUND(G34,3),2)</f>
      </c>
      <c s="36" t="s">
        <v>53</v>
      </c>
      <c>
        <f>(M34*21)/100</f>
      </c>
      <c t="s">
        <v>27</v>
      </c>
    </row>
    <row r="35" spans="1:5" ht="12.75">
      <c r="A35" s="35" t="s">
        <v>54</v>
      </c>
      <c r="E35" s="39" t="s">
        <v>55</v>
      </c>
    </row>
    <row r="36" spans="1:5" ht="12.75">
      <c r="A36" s="35" t="s">
        <v>56</v>
      </c>
      <c r="E36" s="40" t="s">
        <v>55</v>
      </c>
    </row>
    <row r="37" spans="1:5" ht="25.5">
      <c r="A37" t="s">
        <v>57</v>
      </c>
      <c r="E37" s="39" t="s">
        <v>126</v>
      </c>
    </row>
    <row r="38" spans="1:16" ht="25.5">
      <c r="A38" t="s">
        <v>49</v>
      </c>
      <c s="34" t="s">
        <v>114</v>
      </c>
      <c s="34" t="s">
        <v>128</v>
      </c>
      <c s="35" t="s">
        <v>47</v>
      </c>
      <c s="6" t="s">
        <v>129</v>
      </c>
      <c s="36" t="s">
        <v>104</v>
      </c>
      <c s="37">
        <v>205</v>
      </c>
      <c s="36">
        <v>0</v>
      </c>
      <c s="36">
        <f>ROUND(G38*H38,6)</f>
      </c>
      <c r="L38" s="38">
        <v>0</v>
      </c>
      <c s="32">
        <f>ROUND(ROUND(L38,2)*ROUND(G38,3),2)</f>
      </c>
      <c s="36" t="s">
        <v>53</v>
      </c>
      <c>
        <f>(M38*21)/100</f>
      </c>
      <c t="s">
        <v>27</v>
      </c>
    </row>
    <row r="39" spans="1:5" ht="12.75">
      <c r="A39" s="35" t="s">
        <v>54</v>
      </c>
      <c r="E39" s="39" t="s">
        <v>55</v>
      </c>
    </row>
    <row r="40" spans="1:5" ht="12.75">
      <c r="A40" s="35" t="s">
        <v>56</v>
      </c>
      <c r="E40" s="40" t="s">
        <v>55</v>
      </c>
    </row>
    <row r="41" spans="1:5" ht="25.5">
      <c r="A41" t="s">
        <v>57</v>
      </c>
      <c r="E41" s="39" t="s">
        <v>130</v>
      </c>
    </row>
    <row r="42" spans="1:16" ht="12.75">
      <c r="A42" t="s">
        <v>49</v>
      </c>
      <c s="34" t="s">
        <v>119</v>
      </c>
      <c s="34" t="s">
        <v>132</v>
      </c>
      <c s="35" t="s">
        <v>47</v>
      </c>
      <c s="6" t="s">
        <v>133</v>
      </c>
      <c s="36" t="s">
        <v>104</v>
      </c>
      <c s="37">
        <v>205</v>
      </c>
      <c s="36">
        <v>0</v>
      </c>
      <c s="36">
        <f>ROUND(G42*H42,6)</f>
      </c>
      <c r="L42" s="38">
        <v>0</v>
      </c>
      <c s="32">
        <f>ROUND(ROUND(L42,2)*ROUND(G42,3),2)</f>
      </c>
      <c s="36" t="s">
        <v>73</v>
      </c>
      <c>
        <f>(M42*21)/100</f>
      </c>
      <c t="s">
        <v>27</v>
      </c>
    </row>
    <row r="43" spans="1:5" ht="12.75">
      <c r="A43" s="35" t="s">
        <v>54</v>
      </c>
      <c r="E43" s="39" t="s">
        <v>55</v>
      </c>
    </row>
    <row r="44" spans="1:5" ht="12.75">
      <c r="A44" s="35" t="s">
        <v>56</v>
      </c>
      <c r="E44" s="40" t="s">
        <v>55</v>
      </c>
    </row>
    <row r="45" spans="1:5" ht="25.5">
      <c r="A45" t="s">
        <v>57</v>
      </c>
      <c r="E45" s="39" t="s">
        <v>134</v>
      </c>
    </row>
    <row r="46" spans="1:16" ht="12.75">
      <c r="A46" t="s">
        <v>49</v>
      </c>
      <c s="34" t="s">
        <v>123</v>
      </c>
      <c s="34" t="s">
        <v>136</v>
      </c>
      <c s="35" t="s">
        <v>47</v>
      </c>
      <c s="6" t="s">
        <v>137</v>
      </c>
      <c s="36" t="s">
        <v>108</v>
      </c>
      <c s="37">
        <v>74.1</v>
      </c>
      <c s="36">
        <v>0</v>
      </c>
      <c s="36">
        <f>ROUND(G46*H46,6)</f>
      </c>
      <c r="L46" s="38">
        <v>0</v>
      </c>
      <c s="32">
        <f>ROUND(ROUND(L46,2)*ROUND(G46,3),2)</f>
      </c>
      <c s="36" t="s">
        <v>53</v>
      </c>
      <c>
        <f>(M46*21)/100</f>
      </c>
      <c t="s">
        <v>27</v>
      </c>
    </row>
    <row r="47" spans="1:5" ht="12.75">
      <c r="A47" s="35" t="s">
        <v>54</v>
      </c>
      <c r="E47" s="39" t="s">
        <v>55</v>
      </c>
    </row>
    <row r="48" spans="1:5" ht="12.75">
      <c r="A48" s="35" t="s">
        <v>56</v>
      </c>
      <c r="E48" s="40" t="s">
        <v>6234</v>
      </c>
    </row>
    <row r="49" spans="1:5" ht="153">
      <c r="A49" t="s">
        <v>57</v>
      </c>
      <c r="E49" s="39" t="s">
        <v>139</v>
      </c>
    </row>
    <row r="50" spans="1:16" ht="12.75">
      <c r="A50" t="s">
        <v>49</v>
      </c>
      <c s="34" t="s">
        <v>127</v>
      </c>
      <c s="34" t="s">
        <v>141</v>
      </c>
      <c s="35" t="s">
        <v>47</v>
      </c>
      <c s="6" t="s">
        <v>142</v>
      </c>
      <c s="36" t="s">
        <v>100</v>
      </c>
      <c s="37">
        <v>84.5</v>
      </c>
      <c s="36">
        <v>0</v>
      </c>
      <c s="36">
        <f>ROUND(G50*H50,6)</f>
      </c>
      <c r="L50" s="38">
        <v>0</v>
      </c>
      <c s="32">
        <f>ROUND(ROUND(L50,2)*ROUND(G50,3),2)</f>
      </c>
      <c s="36" t="s">
        <v>73</v>
      </c>
      <c>
        <f>(M50*21)/100</f>
      </c>
      <c t="s">
        <v>27</v>
      </c>
    </row>
    <row r="51" spans="1:5" ht="12.75">
      <c r="A51" s="35" t="s">
        <v>54</v>
      </c>
      <c r="E51" s="39" t="s">
        <v>55</v>
      </c>
    </row>
    <row r="52" spans="1:5" ht="12.75">
      <c r="A52" s="35" t="s">
        <v>56</v>
      </c>
      <c r="E52" s="40" t="s">
        <v>6235</v>
      </c>
    </row>
    <row r="53" spans="1:5" ht="12.75">
      <c r="A53" t="s">
        <v>57</v>
      </c>
      <c r="E53" s="39" t="s">
        <v>144</v>
      </c>
    </row>
    <row r="54" spans="1:16" ht="25.5">
      <c r="A54" t="s">
        <v>49</v>
      </c>
      <c s="34" t="s">
        <v>131</v>
      </c>
      <c s="34" t="s">
        <v>146</v>
      </c>
      <c s="35" t="s">
        <v>47</v>
      </c>
      <c s="6" t="s">
        <v>147</v>
      </c>
      <c s="36" t="s">
        <v>52</v>
      </c>
      <c s="37">
        <v>5</v>
      </c>
      <c s="36">
        <v>0</v>
      </c>
      <c s="36">
        <f>ROUND(G54*H54,6)</f>
      </c>
      <c r="L54" s="38">
        <v>0</v>
      </c>
      <c s="32">
        <f>ROUND(ROUND(L54,2)*ROUND(G54,3),2)</f>
      </c>
      <c s="36" t="s">
        <v>73</v>
      </c>
      <c>
        <f>(M54*21)/100</f>
      </c>
      <c t="s">
        <v>27</v>
      </c>
    </row>
    <row r="55" spans="1:5" ht="12.75">
      <c r="A55" s="35" t="s">
        <v>54</v>
      </c>
      <c r="E55" s="39" t="s">
        <v>55</v>
      </c>
    </row>
    <row r="56" spans="1:5" ht="12.75">
      <c r="A56" s="35" t="s">
        <v>56</v>
      </c>
      <c r="E56" s="40" t="s">
        <v>55</v>
      </c>
    </row>
    <row r="57" spans="1:5" ht="38.25">
      <c r="A57" t="s">
        <v>57</v>
      </c>
      <c r="E57" s="39" t="s">
        <v>148</v>
      </c>
    </row>
    <row r="58" spans="1:16" ht="12.75">
      <c r="A58" t="s">
        <v>49</v>
      </c>
      <c s="34" t="s">
        <v>135</v>
      </c>
      <c s="34" t="s">
        <v>178</v>
      </c>
      <c s="35" t="s">
        <v>47</v>
      </c>
      <c s="6" t="s">
        <v>179</v>
      </c>
      <c s="36" t="s">
        <v>104</v>
      </c>
      <c s="37">
        <v>5</v>
      </c>
      <c s="36">
        <v>0</v>
      </c>
      <c s="36">
        <f>ROUND(G58*H58,6)</f>
      </c>
      <c r="L58" s="38">
        <v>0</v>
      </c>
      <c s="32">
        <f>ROUND(ROUND(L58,2)*ROUND(G58,3),2)</f>
      </c>
      <c s="36" t="s">
        <v>53</v>
      </c>
      <c>
        <f>(M58*21)/100</f>
      </c>
      <c t="s">
        <v>27</v>
      </c>
    </row>
    <row r="59" spans="1:5" ht="12.75">
      <c r="A59" s="35" t="s">
        <v>54</v>
      </c>
      <c r="E59" s="39" t="s">
        <v>55</v>
      </c>
    </row>
    <row r="60" spans="1:5" ht="12.75">
      <c r="A60" s="35" t="s">
        <v>56</v>
      </c>
      <c r="E60" s="40" t="s">
        <v>55</v>
      </c>
    </row>
    <row r="61" spans="1:5" ht="38.25">
      <c r="A61" t="s">
        <v>57</v>
      </c>
      <c r="E61" s="39" t="s">
        <v>1768</v>
      </c>
    </row>
    <row r="62" spans="1:16" ht="25.5">
      <c r="A62" t="s">
        <v>49</v>
      </c>
      <c s="34" t="s">
        <v>140</v>
      </c>
      <c s="34" t="s">
        <v>571</v>
      </c>
      <c s="35" t="s">
        <v>572</v>
      </c>
      <c s="6" t="s">
        <v>573</v>
      </c>
      <c s="36" t="s">
        <v>554</v>
      </c>
      <c s="37">
        <v>15.3</v>
      </c>
      <c s="36">
        <v>0</v>
      </c>
      <c s="36">
        <f>ROUND(G62*H62,6)</f>
      </c>
      <c r="L62" s="38">
        <v>0</v>
      </c>
      <c s="32">
        <f>ROUND(ROUND(L62,2)*ROUND(G62,3),2)</f>
      </c>
      <c s="36" t="s">
        <v>53</v>
      </c>
      <c>
        <f>(M62*21)/100</f>
      </c>
      <c t="s">
        <v>27</v>
      </c>
    </row>
    <row r="63" spans="1:5" ht="25.5">
      <c r="A63" s="35" t="s">
        <v>54</v>
      </c>
      <c r="E63" s="39" t="s">
        <v>555</v>
      </c>
    </row>
    <row r="64" spans="1:5" ht="12.75">
      <c r="A64" s="35" t="s">
        <v>56</v>
      </c>
      <c r="E64" s="40" t="s">
        <v>55</v>
      </c>
    </row>
    <row r="65" spans="1:5" ht="165.75">
      <c r="A65" t="s">
        <v>57</v>
      </c>
      <c r="E65" s="39" t="s">
        <v>556</v>
      </c>
    </row>
    <row r="66" spans="1:13" ht="12.75">
      <c r="A66" t="s">
        <v>46</v>
      </c>
      <c r="C66" s="31" t="s">
        <v>26</v>
      </c>
      <c r="E66" s="33" t="s">
        <v>2054</v>
      </c>
      <c r="J66" s="32">
        <f>0</f>
      </c>
      <c s="32">
        <f>0</f>
      </c>
      <c s="32">
        <f>0+L67+L71+L75+L79+L83+L87+L91+L95+L99+L103+L107+L111+L115+L119+L123</f>
      </c>
      <c s="32">
        <f>0+M67+M71+M75+M79+M83+M87+M91+M95+M99+M103+M107+M111+M115+M119+M123</f>
      </c>
    </row>
    <row r="67" spans="1:16" ht="25.5">
      <c r="A67" t="s">
        <v>49</v>
      </c>
      <c s="34" t="s">
        <v>145</v>
      </c>
      <c s="34" t="s">
        <v>6128</v>
      </c>
      <c s="35" t="s">
        <v>47</v>
      </c>
      <c s="6" t="s">
        <v>6129</v>
      </c>
      <c s="36" t="s">
        <v>52</v>
      </c>
      <c s="37">
        <v>1</v>
      </c>
      <c s="36">
        <v>0</v>
      </c>
      <c s="36">
        <f>ROUND(G67*H67,6)</f>
      </c>
      <c r="L67" s="38">
        <v>0</v>
      </c>
      <c s="32">
        <f>ROUND(ROUND(L67,2)*ROUND(G67,3),2)</f>
      </c>
      <c s="36" t="s">
        <v>73</v>
      </c>
      <c>
        <f>(M67*21)/100</f>
      </c>
      <c t="s">
        <v>27</v>
      </c>
    </row>
    <row r="68" spans="1:5" ht="12.75">
      <c r="A68" s="35" t="s">
        <v>54</v>
      </c>
      <c r="E68" s="39" t="s">
        <v>55</v>
      </c>
    </row>
    <row r="69" spans="1:5" ht="12.75">
      <c r="A69" s="35" t="s">
        <v>56</v>
      </c>
      <c r="E69" s="40" t="s">
        <v>55</v>
      </c>
    </row>
    <row r="70" spans="1:5" ht="12.75">
      <c r="A70" t="s">
        <v>57</v>
      </c>
      <c r="E70" s="39" t="s">
        <v>74</v>
      </c>
    </row>
    <row r="71" spans="1:16" ht="12.75">
      <c r="A71" t="s">
        <v>49</v>
      </c>
      <c s="34" t="s">
        <v>153</v>
      </c>
      <c s="34" t="s">
        <v>321</v>
      </c>
      <c s="35" t="s">
        <v>47</v>
      </c>
      <c s="6" t="s">
        <v>322</v>
      </c>
      <c s="36" t="s">
        <v>104</v>
      </c>
      <c s="37">
        <v>210</v>
      </c>
      <c s="36">
        <v>0</v>
      </c>
      <c s="36">
        <f>ROUND(G71*H71,6)</f>
      </c>
      <c r="L71" s="38">
        <v>0</v>
      </c>
      <c s="32">
        <f>ROUND(ROUND(L71,2)*ROUND(G71,3),2)</f>
      </c>
      <c s="36" t="s">
        <v>53</v>
      </c>
      <c>
        <f>(M71*21)/100</f>
      </c>
      <c t="s">
        <v>27</v>
      </c>
    </row>
    <row r="72" spans="1:5" ht="12.75">
      <c r="A72" s="35" t="s">
        <v>54</v>
      </c>
      <c r="E72" s="39" t="s">
        <v>55</v>
      </c>
    </row>
    <row r="73" spans="1:5" ht="12.75">
      <c r="A73" s="35" t="s">
        <v>56</v>
      </c>
      <c r="E73" s="40" t="s">
        <v>55</v>
      </c>
    </row>
    <row r="74" spans="1:5" ht="38.25">
      <c r="A74" t="s">
        <v>57</v>
      </c>
      <c r="E74" s="39" t="s">
        <v>628</v>
      </c>
    </row>
    <row r="75" spans="1:16" ht="25.5">
      <c r="A75" t="s">
        <v>49</v>
      </c>
      <c s="34" t="s">
        <v>157</v>
      </c>
      <c s="34" t="s">
        <v>325</v>
      </c>
      <c s="35" t="s">
        <v>47</v>
      </c>
      <c s="6" t="s">
        <v>326</v>
      </c>
      <c s="36" t="s">
        <v>52</v>
      </c>
      <c s="37">
        <v>4</v>
      </c>
      <c s="36">
        <v>0</v>
      </c>
      <c s="36">
        <f>ROUND(G75*H75,6)</f>
      </c>
      <c r="L75" s="38">
        <v>0</v>
      </c>
      <c s="32">
        <f>ROUND(ROUND(L75,2)*ROUND(G75,3),2)</f>
      </c>
      <c s="36" t="s">
        <v>73</v>
      </c>
      <c>
        <f>(M75*21)/100</f>
      </c>
      <c t="s">
        <v>27</v>
      </c>
    </row>
    <row r="76" spans="1:5" ht="12.75">
      <c r="A76" s="35" t="s">
        <v>54</v>
      </c>
      <c r="E76" s="39" t="s">
        <v>55</v>
      </c>
    </row>
    <row r="77" spans="1:5" ht="12.75">
      <c r="A77" s="35" t="s">
        <v>56</v>
      </c>
      <c r="E77" s="40" t="s">
        <v>55</v>
      </c>
    </row>
    <row r="78" spans="1:5" ht="12.75">
      <c r="A78" t="s">
        <v>57</v>
      </c>
      <c r="E78" s="39" t="s">
        <v>74</v>
      </c>
    </row>
    <row r="79" spans="1:16" ht="12.75">
      <c r="A79" t="s">
        <v>49</v>
      </c>
      <c s="34" t="s">
        <v>161</v>
      </c>
      <c s="34" t="s">
        <v>1018</v>
      </c>
      <c s="35" t="s">
        <v>47</v>
      </c>
      <c s="6" t="s">
        <v>1723</v>
      </c>
      <c s="36" t="s">
        <v>52</v>
      </c>
      <c s="37">
        <v>1</v>
      </c>
      <c s="36">
        <v>0</v>
      </c>
      <c s="36">
        <f>ROUND(G79*H79,6)</f>
      </c>
      <c r="L79" s="38">
        <v>0</v>
      </c>
      <c s="32">
        <f>ROUND(ROUND(L79,2)*ROUND(G79,3),2)</f>
      </c>
      <c s="36" t="s">
        <v>53</v>
      </c>
      <c>
        <f>(M79*21)/100</f>
      </c>
      <c t="s">
        <v>27</v>
      </c>
    </row>
    <row r="80" spans="1:5" ht="12.75">
      <c r="A80" s="35" t="s">
        <v>54</v>
      </c>
      <c r="E80" s="39" t="s">
        <v>55</v>
      </c>
    </row>
    <row r="81" spans="1:5" ht="12.75">
      <c r="A81" s="35" t="s">
        <v>56</v>
      </c>
      <c r="E81" s="40" t="s">
        <v>55</v>
      </c>
    </row>
    <row r="82" spans="1:5" ht="76.5">
      <c r="A82" t="s">
        <v>57</v>
      </c>
      <c r="E82" s="39" t="s">
        <v>1724</v>
      </c>
    </row>
    <row r="83" spans="1:16" ht="12.75">
      <c r="A83" t="s">
        <v>49</v>
      </c>
      <c s="34" t="s">
        <v>165</v>
      </c>
      <c s="34" t="s">
        <v>6069</v>
      </c>
      <c s="35" t="s">
        <v>47</v>
      </c>
      <c s="6" t="s">
        <v>2664</v>
      </c>
      <c s="36" t="s">
        <v>52</v>
      </c>
      <c s="37">
        <v>3</v>
      </c>
      <c s="36">
        <v>0</v>
      </c>
      <c s="36">
        <f>ROUND(G83*H83,6)</f>
      </c>
      <c r="L83" s="38">
        <v>0</v>
      </c>
      <c s="32">
        <f>ROUND(ROUND(L83,2)*ROUND(G83,3),2)</f>
      </c>
      <c s="36" t="s">
        <v>73</v>
      </c>
      <c>
        <f>(M83*21)/100</f>
      </c>
      <c t="s">
        <v>27</v>
      </c>
    </row>
    <row r="84" spans="1:5" ht="12.75">
      <c r="A84" s="35" t="s">
        <v>54</v>
      </c>
      <c r="E84" s="39" t="s">
        <v>55</v>
      </c>
    </row>
    <row r="85" spans="1:5" ht="12.75">
      <c r="A85" s="35" t="s">
        <v>56</v>
      </c>
      <c r="E85" s="40" t="s">
        <v>55</v>
      </c>
    </row>
    <row r="86" spans="1:5" ht="76.5">
      <c r="A86" t="s">
        <v>57</v>
      </c>
      <c r="E86" s="39" t="s">
        <v>2057</v>
      </c>
    </row>
    <row r="87" spans="1:16" ht="12.75">
      <c r="A87" t="s">
        <v>49</v>
      </c>
      <c s="34" t="s">
        <v>168</v>
      </c>
      <c s="34" t="s">
        <v>5983</v>
      </c>
      <c s="35" t="s">
        <v>47</v>
      </c>
      <c s="6" t="s">
        <v>5984</v>
      </c>
      <c s="36" t="s">
        <v>52</v>
      </c>
      <c s="37">
        <v>3</v>
      </c>
      <c s="36">
        <v>0</v>
      </c>
      <c s="36">
        <f>ROUND(G87*H87,6)</f>
      </c>
      <c r="L87" s="38">
        <v>0</v>
      </c>
      <c s="32">
        <f>ROUND(ROUND(L87,2)*ROUND(G87,3),2)</f>
      </c>
      <c s="36" t="s">
        <v>73</v>
      </c>
      <c>
        <f>(M87*21)/100</f>
      </c>
      <c t="s">
        <v>27</v>
      </c>
    </row>
    <row r="88" spans="1:5" ht="12.75">
      <c r="A88" s="35" t="s">
        <v>54</v>
      </c>
      <c r="E88" s="39" t="s">
        <v>55</v>
      </c>
    </row>
    <row r="89" spans="1:5" ht="12.75">
      <c r="A89" s="35" t="s">
        <v>56</v>
      </c>
      <c r="E89" s="40" t="s">
        <v>55</v>
      </c>
    </row>
    <row r="90" spans="1:5" ht="12.75">
      <c r="A90" t="s">
        <v>57</v>
      </c>
      <c r="E90" s="39" t="s">
        <v>74</v>
      </c>
    </row>
    <row r="91" spans="1:16" ht="12.75">
      <c r="A91" t="s">
        <v>49</v>
      </c>
      <c s="34" t="s">
        <v>171</v>
      </c>
      <c s="34" t="s">
        <v>6070</v>
      </c>
      <c s="35" t="s">
        <v>47</v>
      </c>
      <c s="6" t="s">
        <v>6071</v>
      </c>
      <c s="36" t="s">
        <v>52</v>
      </c>
      <c s="37">
        <v>1</v>
      </c>
      <c s="36">
        <v>0</v>
      </c>
      <c s="36">
        <f>ROUND(G91*H91,6)</f>
      </c>
      <c r="L91" s="38">
        <v>0</v>
      </c>
      <c s="32">
        <f>ROUND(ROUND(L91,2)*ROUND(G91,3),2)</f>
      </c>
      <c s="36" t="s">
        <v>73</v>
      </c>
      <c>
        <f>(M91*21)/100</f>
      </c>
      <c t="s">
        <v>27</v>
      </c>
    </row>
    <row r="92" spans="1:5" ht="12.75">
      <c r="A92" s="35" t="s">
        <v>54</v>
      </c>
      <c r="E92" s="39" t="s">
        <v>55</v>
      </c>
    </row>
    <row r="93" spans="1:5" ht="12.75">
      <c r="A93" s="35" t="s">
        <v>56</v>
      </c>
      <c r="E93" s="40" t="s">
        <v>55</v>
      </c>
    </row>
    <row r="94" spans="1:5" ht="12.75">
      <c r="A94" t="s">
        <v>57</v>
      </c>
      <c r="E94" s="39" t="s">
        <v>74</v>
      </c>
    </row>
    <row r="95" spans="1:16" ht="12.75">
      <c r="A95" t="s">
        <v>49</v>
      </c>
      <c s="34" t="s">
        <v>174</v>
      </c>
      <c s="34" t="s">
        <v>2071</v>
      </c>
      <c s="35" t="s">
        <v>47</v>
      </c>
      <c s="6" t="s">
        <v>2072</v>
      </c>
      <c s="36" t="s">
        <v>52</v>
      </c>
      <c s="37">
        <v>3</v>
      </c>
      <c s="36">
        <v>0</v>
      </c>
      <c s="36">
        <f>ROUND(G95*H95,6)</f>
      </c>
      <c r="L95" s="38">
        <v>0</v>
      </c>
      <c s="32">
        <f>ROUND(ROUND(L95,2)*ROUND(G95,3),2)</f>
      </c>
      <c s="36" t="s">
        <v>73</v>
      </c>
      <c>
        <f>(M95*21)/100</f>
      </c>
      <c t="s">
        <v>27</v>
      </c>
    </row>
    <row r="96" spans="1:5" ht="12.75">
      <c r="A96" s="35" t="s">
        <v>54</v>
      </c>
      <c r="E96" s="39" t="s">
        <v>55</v>
      </c>
    </row>
    <row r="97" spans="1:5" ht="12.75">
      <c r="A97" s="35" t="s">
        <v>56</v>
      </c>
      <c r="E97" s="40" t="s">
        <v>55</v>
      </c>
    </row>
    <row r="98" spans="1:5" ht="12.75">
      <c r="A98" t="s">
        <v>57</v>
      </c>
      <c r="E98" s="39" t="s">
        <v>74</v>
      </c>
    </row>
    <row r="99" spans="1:16" ht="12.75">
      <c r="A99" t="s">
        <v>49</v>
      </c>
      <c s="34" t="s">
        <v>177</v>
      </c>
      <c s="34" t="s">
        <v>2073</v>
      </c>
      <c s="35" t="s">
        <v>47</v>
      </c>
      <c s="6" t="s">
        <v>2074</v>
      </c>
      <c s="36" t="s">
        <v>52</v>
      </c>
      <c s="37">
        <v>3</v>
      </c>
      <c s="36">
        <v>0</v>
      </c>
      <c s="36">
        <f>ROUND(G99*H99,6)</f>
      </c>
      <c r="L99" s="38">
        <v>0</v>
      </c>
      <c s="32">
        <f>ROUND(ROUND(L99,2)*ROUND(G99,3),2)</f>
      </c>
      <c s="36" t="s">
        <v>53</v>
      </c>
      <c>
        <f>(M99*21)/100</f>
      </c>
      <c t="s">
        <v>27</v>
      </c>
    </row>
    <row r="100" spans="1:5" ht="12.75">
      <c r="A100" s="35" t="s">
        <v>54</v>
      </c>
      <c r="E100" s="39" t="s">
        <v>55</v>
      </c>
    </row>
    <row r="101" spans="1:5" ht="12.75">
      <c r="A101" s="35" t="s">
        <v>56</v>
      </c>
      <c r="E101" s="40" t="s">
        <v>55</v>
      </c>
    </row>
    <row r="102" spans="1:5" ht="38.25">
      <c r="A102" t="s">
        <v>57</v>
      </c>
      <c r="E102" s="39" t="s">
        <v>2075</v>
      </c>
    </row>
    <row r="103" spans="1:16" ht="12.75">
      <c r="A103" t="s">
        <v>49</v>
      </c>
      <c s="34" t="s">
        <v>180</v>
      </c>
      <c s="34" t="s">
        <v>5995</v>
      </c>
      <c s="35" t="s">
        <v>47</v>
      </c>
      <c s="6" t="s">
        <v>5996</v>
      </c>
      <c s="36" t="s">
        <v>52</v>
      </c>
      <c s="37">
        <v>2</v>
      </c>
      <c s="36">
        <v>0</v>
      </c>
      <c s="36">
        <f>ROUND(G103*H103,6)</f>
      </c>
      <c r="L103" s="38">
        <v>0</v>
      </c>
      <c s="32">
        <f>ROUND(ROUND(L103,2)*ROUND(G103,3),2)</f>
      </c>
      <c s="36" t="s">
        <v>73</v>
      </c>
      <c>
        <f>(M103*21)/100</f>
      </c>
      <c t="s">
        <v>27</v>
      </c>
    </row>
    <row r="104" spans="1:5" ht="12.75">
      <c r="A104" s="35" t="s">
        <v>54</v>
      </c>
      <c r="E104" s="39" t="s">
        <v>55</v>
      </c>
    </row>
    <row r="105" spans="1:5" ht="12.75">
      <c r="A105" s="35" t="s">
        <v>56</v>
      </c>
      <c r="E105" s="40" t="s">
        <v>55</v>
      </c>
    </row>
    <row r="106" spans="1:5" ht="12.75">
      <c r="A106" t="s">
        <v>57</v>
      </c>
      <c r="E106" s="39" t="s">
        <v>74</v>
      </c>
    </row>
    <row r="107" spans="1:16" ht="12.75">
      <c r="A107" t="s">
        <v>49</v>
      </c>
      <c s="34" t="s">
        <v>180</v>
      </c>
      <c s="34" t="s">
        <v>2109</v>
      </c>
      <c s="35" t="s">
        <v>47</v>
      </c>
      <c s="6" t="s">
        <v>2110</v>
      </c>
      <c s="36" t="s">
        <v>68</v>
      </c>
      <c s="37">
        <v>16</v>
      </c>
      <c s="36">
        <v>0</v>
      </c>
      <c s="36">
        <f>ROUND(G107*H107,6)</f>
      </c>
      <c r="L107" s="38">
        <v>0</v>
      </c>
      <c s="32">
        <f>ROUND(ROUND(L107,2)*ROUND(G107,3),2)</f>
      </c>
      <c s="36" t="s">
        <v>73</v>
      </c>
      <c>
        <f>(M107*21)/100</f>
      </c>
      <c t="s">
        <v>27</v>
      </c>
    </row>
    <row r="108" spans="1:5" ht="12.75">
      <c r="A108" s="35" t="s">
        <v>54</v>
      </c>
      <c r="E108" s="39" t="s">
        <v>55</v>
      </c>
    </row>
    <row r="109" spans="1:5" ht="12.75">
      <c r="A109" s="35" t="s">
        <v>56</v>
      </c>
      <c r="E109" s="40" t="s">
        <v>55</v>
      </c>
    </row>
    <row r="110" spans="1:5" ht="12.75">
      <c r="A110" t="s">
        <v>57</v>
      </c>
      <c r="E110" s="39" t="s">
        <v>74</v>
      </c>
    </row>
    <row r="111" spans="1:16" ht="25.5">
      <c r="A111" t="s">
        <v>49</v>
      </c>
      <c s="34" t="s">
        <v>183</v>
      </c>
      <c s="34" t="s">
        <v>859</v>
      </c>
      <c s="35" t="s">
        <v>47</v>
      </c>
      <c s="6" t="s">
        <v>860</v>
      </c>
      <c s="36" t="s">
        <v>104</v>
      </c>
      <c s="37">
        <v>10</v>
      </c>
      <c s="36">
        <v>0</v>
      </c>
      <c s="36">
        <f>ROUND(G111*H111,6)</f>
      </c>
      <c r="L111" s="38">
        <v>0</v>
      </c>
      <c s="32">
        <f>ROUND(ROUND(L111,2)*ROUND(G111,3),2)</f>
      </c>
      <c s="36" t="s">
        <v>53</v>
      </c>
      <c>
        <f>(M111*21)/100</f>
      </c>
      <c t="s">
        <v>27</v>
      </c>
    </row>
    <row r="112" spans="1:5" ht="12.75">
      <c r="A112" s="35" t="s">
        <v>54</v>
      </c>
      <c r="E112" s="39" t="s">
        <v>55</v>
      </c>
    </row>
    <row r="113" spans="1:5" ht="12.75">
      <c r="A113" s="35" t="s">
        <v>56</v>
      </c>
      <c r="E113" s="40" t="s">
        <v>55</v>
      </c>
    </row>
    <row r="114" spans="1:5" ht="102">
      <c r="A114" t="s">
        <v>57</v>
      </c>
      <c r="E114" s="39" t="s">
        <v>861</v>
      </c>
    </row>
    <row r="115" spans="1:16" ht="12.75">
      <c r="A115" t="s">
        <v>49</v>
      </c>
      <c s="34" t="s">
        <v>187</v>
      </c>
      <c s="34" t="s">
        <v>5999</v>
      </c>
      <c s="35" t="s">
        <v>47</v>
      </c>
      <c s="6" t="s">
        <v>346</v>
      </c>
      <c s="36" t="s">
        <v>104</v>
      </c>
      <c s="37">
        <v>25</v>
      </c>
      <c s="36">
        <v>0</v>
      </c>
      <c s="36">
        <f>ROUND(G115*H115,6)</f>
      </c>
      <c r="L115" s="38">
        <v>0</v>
      </c>
      <c s="32">
        <f>ROUND(ROUND(L115,2)*ROUND(G115,3),2)</f>
      </c>
      <c s="36" t="s">
        <v>73</v>
      </c>
      <c>
        <f>(M115*21)/100</f>
      </c>
      <c t="s">
        <v>27</v>
      </c>
    </row>
    <row r="116" spans="1:5" ht="12.75">
      <c r="A116" s="35" t="s">
        <v>54</v>
      </c>
      <c r="E116" s="39" t="s">
        <v>55</v>
      </c>
    </row>
    <row r="117" spans="1:5" ht="12.75">
      <c r="A117" s="35" t="s">
        <v>56</v>
      </c>
      <c r="E117" s="40" t="s">
        <v>55</v>
      </c>
    </row>
    <row r="118" spans="1:5" ht="51">
      <c r="A118" t="s">
        <v>57</v>
      </c>
      <c r="E118" s="39" t="s">
        <v>347</v>
      </c>
    </row>
    <row r="119" spans="1:16" ht="12.75">
      <c r="A119" t="s">
        <v>49</v>
      </c>
      <c s="34" t="s">
        <v>191</v>
      </c>
      <c s="34" t="s">
        <v>349</v>
      </c>
      <c s="35" t="s">
        <v>47</v>
      </c>
      <c s="6" t="s">
        <v>350</v>
      </c>
      <c s="36" t="s">
        <v>52</v>
      </c>
      <c s="37">
        <v>3</v>
      </c>
      <c s="36">
        <v>0</v>
      </c>
      <c s="36">
        <f>ROUND(G119*H119,6)</f>
      </c>
      <c r="L119" s="38">
        <v>0</v>
      </c>
      <c s="32">
        <f>ROUND(ROUND(L119,2)*ROUND(G119,3),2)</f>
      </c>
      <c s="36" t="s">
        <v>73</v>
      </c>
      <c>
        <f>(M119*21)/100</f>
      </c>
      <c t="s">
        <v>27</v>
      </c>
    </row>
    <row r="120" spans="1:5" ht="12.75">
      <c r="A120" s="35" t="s">
        <v>54</v>
      </c>
      <c r="E120" s="39" t="s">
        <v>55</v>
      </c>
    </row>
    <row r="121" spans="1:5" ht="12.75">
      <c r="A121" s="35" t="s">
        <v>56</v>
      </c>
      <c r="E121" s="40" t="s">
        <v>55</v>
      </c>
    </row>
    <row r="122" spans="1:5" ht="12.75">
      <c r="A122" t="s">
        <v>57</v>
      </c>
      <c r="E122" s="39" t="s">
        <v>74</v>
      </c>
    </row>
    <row r="123" spans="1:16" ht="12.75">
      <c r="A123" t="s">
        <v>49</v>
      </c>
      <c s="34" t="s">
        <v>195</v>
      </c>
      <c s="34" t="s">
        <v>352</v>
      </c>
      <c s="35" t="s">
        <v>47</v>
      </c>
      <c s="6" t="s">
        <v>2111</v>
      </c>
      <c s="36" t="s">
        <v>52</v>
      </c>
      <c s="37">
        <v>1</v>
      </c>
      <c s="36">
        <v>0</v>
      </c>
      <c s="36">
        <f>ROUND(G123*H123,6)</f>
      </c>
      <c r="L123" s="38">
        <v>0</v>
      </c>
      <c s="32">
        <f>ROUND(ROUND(L123,2)*ROUND(G123,3),2)</f>
      </c>
      <c s="36" t="s">
        <v>53</v>
      </c>
      <c>
        <f>(M123*21)/100</f>
      </c>
      <c t="s">
        <v>27</v>
      </c>
    </row>
    <row r="124" spans="1:5" ht="12.75">
      <c r="A124" s="35" t="s">
        <v>54</v>
      </c>
      <c r="E124" s="39" t="s">
        <v>55</v>
      </c>
    </row>
    <row r="125" spans="1:5" ht="12.75">
      <c r="A125" s="35" t="s">
        <v>56</v>
      </c>
      <c r="E125" s="40" t="s">
        <v>55</v>
      </c>
    </row>
    <row r="126" spans="1:5" ht="12.75">
      <c r="A126" t="s">
        <v>57</v>
      </c>
      <c r="E126" s="39" t="s">
        <v>354</v>
      </c>
    </row>
    <row r="127" spans="1:13" ht="12.75">
      <c r="A127" t="s">
        <v>46</v>
      </c>
      <c r="C127" s="31" t="s">
        <v>20</v>
      </c>
      <c r="E127" s="33" t="s">
        <v>578</v>
      </c>
      <c r="J127" s="32">
        <f>0</f>
      </c>
      <c s="32">
        <f>0</f>
      </c>
      <c s="32">
        <f>0+L128+L132+L136+L140</f>
      </c>
      <c s="32">
        <f>0+M128+M132+M136+M140</f>
      </c>
    </row>
    <row r="128" spans="1:16" ht="12.75">
      <c r="A128" t="s">
        <v>49</v>
      </c>
      <c s="34" t="s">
        <v>200</v>
      </c>
      <c s="34" t="s">
        <v>66</v>
      </c>
      <c s="35" t="s">
        <v>47</v>
      </c>
      <c s="6" t="s">
        <v>614</v>
      </c>
      <c s="36" t="s">
        <v>68</v>
      </c>
      <c s="37">
        <v>16</v>
      </c>
      <c s="36">
        <v>0</v>
      </c>
      <c s="36">
        <f>ROUND(G128*H128,6)</f>
      </c>
      <c r="L128" s="38">
        <v>0</v>
      </c>
      <c s="32">
        <f>ROUND(ROUND(L128,2)*ROUND(G128,3),2)</f>
      </c>
      <c s="36" t="s">
        <v>53</v>
      </c>
      <c>
        <f>(M128*21)/100</f>
      </c>
      <c t="s">
        <v>27</v>
      </c>
    </row>
    <row r="129" spans="1:5" ht="12.75">
      <c r="A129" s="35" t="s">
        <v>54</v>
      </c>
      <c r="E129" s="39" t="s">
        <v>55</v>
      </c>
    </row>
    <row r="130" spans="1:5" ht="12.75">
      <c r="A130" s="35" t="s">
        <v>56</v>
      </c>
      <c r="E130" s="40" t="s">
        <v>55</v>
      </c>
    </row>
    <row r="131" spans="1:5" ht="12.75">
      <c r="A131" t="s">
        <v>57</v>
      </c>
      <c r="E131" s="39" t="s">
        <v>69</v>
      </c>
    </row>
    <row r="132" spans="1:16" ht="12.75">
      <c r="A132" t="s">
        <v>49</v>
      </c>
      <c s="34" t="s">
        <v>206</v>
      </c>
      <c s="34" t="s">
        <v>71</v>
      </c>
      <c s="35" t="s">
        <v>47</v>
      </c>
      <c s="6" t="s">
        <v>72</v>
      </c>
      <c s="36" t="s">
        <v>68</v>
      </c>
      <c s="37">
        <v>18</v>
      </c>
      <c s="36">
        <v>0</v>
      </c>
      <c s="36">
        <f>ROUND(G132*H132,6)</f>
      </c>
      <c r="L132" s="38">
        <v>0</v>
      </c>
      <c s="32">
        <f>ROUND(ROUND(L132,2)*ROUND(G132,3),2)</f>
      </c>
      <c s="36" t="s">
        <v>73</v>
      </c>
      <c>
        <f>(M132*21)/100</f>
      </c>
      <c t="s">
        <v>27</v>
      </c>
    </row>
    <row r="133" spans="1:5" ht="12.75">
      <c r="A133" s="35" t="s">
        <v>54</v>
      </c>
      <c r="E133" s="39" t="s">
        <v>55</v>
      </c>
    </row>
    <row r="134" spans="1:5" ht="12.75">
      <c r="A134" s="35" t="s">
        <v>56</v>
      </c>
      <c r="E134" s="40" t="s">
        <v>55</v>
      </c>
    </row>
    <row r="135" spans="1:5" ht="12.75">
      <c r="A135" t="s">
        <v>57</v>
      </c>
      <c r="E135" s="39" t="s">
        <v>74</v>
      </c>
    </row>
    <row r="136" spans="1:16" ht="12.75">
      <c r="A136" t="s">
        <v>49</v>
      </c>
      <c s="34" t="s">
        <v>210</v>
      </c>
      <c s="34" t="s">
        <v>76</v>
      </c>
      <c s="35" t="s">
        <v>47</v>
      </c>
      <c s="6" t="s">
        <v>77</v>
      </c>
      <c s="36" t="s">
        <v>52</v>
      </c>
      <c s="37">
        <v>1</v>
      </c>
      <c s="36">
        <v>0</v>
      </c>
      <c s="36">
        <f>ROUND(G136*H136,6)</f>
      </c>
      <c r="L136" s="38">
        <v>0</v>
      </c>
      <c s="32">
        <f>ROUND(ROUND(L136,2)*ROUND(G136,3),2)</f>
      </c>
      <c s="36" t="s">
        <v>53</v>
      </c>
      <c>
        <f>(M136*21)/100</f>
      </c>
      <c t="s">
        <v>27</v>
      </c>
    </row>
    <row r="137" spans="1:5" ht="12.75">
      <c r="A137" s="35" t="s">
        <v>54</v>
      </c>
      <c r="E137" s="39" t="s">
        <v>55</v>
      </c>
    </row>
    <row r="138" spans="1:5" ht="12.75">
      <c r="A138" s="35" t="s">
        <v>56</v>
      </c>
      <c r="E138" s="40" t="s">
        <v>55</v>
      </c>
    </row>
    <row r="139" spans="1:5" ht="25.5">
      <c r="A139" t="s">
        <v>57</v>
      </c>
      <c r="E139" s="39" t="s">
        <v>78</v>
      </c>
    </row>
    <row r="140" spans="1:16" ht="12.75">
      <c r="A140" t="s">
        <v>49</v>
      </c>
      <c s="34" t="s">
        <v>218</v>
      </c>
      <c s="34" t="s">
        <v>912</v>
      </c>
      <c s="35" t="s">
        <v>47</v>
      </c>
      <c s="6" t="s">
        <v>913</v>
      </c>
      <c s="36" t="s">
        <v>68</v>
      </c>
      <c s="37">
        <v>36</v>
      </c>
      <c s="36">
        <v>0</v>
      </c>
      <c s="36">
        <f>ROUND(G140*H140,6)</f>
      </c>
      <c r="L140" s="38">
        <v>0</v>
      </c>
      <c s="32">
        <f>ROUND(ROUND(L140,2)*ROUND(G140,3),2)</f>
      </c>
      <c s="36" t="s">
        <v>53</v>
      </c>
      <c>
        <f>(M140*21)/100</f>
      </c>
      <c t="s">
        <v>27</v>
      </c>
    </row>
    <row r="141" spans="1:5" ht="12.75">
      <c r="A141" s="35" t="s">
        <v>54</v>
      </c>
      <c r="E141" s="39" t="s">
        <v>55</v>
      </c>
    </row>
    <row r="142" spans="1:5" ht="12.75">
      <c r="A142" s="35" t="s">
        <v>56</v>
      </c>
      <c r="E142" s="40" t="s">
        <v>55</v>
      </c>
    </row>
    <row r="143" spans="1:5" ht="63.75">
      <c r="A143" t="s">
        <v>57</v>
      </c>
      <c r="E143" s="39" t="s">
        <v>914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0.xml><?xml version="1.0" encoding="utf-8"?>
<worksheet xmlns="http://schemas.openxmlformats.org/spreadsheetml/2006/main" xmlns:r="http://schemas.openxmlformats.org/officeDocument/2006/relationships">
  <dimension ref="A1:T14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5941</v>
      </c>
      <c s="41">
        <f>Rekapitulace!C139</f>
      </c>
      <c s="20" t="s">
        <v>0</v>
      </c>
      <c t="s">
        <v>23</v>
      </c>
      <c t="s">
        <v>27</v>
      </c>
    </row>
    <row r="4" spans="1:16" ht="32" customHeight="1">
      <c r="A4" s="24" t="s">
        <v>20</v>
      </c>
      <c s="25" t="s">
        <v>28</v>
      </c>
      <c s="27" t="s">
        <v>5941</v>
      </c>
      <c r="E4" s="26" t="s">
        <v>5942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COUNTIFS(L8:L140,"=0",A8:A140,"P")+COUNTIFS(L8:L140,"",A8:A140,"P")+SUM(Q8:Q140)</f>
      </c>
    </row>
    <row r="8" spans="1:13" ht="25.5">
      <c r="A8" t="s">
        <v>44</v>
      </c>
      <c r="C8" s="28" t="s">
        <v>6238</v>
      </c>
      <c r="E8" s="30" t="s">
        <v>6237</v>
      </c>
      <c r="J8" s="29">
        <f>0+J9+J74+J127</f>
      </c>
      <c s="29">
        <f>0+K9+K74+K127</f>
      </c>
      <c s="29">
        <f>0+L9+L74+L127</f>
      </c>
      <c s="29">
        <f>0+M9+M74+M127</f>
      </c>
    </row>
    <row r="9" spans="1:13" ht="12.75">
      <c r="A9" t="s">
        <v>46</v>
      </c>
      <c r="C9" s="31" t="s">
        <v>47</v>
      </c>
      <c r="E9" s="33" t="s">
        <v>86</v>
      </c>
      <c r="J9" s="32">
        <f>0</f>
      </c>
      <c s="32">
        <f>0</f>
      </c>
      <c s="32">
        <f>0+L10+L14+L18+L22+L26+L30+L34+L38+L42+L46+L50+L54+L58+L62+L66+L70</f>
      </c>
      <c s="32">
        <f>0+M10+M14+M18+M22+M26+M30+M34+M38+M42+M46+M50+M54+M58+M62+M66+M70</f>
      </c>
    </row>
    <row r="10" spans="1:16" ht="25.5">
      <c r="A10" t="s">
        <v>49</v>
      </c>
      <c s="34" t="s">
        <v>47</v>
      </c>
      <c s="34" t="s">
        <v>2605</v>
      </c>
      <c s="35" t="s">
        <v>47</v>
      </c>
      <c s="6" t="s">
        <v>2606</v>
      </c>
      <c s="36" t="s">
        <v>89</v>
      </c>
      <c s="37">
        <v>0.02</v>
      </c>
      <c s="36">
        <v>0</v>
      </c>
      <c s="36">
        <f>ROUND(G10*H10,6)</f>
      </c>
      <c r="L10" s="38">
        <v>0</v>
      </c>
      <c s="32">
        <f>ROUND(ROUND(L10,2)*ROUND(G10,3),2)</f>
      </c>
      <c s="36" t="s">
        <v>53</v>
      </c>
      <c>
        <f>(M10*21)/100</f>
      </c>
      <c t="s">
        <v>27</v>
      </c>
    </row>
    <row r="11" spans="1:5" ht="12.75">
      <c r="A11" s="35" t="s">
        <v>54</v>
      </c>
      <c r="E11" s="39" t="s">
        <v>55</v>
      </c>
    </row>
    <row r="12" spans="1:5" ht="12.75">
      <c r="A12" s="35" t="s">
        <v>56</v>
      </c>
      <c r="E12" s="40" t="s">
        <v>55</v>
      </c>
    </row>
    <row r="13" spans="1:5" ht="63.75">
      <c r="A13" t="s">
        <v>57</v>
      </c>
      <c r="E13" s="39" t="s">
        <v>90</v>
      </c>
    </row>
    <row r="14" spans="1:16" ht="12.75">
      <c r="A14" t="s">
        <v>49</v>
      </c>
      <c s="34" t="s">
        <v>27</v>
      </c>
      <c s="34" t="s">
        <v>91</v>
      </c>
      <c s="35" t="s">
        <v>47</v>
      </c>
      <c s="6" t="s">
        <v>92</v>
      </c>
      <c s="36" t="s">
        <v>52</v>
      </c>
      <c s="37">
        <v>1</v>
      </c>
      <c s="36">
        <v>0</v>
      </c>
      <c s="36">
        <f>ROUND(G14*H14,6)</f>
      </c>
      <c r="L14" s="38">
        <v>0</v>
      </c>
      <c s="32">
        <f>ROUND(ROUND(L14,2)*ROUND(G14,3),2)</f>
      </c>
      <c s="36" t="s">
        <v>53</v>
      </c>
      <c>
        <f>(M14*21)/100</f>
      </c>
      <c t="s">
        <v>27</v>
      </c>
    </row>
    <row r="15" spans="1:5" ht="12.75">
      <c r="A15" s="35" t="s">
        <v>54</v>
      </c>
      <c r="E15" s="39" t="s">
        <v>55</v>
      </c>
    </row>
    <row r="16" spans="1:5" ht="12.75">
      <c r="A16" s="35" t="s">
        <v>56</v>
      </c>
      <c r="E16" s="40" t="s">
        <v>55</v>
      </c>
    </row>
    <row r="17" spans="1:5" ht="12.75">
      <c r="A17" t="s">
        <v>57</v>
      </c>
      <c r="E17" s="39" t="s">
        <v>93</v>
      </c>
    </row>
    <row r="18" spans="1:16" ht="12.75">
      <c r="A18" t="s">
        <v>49</v>
      </c>
      <c s="34" t="s">
        <v>26</v>
      </c>
      <c s="34" t="s">
        <v>94</v>
      </c>
      <c s="35" t="s">
        <v>47</v>
      </c>
      <c s="6" t="s">
        <v>95</v>
      </c>
      <c s="36" t="s">
        <v>96</v>
      </c>
      <c s="37">
        <v>5</v>
      </c>
      <c s="36">
        <v>0</v>
      </c>
      <c s="36">
        <f>ROUND(G18*H18,6)</f>
      </c>
      <c r="L18" s="38">
        <v>0</v>
      </c>
      <c s="32">
        <f>ROUND(ROUND(L18,2)*ROUND(G18,3),2)</f>
      </c>
      <c s="36" t="s">
        <v>53</v>
      </c>
      <c>
        <f>(M18*21)/100</f>
      </c>
      <c t="s">
        <v>27</v>
      </c>
    </row>
    <row r="19" spans="1:5" ht="12.75">
      <c r="A19" s="35" t="s">
        <v>54</v>
      </c>
      <c r="E19" s="39" t="s">
        <v>55</v>
      </c>
    </row>
    <row r="20" spans="1:5" ht="12.75">
      <c r="A20" s="35" t="s">
        <v>56</v>
      </c>
      <c r="E20" s="40" t="s">
        <v>55</v>
      </c>
    </row>
    <row r="21" spans="1:5" ht="12.75">
      <c r="A21" t="s">
        <v>57</v>
      </c>
      <c r="E21" s="39" t="s">
        <v>97</v>
      </c>
    </row>
    <row r="22" spans="1:16" ht="12.75">
      <c r="A22" t="s">
        <v>49</v>
      </c>
      <c s="34" t="s">
        <v>65</v>
      </c>
      <c s="34" t="s">
        <v>918</v>
      </c>
      <c s="35" t="s">
        <v>47</v>
      </c>
      <c s="6" t="s">
        <v>919</v>
      </c>
      <c s="36" t="s">
        <v>100</v>
      </c>
      <c s="37">
        <v>7</v>
      </c>
      <c s="36">
        <v>0</v>
      </c>
      <c s="36">
        <f>ROUND(G22*H22,6)</f>
      </c>
      <c r="L22" s="38">
        <v>0</v>
      </c>
      <c s="32">
        <f>ROUND(ROUND(L22,2)*ROUND(G22,3),2)</f>
      </c>
      <c s="36" t="s">
        <v>73</v>
      </c>
      <c>
        <f>(M22*21)/100</f>
      </c>
      <c t="s">
        <v>27</v>
      </c>
    </row>
    <row r="23" spans="1:5" ht="12.75">
      <c r="A23" s="35" t="s">
        <v>54</v>
      </c>
      <c r="E23" s="39" t="s">
        <v>55</v>
      </c>
    </row>
    <row r="24" spans="1:5" ht="12.75">
      <c r="A24" s="35" t="s">
        <v>56</v>
      </c>
      <c r="E24" s="40" t="s">
        <v>6142</v>
      </c>
    </row>
    <row r="25" spans="1:5" ht="12.75">
      <c r="A25" t="s">
        <v>57</v>
      </c>
      <c r="E25" s="39" t="s">
        <v>74</v>
      </c>
    </row>
    <row r="26" spans="1:16" ht="12.75">
      <c r="A26" t="s">
        <v>49</v>
      </c>
      <c s="34" t="s">
        <v>70</v>
      </c>
      <c s="34" t="s">
        <v>115</v>
      </c>
      <c s="35" t="s">
        <v>47</v>
      </c>
      <c s="6" t="s">
        <v>116</v>
      </c>
      <c s="36" t="s">
        <v>108</v>
      </c>
      <c s="37">
        <v>16</v>
      </c>
      <c s="36">
        <v>0</v>
      </c>
      <c s="36">
        <f>ROUND(G26*H26,6)</f>
      </c>
      <c r="L26" s="38">
        <v>0</v>
      </c>
      <c s="32">
        <f>ROUND(ROUND(L26,2)*ROUND(G26,3),2)</f>
      </c>
      <c s="36" t="s">
        <v>53</v>
      </c>
      <c>
        <f>(M26*21)/100</f>
      </c>
      <c t="s">
        <v>27</v>
      </c>
    </row>
    <row r="27" spans="1:5" ht="12.75">
      <c r="A27" s="35" t="s">
        <v>54</v>
      </c>
      <c r="E27" s="39" t="s">
        <v>55</v>
      </c>
    </row>
    <row r="28" spans="1:5" ht="12.75">
      <c r="A28" s="35" t="s">
        <v>56</v>
      </c>
      <c r="E28" s="40" t="s">
        <v>2720</v>
      </c>
    </row>
    <row r="29" spans="1:5" ht="216.75">
      <c r="A29" t="s">
        <v>57</v>
      </c>
      <c r="E29" s="39" t="s">
        <v>118</v>
      </c>
    </row>
    <row r="30" spans="1:16" ht="12.75">
      <c r="A30" t="s">
        <v>49</v>
      </c>
      <c s="34" t="s">
        <v>75</v>
      </c>
      <c s="34" t="s">
        <v>120</v>
      </c>
      <c s="35" t="s">
        <v>47</v>
      </c>
      <c s="6" t="s">
        <v>121</v>
      </c>
      <c s="36" t="s">
        <v>108</v>
      </c>
      <c s="37">
        <v>5.6</v>
      </c>
      <c s="36">
        <v>0</v>
      </c>
      <c s="36">
        <f>ROUND(G30*H30,6)</f>
      </c>
      <c r="L30" s="38">
        <v>0</v>
      </c>
      <c s="32">
        <f>ROUND(ROUND(L30,2)*ROUND(G30,3),2)</f>
      </c>
      <c s="36" t="s">
        <v>53</v>
      </c>
      <c>
        <f>(M30*21)/100</f>
      </c>
      <c t="s">
        <v>27</v>
      </c>
    </row>
    <row r="31" spans="1:5" ht="12.75">
      <c r="A31" s="35" t="s">
        <v>54</v>
      </c>
      <c r="E31" s="39" t="s">
        <v>55</v>
      </c>
    </row>
    <row r="32" spans="1:5" ht="12.75">
      <c r="A32" s="35" t="s">
        <v>56</v>
      </c>
      <c r="E32" s="40" t="s">
        <v>6140</v>
      </c>
    </row>
    <row r="33" spans="1:5" ht="216.75">
      <c r="A33" t="s">
        <v>57</v>
      </c>
      <c r="E33" s="39" t="s">
        <v>118</v>
      </c>
    </row>
    <row r="34" spans="1:16" ht="12.75">
      <c r="A34" t="s">
        <v>49</v>
      </c>
      <c s="34" t="s">
        <v>110</v>
      </c>
      <c s="34" t="s">
        <v>923</v>
      </c>
      <c s="35" t="s">
        <v>47</v>
      </c>
      <c s="6" t="s">
        <v>924</v>
      </c>
      <c s="36" t="s">
        <v>104</v>
      </c>
      <c s="37">
        <v>11</v>
      </c>
      <c s="36">
        <v>0</v>
      </c>
      <c s="36">
        <f>ROUND(G34*H34,6)</f>
      </c>
      <c r="L34" s="38">
        <v>0</v>
      </c>
      <c s="32">
        <f>ROUND(ROUND(L34,2)*ROUND(G34,3),2)</f>
      </c>
      <c s="36" t="s">
        <v>53</v>
      </c>
      <c>
        <f>(M34*21)/100</f>
      </c>
      <c t="s">
        <v>27</v>
      </c>
    </row>
    <row r="35" spans="1:5" ht="12.75">
      <c r="A35" s="35" t="s">
        <v>54</v>
      </c>
      <c r="E35" s="39" t="s">
        <v>55</v>
      </c>
    </row>
    <row r="36" spans="1:5" ht="12.75">
      <c r="A36" s="35" t="s">
        <v>56</v>
      </c>
      <c r="E36" s="40" t="s">
        <v>55</v>
      </c>
    </row>
    <row r="37" spans="1:5" ht="25.5">
      <c r="A37" t="s">
        <v>57</v>
      </c>
      <c r="E37" s="39" t="s">
        <v>126</v>
      </c>
    </row>
    <row r="38" spans="1:16" ht="25.5">
      <c r="A38" t="s">
        <v>49</v>
      </c>
      <c s="34" t="s">
        <v>114</v>
      </c>
      <c s="34" t="s">
        <v>128</v>
      </c>
      <c s="35" t="s">
        <v>47</v>
      </c>
      <c s="6" t="s">
        <v>129</v>
      </c>
      <c s="36" t="s">
        <v>104</v>
      </c>
      <c s="37">
        <v>20</v>
      </c>
      <c s="36">
        <v>0</v>
      </c>
      <c s="36">
        <f>ROUND(G38*H38,6)</f>
      </c>
      <c r="L38" s="38">
        <v>0</v>
      </c>
      <c s="32">
        <f>ROUND(ROUND(L38,2)*ROUND(G38,3),2)</f>
      </c>
      <c s="36" t="s">
        <v>53</v>
      </c>
      <c>
        <f>(M38*21)/100</f>
      </c>
      <c t="s">
        <v>27</v>
      </c>
    </row>
    <row r="39" spans="1:5" ht="12.75">
      <c r="A39" s="35" t="s">
        <v>54</v>
      </c>
      <c r="E39" s="39" t="s">
        <v>55</v>
      </c>
    </row>
    <row r="40" spans="1:5" ht="12.75">
      <c r="A40" s="35" t="s">
        <v>56</v>
      </c>
      <c r="E40" s="40" t="s">
        <v>55</v>
      </c>
    </row>
    <row r="41" spans="1:5" ht="25.5">
      <c r="A41" t="s">
        <v>57</v>
      </c>
      <c r="E41" s="39" t="s">
        <v>130</v>
      </c>
    </row>
    <row r="42" spans="1:16" ht="12.75">
      <c r="A42" t="s">
        <v>49</v>
      </c>
      <c s="34" t="s">
        <v>119</v>
      </c>
      <c s="34" t="s">
        <v>132</v>
      </c>
      <c s="35" t="s">
        <v>47</v>
      </c>
      <c s="6" t="s">
        <v>133</v>
      </c>
      <c s="36" t="s">
        <v>104</v>
      </c>
      <c s="37">
        <v>500</v>
      </c>
      <c s="36">
        <v>0</v>
      </c>
      <c s="36">
        <f>ROUND(G42*H42,6)</f>
      </c>
      <c r="L42" s="38">
        <v>0</v>
      </c>
      <c s="32">
        <f>ROUND(ROUND(L42,2)*ROUND(G42,3),2)</f>
      </c>
      <c s="36" t="s">
        <v>73</v>
      </c>
      <c>
        <f>(M42*21)/100</f>
      </c>
      <c t="s">
        <v>27</v>
      </c>
    </row>
    <row r="43" spans="1:5" ht="12.75">
      <c r="A43" s="35" t="s">
        <v>54</v>
      </c>
      <c r="E43" s="39" t="s">
        <v>55</v>
      </c>
    </row>
    <row r="44" spans="1:5" ht="12.75">
      <c r="A44" s="35" t="s">
        <v>56</v>
      </c>
      <c r="E44" s="40" t="s">
        <v>55</v>
      </c>
    </row>
    <row r="45" spans="1:5" ht="25.5">
      <c r="A45" t="s">
        <v>57</v>
      </c>
      <c r="E45" s="39" t="s">
        <v>134</v>
      </c>
    </row>
    <row r="46" spans="1:16" ht="12.75">
      <c r="A46" t="s">
        <v>49</v>
      </c>
      <c s="34" t="s">
        <v>123</v>
      </c>
      <c s="34" t="s">
        <v>136</v>
      </c>
      <c s="35" t="s">
        <v>47</v>
      </c>
      <c s="6" t="s">
        <v>137</v>
      </c>
      <c s="36" t="s">
        <v>108</v>
      </c>
      <c s="37">
        <v>20.9</v>
      </c>
      <c s="36">
        <v>0</v>
      </c>
      <c s="36">
        <f>ROUND(G46*H46,6)</f>
      </c>
      <c r="L46" s="38">
        <v>0</v>
      </c>
      <c s="32">
        <f>ROUND(ROUND(L46,2)*ROUND(G46,3),2)</f>
      </c>
      <c s="36" t="s">
        <v>53</v>
      </c>
      <c>
        <f>(M46*21)/100</f>
      </c>
      <c t="s">
        <v>27</v>
      </c>
    </row>
    <row r="47" spans="1:5" ht="12.75">
      <c r="A47" s="35" t="s">
        <v>54</v>
      </c>
      <c r="E47" s="39" t="s">
        <v>55</v>
      </c>
    </row>
    <row r="48" spans="1:5" ht="12.75">
      <c r="A48" s="35" t="s">
        <v>56</v>
      </c>
      <c r="E48" s="40" t="s">
        <v>6163</v>
      </c>
    </row>
    <row r="49" spans="1:5" ht="153">
      <c r="A49" t="s">
        <v>57</v>
      </c>
      <c r="E49" s="39" t="s">
        <v>139</v>
      </c>
    </row>
    <row r="50" spans="1:16" ht="12.75">
      <c r="A50" t="s">
        <v>49</v>
      </c>
      <c s="34" t="s">
        <v>127</v>
      </c>
      <c s="34" t="s">
        <v>141</v>
      </c>
      <c s="35" t="s">
        <v>47</v>
      </c>
      <c s="6" t="s">
        <v>142</v>
      </c>
      <c s="36" t="s">
        <v>100</v>
      </c>
      <c s="37">
        <v>15</v>
      </c>
      <c s="36">
        <v>0</v>
      </c>
      <c s="36">
        <f>ROUND(G50*H50,6)</f>
      </c>
      <c r="L50" s="38">
        <v>0</v>
      </c>
      <c s="32">
        <f>ROUND(ROUND(L50,2)*ROUND(G50,3),2)</f>
      </c>
      <c s="36" t="s">
        <v>73</v>
      </c>
      <c>
        <f>(M50*21)/100</f>
      </c>
      <c t="s">
        <v>27</v>
      </c>
    </row>
    <row r="51" spans="1:5" ht="12.75">
      <c r="A51" s="35" t="s">
        <v>54</v>
      </c>
      <c r="E51" s="39" t="s">
        <v>55</v>
      </c>
    </row>
    <row r="52" spans="1:5" ht="12.75">
      <c r="A52" s="35" t="s">
        <v>56</v>
      </c>
      <c r="E52" s="40" t="s">
        <v>6164</v>
      </c>
    </row>
    <row r="53" spans="1:5" ht="12.75">
      <c r="A53" t="s">
        <v>57</v>
      </c>
      <c r="E53" s="39" t="s">
        <v>144</v>
      </c>
    </row>
    <row r="54" spans="1:16" ht="12.75">
      <c r="A54" t="s">
        <v>49</v>
      </c>
      <c s="34" t="s">
        <v>131</v>
      </c>
      <c s="34" t="s">
        <v>2363</v>
      </c>
      <c s="35" t="s">
        <v>47</v>
      </c>
      <c s="6" t="s">
        <v>2364</v>
      </c>
      <c s="36" t="s">
        <v>104</v>
      </c>
      <c s="37">
        <v>500</v>
      </c>
      <c s="36">
        <v>0</v>
      </c>
      <c s="36">
        <f>ROUND(G54*H54,6)</f>
      </c>
      <c r="L54" s="38">
        <v>0</v>
      </c>
      <c s="32">
        <f>ROUND(ROUND(L54,2)*ROUND(G54,3),2)</f>
      </c>
      <c s="36" t="s">
        <v>73</v>
      </c>
      <c>
        <f>(M54*21)/100</f>
      </c>
      <c t="s">
        <v>27</v>
      </c>
    </row>
    <row r="55" spans="1:5" ht="12.75">
      <c r="A55" s="35" t="s">
        <v>54</v>
      </c>
      <c r="E55" s="39" t="s">
        <v>55</v>
      </c>
    </row>
    <row r="56" spans="1:5" ht="12.75">
      <c r="A56" s="35" t="s">
        <v>56</v>
      </c>
      <c r="E56" s="40" t="s">
        <v>55</v>
      </c>
    </row>
    <row r="57" spans="1:5" ht="12.75">
      <c r="A57" t="s">
        <v>57</v>
      </c>
      <c r="E57" s="39" t="s">
        <v>74</v>
      </c>
    </row>
    <row r="58" spans="1:16" ht="25.5">
      <c r="A58" t="s">
        <v>49</v>
      </c>
      <c s="34" t="s">
        <v>135</v>
      </c>
      <c s="34" t="s">
        <v>146</v>
      </c>
      <c s="35" t="s">
        <v>47</v>
      </c>
      <c s="6" t="s">
        <v>147</v>
      </c>
      <c s="36" t="s">
        <v>52</v>
      </c>
      <c s="37">
        <v>5</v>
      </c>
      <c s="36">
        <v>0</v>
      </c>
      <c s="36">
        <f>ROUND(G58*H58,6)</f>
      </c>
      <c r="L58" s="38">
        <v>0</v>
      </c>
      <c s="32">
        <f>ROUND(ROUND(L58,2)*ROUND(G58,3),2)</f>
      </c>
      <c s="36" t="s">
        <v>73</v>
      </c>
      <c>
        <f>(M58*21)/100</f>
      </c>
      <c t="s">
        <v>27</v>
      </c>
    </row>
    <row r="59" spans="1:5" ht="12.75">
      <c r="A59" s="35" t="s">
        <v>54</v>
      </c>
      <c r="E59" s="39" t="s">
        <v>55</v>
      </c>
    </row>
    <row r="60" spans="1:5" ht="12.75">
      <c r="A60" s="35" t="s">
        <v>56</v>
      </c>
      <c r="E60" s="40" t="s">
        <v>55</v>
      </c>
    </row>
    <row r="61" spans="1:5" ht="38.25">
      <c r="A61" t="s">
        <v>57</v>
      </c>
      <c r="E61" s="39" t="s">
        <v>148</v>
      </c>
    </row>
    <row r="62" spans="1:16" ht="25.5">
      <c r="A62" t="s">
        <v>49</v>
      </c>
      <c s="34" t="s">
        <v>140</v>
      </c>
      <c s="34" t="s">
        <v>859</v>
      </c>
      <c s="35" t="s">
        <v>47</v>
      </c>
      <c s="6" t="s">
        <v>860</v>
      </c>
      <c s="36" t="s">
        <v>104</v>
      </c>
      <c s="37">
        <v>21</v>
      </c>
      <c s="36">
        <v>0</v>
      </c>
      <c s="36">
        <f>ROUND(G62*H62,6)</f>
      </c>
      <c r="L62" s="38">
        <v>0</v>
      </c>
      <c s="32">
        <f>ROUND(ROUND(L62,2)*ROUND(G62,3),2)</f>
      </c>
      <c s="36" t="s">
        <v>53</v>
      </c>
      <c>
        <f>(M62*21)/100</f>
      </c>
      <c t="s">
        <v>27</v>
      </c>
    </row>
    <row r="63" spans="1:5" ht="12.75">
      <c r="A63" s="35" t="s">
        <v>54</v>
      </c>
      <c r="E63" s="39" t="s">
        <v>55</v>
      </c>
    </row>
    <row r="64" spans="1:5" ht="12.75">
      <c r="A64" s="35" t="s">
        <v>56</v>
      </c>
      <c r="E64" s="40" t="s">
        <v>55</v>
      </c>
    </row>
    <row r="65" spans="1:5" ht="102">
      <c r="A65" t="s">
        <v>57</v>
      </c>
      <c r="E65" s="39" t="s">
        <v>861</v>
      </c>
    </row>
    <row r="66" spans="1:16" ht="25.5">
      <c r="A66" t="s">
        <v>49</v>
      </c>
      <c s="34" t="s">
        <v>145</v>
      </c>
      <c s="34" t="s">
        <v>6239</v>
      </c>
      <c s="35" t="s">
        <v>47</v>
      </c>
      <c s="6" t="s">
        <v>6240</v>
      </c>
      <c s="36" t="s">
        <v>104</v>
      </c>
      <c s="37">
        <v>2</v>
      </c>
      <c s="36">
        <v>0</v>
      </c>
      <c s="36">
        <f>ROUND(G66*H66,6)</f>
      </c>
      <c r="L66" s="38">
        <v>0</v>
      </c>
      <c s="32">
        <f>ROUND(ROUND(L66,2)*ROUND(G66,3),2)</f>
      </c>
      <c s="36" t="s">
        <v>53</v>
      </c>
      <c>
        <f>(M66*21)/100</f>
      </c>
      <c t="s">
        <v>27</v>
      </c>
    </row>
    <row r="67" spans="1:5" ht="12.75">
      <c r="A67" s="35" t="s">
        <v>54</v>
      </c>
      <c r="E67" s="39" t="s">
        <v>55</v>
      </c>
    </row>
    <row r="68" spans="1:5" ht="12.75">
      <c r="A68" s="35" t="s">
        <v>56</v>
      </c>
      <c r="E68" s="40" t="s">
        <v>55</v>
      </c>
    </row>
    <row r="69" spans="1:5" ht="25.5">
      <c r="A69" t="s">
        <v>57</v>
      </c>
      <c r="E69" s="39" t="s">
        <v>6241</v>
      </c>
    </row>
    <row r="70" spans="1:16" ht="25.5">
      <c r="A70" t="s">
        <v>49</v>
      </c>
      <c s="34" t="s">
        <v>149</v>
      </c>
      <c s="34" t="s">
        <v>571</v>
      </c>
      <c s="35" t="s">
        <v>572</v>
      </c>
      <c s="6" t="s">
        <v>573</v>
      </c>
      <c s="36" t="s">
        <v>554</v>
      </c>
      <c s="37">
        <v>1.4</v>
      </c>
      <c s="36">
        <v>0</v>
      </c>
      <c s="36">
        <f>ROUND(G70*H70,6)</f>
      </c>
      <c r="L70" s="38">
        <v>0</v>
      </c>
      <c s="32">
        <f>ROUND(ROUND(L70,2)*ROUND(G70,3),2)</f>
      </c>
      <c s="36" t="s">
        <v>53</v>
      </c>
      <c>
        <f>(M70*21)/100</f>
      </c>
      <c t="s">
        <v>27</v>
      </c>
    </row>
    <row r="71" spans="1:5" ht="25.5">
      <c r="A71" s="35" t="s">
        <v>54</v>
      </c>
      <c r="E71" s="39" t="s">
        <v>555</v>
      </c>
    </row>
    <row r="72" spans="1:5" ht="12.75">
      <c r="A72" s="35" t="s">
        <v>56</v>
      </c>
      <c r="E72" s="40" t="s">
        <v>55</v>
      </c>
    </row>
    <row r="73" spans="1:5" ht="165.75">
      <c r="A73" t="s">
        <v>57</v>
      </c>
      <c r="E73" s="39" t="s">
        <v>556</v>
      </c>
    </row>
    <row r="74" spans="1:13" ht="12.75">
      <c r="A74" t="s">
        <v>46</v>
      </c>
      <c r="C74" s="31" t="s">
        <v>26</v>
      </c>
      <c r="E74" s="33" t="s">
        <v>2054</v>
      </c>
      <c r="J74" s="32">
        <f>0</f>
      </c>
      <c s="32">
        <f>0</f>
      </c>
      <c s="32">
        <f>0+L75+L79+L83+L87+L91+L95+L99+L103+L107+L111+L115+L119+L123</f>
      </c>
      <c s="32">
        <f>0+M75+M79+M83+M87+M91+M95+M99+M103+M107+M111+M115+M119+M123</f>
      </c>
    </row>
    <row r="75" spans="1:16" ht="12.75">
      <c r="A75" t="s">
        <v>49</v>
      </c>
      <c s="34" t="s">
        <v>153</v>
      </c>
      <c s="34" t="s">
        <v>321</v>
      </c>
      <c s="35" t="s">
        <v>47</v>
      </c>
      <c s="6" t="s">
        <v>322</v>
      </c>
      <c s="36" t="s">
        <v>104</v>
      </c>
      <c s="37">
        <v>500</v>
      </c>
      <c s="36">
        <v>0</v>
      </c>
      <c s="36">
        <f>ROUND(G75*H75,6)</f>
      </c>
      <c r="L75" s="38">
        <v>0</v>
      </c>
      <c s="32">
        <f>ROUND(ROUND(L75,2)*ROUND(G75,3),2)</f>
      </c>
      <c s="36" t="s">
        <v>53</v>
      </c>
      <c>
        <f>(M75*21)/100</f>
      </c>
      <c t="s">
        <v>27</v>
      </c>
    </row>
    <row r="76" spans="1:5" ht="12.75">
      <c r="A76" s="35" t="s">
        <v>54</v>
      </c>
      <c r="E76" s="39" t="s">
        <v>55</v>
      </c>
    </row>
    <row r="77" spans="1:5" ht="12.75">
      <c r="A77" s="35" t="s">
        <v>56</v>
      </c>
      <c r="E77" s="40" t="s">
        <v>55</v>
      </c>
    </row>
    <row r="78" spans="1:5" ht="38.25">
      <c r="A78" t="s">
        <v>57</v>
      </c>
      <c r="E78" s="39" t="s">
        <v>628</v>
      </c>
    </row>
    <row r="79" spans="1:16" ht="25.5">
      <c r="A79" t="s">
        <v>49</v>
      </c>
      <c s="34" t="s">
        <v>157</v>
      </c>
      <c s="34" t="s">
        <v>325</v>
      </c>
      <c s="35" t="s">
        <v>47</v>
      </c>
      <c s="6" t="s">
        <v>326</v>
      </c>
      <c s="36" t="s">
        <v>52</v>
      </c>
      <c s="37">
        <v>4</v>
      </c>
      <c s="36">
        <v>0</v>
      </c>
      <c s="36">
        <f>ROUND(G79*H79,6)</f>
      </c>
      <c r="L79" s="38">
        <v>0</v>
      </c>
      <c s="32">
        <f>ROUND(ROUND(L79,2)*ROUND(G79,3),2)</f>
      </c>
      <c s="36" t="s">
        <v>73</v>
      </c>
      <c>
        <f>(M79*21)/100</f>
      </c>
      <c t="s">
        <v>27</v>
      </c>
    </row>
    <row r="80" spans="1:5" ht="12.75">
      <c r="A80" s="35" t="s">
        <v>54</v>
      </c>
      <c r="E80" s="39" t="s">
        <v>55</v>
      </c>
    </row>
    <row r="81" spans="1:5" ht="12.75">
      <c r="A81" s="35" t="s">
        <v>56</v>
      </c>
      <c r="E81" s="40" t="s">
        <v>55</v>
      </c>
    </row>
    <row r="82" spans="1:5" ht="12.75">
      <c r="A82" t="s">
        <v>57</v>
      </c>
      <c r="E82" s="39" t="s">
        <v>74</v>
      </c>
    </row>
    <row r="83" spans="1:16" ht="25.5">
      <c r="A83" t="s">
        <v>49</v>
      </c>
      <c s="34" t="s">
        <v>161</v>
      </c>
      <c s="34" t="s">
        <v>6079</v>
      </c>
      <c s="35" t="s">
        <v>47</v>
      </c>
      <c s="6" t="s">
        <v>6080</v>
      </c>
      <c s="36" t="s">
        <v>52</v>
      </c>
      <c s="37">
        <v>3</v>
      </c>
      <c s="36">
        <v>0</v>
      </c>
      <c s="36">
        <f>ROUND(G83*H83,6)</f>
      </c>
      <c r="L83" s="38">
        <v>0</v>
      </c>
      <c s="32">
        <f>ROUND(ROUND(L83,2)*ROUND(G83,3),2)</f>
      </c>
      <c s="36" t="s">
        <v>53</v>
      </c>
      <c>
        <f>(M83*21)/100</f>
      </c>
      <c t="s">
        <v>27</v>
      </c>
    </row>
    <row r="84" spans="1:5" ht="12.75">
      <c r="A84" s="35" t="s">
        <v>54</v>
      </c>
      <c r="E84" s="39" t="s">
        <v>55</v>
      </c>
    </row>
    <row r="85" spans="1:5" ht="12.75">
      <c r="A85" s="35" t="s">
        <v>56</v>
      </c>
      <c r="E85" s="40" t="s">
        <v>55</v>
      </c>
    </row>
    <row r="86" spans="1:5" ht="25.5">
      <c r="A86" t="s">
        <v>57</v>
      </c>
      <c r="E86" s="39" t="s">
        <v>6081</v>
      </c>
    </row>
    <row r="87" spans="1:16" ht="12.75">
      <c r="A87" t="s">
        <v>49</v>
      </c>
      <c s="34" t="s">
        <v>165</v>
      </c>
      <c s="34" t="s">
        <v>1018</v>
      </c>
      <c s="35" t="s">
        <v>47</v>
      </c>
      <c s="6" t="s">
        <v>1723</v>
      </c>
      <c s="36" t="s">
        <v>52</v>
      </c>
      <c s="37">
        <v>1</v>
      </c>
      <c s="36">
        <v>0</v>
      </c>
      <c s="36">
        <f>ROUND(G87*H87,6)</f>
      </c>
      <c r="L87" s="38">
        <v>0</v>
      </c>
      <c s="32">
        <f>ROUND(ROUND(L87,2)*ROUND(G87,3),2)</f>
      </c>
      <c s="36" t="s">
        <v>53</v>
      </c>
      <c>
        <f>(M87*21)/100</f>
      </c>
      <c t="s">
        <v>27</v>
      </c>
    </row>
    <row r="88" spans="1:5" ht="12.75">
      <c r="A88" s="35" t="s">
        <v>54</v>
      </c>
      <c r="E88" s="39" t="s">
        <v>55</v>
      </c>
    </row>
    <row r="89" spans="1:5" ht="12.75">
      <c r="A89" s="35" t="s">
        <v>56</v>
      </c>
      <c r="E89" s="40" t="s">
        <v>55</v>
      </c>
    </row>
    <row r="90" spans="1:5" ht="76.5">
      <c r="A90" t="s">
        <v>57</v>
      </c>
      <c r="E90" s="39" t="s">
        <v>1724</v>
      </c>
    </row>
    <row r="91" spans="1:16" ht="12.75">
      <c r="A91" t="s">
        <v>49</v>
      </c>
      <c s="34" t="s">
        <v>168</v>
      </c>
      <c s="34" t="s">
        <v>6069</v>
      </c>
      <c s="35" t="s">
        <v>47</v>
      </c>
      <c s="6" t="s">
        <v>2664</v>
      </c>
      <c s="36" t="s">
        <v>52</v>
      </c>
      <c s="37">
        <v>1</v>
      </c>
      <c s="36">
        <v>0</v>
      </c>
      <c s="36">
        <f>ROUND(G91*H91,6)</f>
      </c>
      <c r="L91" s="38">
        <v>0</v>
      </c>
      <c s="32">
        <f>ROUND(ROUND(L91,2)*ROUND(G91,3),2)</f>
      </c>
      <c s="36" t="s">
        <v>73</v>
      </c>
      <c>
        <f>(M91*21)/100</f>
      </c>
      <c t="s">
        <v>27</v>
      </c>
    </row>
    <row r="92" spans="1:5" ht="12.75">
      <c r="A92" s="35" t="s">
        <v>54</v>
      </c>
      <c r="E92" s="39" t="s">
        <v>55</v>
      </c>
    </row>
    <row r="93" spans="1:5" ht="12.75">
      <c r="A93" s="35" t="s">
        <v>56</v>
      </c>
      <c r="E93" s="40" t="s">
        <v>55</v>
      </c>
    </row>
    <row r="94" spans="1:5" ht="76.5">
      <c r="A94" t="s">
        <v>57</v>
      </c>
      <c r="E94" s="39" t="s">
        <v>2057</v>
      </c>
    </row>
    <row r="95" spans="1:16" ht="12.75">
      <c r="A95" t="s">
        <v>49</v>
      </c>
      <c s="34" t="s">
        <v>171</v>
      </c>
      <c s="34" t="s">
        <v>6070</v>
      </c>
      <c s="35" t="s">
        <v>47</v>
      </c>
      <c s="6" t="s">
        <v>6071</v>
      </c>
      <c s="36" t="s">
        <v>52</v>
      </c>
      <c s="37">
        <v>1</v>
      </c>
      <c s="36">
        <v>0</v>
      </c>
      <c s="36">
        <f>ROUND(G95*H95,6)</f>
      </c>
      <c r="L95" s="38">
        <v>0</v>
      </c>
      <c s="32">
        <f>ROUND(ROUND(L95,2)*ROUND(G95,3),2)</f>
      </c>
      <c s="36" t="s">
        <v>73</v>
      </c>
      <c>
        <f>(M95*21)/100</f>
      </c>
      <c t="s">
        <v>27</v>
      </c>
    </row>
    <row r="96" spans="1:5" ht="12.75">
      <c r="A96" s="35" t="s">
        <v>54</v>
      </c>
      <c r="E96" s="39" t="s">
        <v>55</v>
      </c>
    </row>
    <row r="97" spans="1:5" ht="12.75">
      <c r="A97" s="35" t="s">
        <v>56</v>
      </c>
      <c r="E97" s="40" t="s">
        <v>55</v>
      </c>
    </row>
    <row r="98" spans="1:5" ht="12.75">
      <c r="A98" t="s">
        <v>57</v>
      </c>
      <c r="E98" s="39" t="s">
        <v>74</v>
      </c>
    </row>
    <row r="99" spans="1:16" ht="12.75">
      <c r="A99" t="s">
        <v>49</v>
      </c>
      <c s="34" t="s">
        <v>174</v>
      </c>
      <c s="34" t="s">
        <v>2071</v>
      </c>
      <c s="35" t="s">
        <v>47</v>
      </c>
      <c s="6" t="s">
        <v>2072</v>
      </c>
      <c s="36" t="s">
        <v>52</v>
      </c>
      <c s="37">
        <v>3</v>
      </c>
      <c s="36">
        <v>0</v>
      </c>
      <c s="36">
        <f>ROUND(G99*H99,6)</f>
      </c>
      <c r="L99" s="38">
        <v>0</v>
      </c>
      <c s="32">
        <f>ROUND(ROUND(L99,2)*ROUND(G99,3),2)</f>
      </c>
      <c s="36" t="s">
        <v>73</v>
      </c>
      <c>
        <f>(M99*21)/100</f>
      </c>
      <c t="s">
        <v>27</v>
      </c>
    </row>
    <row r="100" spans="1:5" ht="12.75">
      <c r="A100" s="35" t="s">
        <v>54</v>
      </c>
      <c r="E100" s="39" t="s">
        <v>55</v>
      </c>
    </row>
    <row r="101" spans="1:5" ht="12.75">
      <c r="A101" s="35" t="s">
        <v>56</v>
      </c>
      <c r="E101" s="40" t="s">
        <v>55</v>
      </c>
    </row>
    <row r="102" spans="1:5" ht="12.75">
      <c r="A102" t="s">
        <v>57</v>
      </c>
      <c r="E102" s="39" t="s">
        <v>74</v>
      </c>
    </row>
    <row r="103" spans="1:16" ht="12.75">
      <c r="A103" t="s">
        <v>49</v>
      </c>
      <c s="34" t="s">
        <v>177</v>
      </c>
      <c s="34" t="s">
        <v>2073</v>
      </c>
      <c s="35" t="s">
        <v>47</v>
      </c>
      <c s="6" t="s">
        <v>2074</v>
      </c>
      <c s="36" t="s">
        <v>52</v>
      </c>
      <c s="37">
        <v>3</v>
      </c>
      <c s="36">
        <v>0</v>
      </c>
      <c s="36">
        <f>ROUND(G103*H103,6)</f>
      </c>
      <c r="L103" s="38">
        <v>0</v>
      </c>
      <c s="32">
        <f>ROUND(ROUND(L103,2)*ROUND(G103,3),2)</f>
      </c>
      <c s="36" t="s">
        <v>53</v>
      </c>
      <c>
        <f>(M103*21)/100</f>
      </c>
      <c t="s">
        <v>27</v>
      </c>
    </row>
    <row r="104" spans="1:5" ht="12.75">
      <c r="A104" s="35" t="s">
        <v>54</v>
      </c>
      <c r="E104" s="39" t="s">
        <v>55</v>
      </c>
    </row>
    <row r="105" spans="1:5" ht="12.75">
      <c r="A105" s="35" t="s">
        <v>56</v>
      </c>
      <c r="E105" s="40" t="s">
        <v>55</v>
      </c>
    </row>
    <row r="106" spans="1:5" ht="38.25">
      <c r="A106" t="s">
        <v>57</v>
      </c>
      <c r="E106" s="39" t="s">
        <v>2075</v>
      </c>
    </row>
    <row r="107" spans="1:16" ht="12.75">
      <c r="A107" t="s">
        <v>49</v>
      </c>
      <c s="34" t="s">
        <v>180</v>
      </c>
      <c s="34" t="s">
        <v>5995</v>
      </c>
      <c s="35" t="s">
        <v>47</v>
      </c>
      <c s="6" t="s">
        <v>5996</v>
      </c>
      <c s="36" t="s">
        <v>52</v>
      </c>
      <c s="37">
        <v>2</v>
      </c>
      <c s="36">
        <v>0</v>
      </c>
      <c s="36">
        <f>ROUND(G107*H107,6)</f>
      </c>
      <c r="L107" s="38">
        <v>0</v>
      </c>
      <c s="32">
        <f>ROUND(ROUND(L107,2)*ROUND(G107,3),2)</f>
      </c>
      <c s="36" t="s">
        <v>73</v>
      </c>
      <c>
        <f>(M107*21)/100</f>
      </c>
      <c t="s">
        <v>27</v>
      </c>
    </row>
    <row r="108" spans="1:5" ht="12.75">
      <c r="A108" s="35" t="s">
        <v>54</v>
      </c>
      <c r="E108" s="39" t="s">
        <v>55</v>
      </c>
    </row>
    <row r="109" spans="1:5" ht="12.75">
      <c r="A109" s="35" t="s">
        <v>56</v>
      </c>
      <c r="E109" s="40" t="s">
        <v>55</v>
      </c>
    </row>
    <row r="110" spans="1:5" ht="12.75">
      <c r="A110" t="s">
        <v>57</v>
      </c>
      <c r="E110" s="39" t="s">
        <v>74</v>
      </c>
    </row>
    <row r="111" spans="1:16" ht="12.75">
      <c r="A111" t="s">
        <v>49</v>
      </c>
      <c s="34" t="s">
        <v>180</v>
      </c>
      <c s="34" t="s">
        <v>2109</v>
      </c>
      <c s="35" t="s">
        <v>47</v>
      </c>
      <c s="6" t="s">
        <v>2110</v>
      </c>
      <c s="36" t="s">
        <v>68</v>
      </c>
      <c s="37">
        <v>16</v>
      </c>
      <c s="36">
        <v>0</v>
      </c>
      <c s="36">
        <f>ROUND(G111*H111,6)</f>
      </c>
      <c r="L111" s="38">
        <v>0</v>
      </c>
      <c s="32">
        <f>ROUND(ROUND(L111,2)*ROUND(G111,3),2)</f>
      </c>
      <c s="36" t="s">
        <v>73</v>
      </c>
      <c>
        <f>(M111*21)/100</f>
      </c>
      <c t="s">
        <v>27</v>
      </c>
    </row>
    <row r="112" spans="1:5" ht="12.75">
      <c r="A112" s="35" t="s">
        <v>54</v>
      </c>
      <c r="E112" s="39" t="s">
        <v>55</v>
      </c>
    </row>
    <row r="113" spans="1:5" ht="12.75">
      <c r="A113" s="35" t="s">
        <v>56</v>
      </c>
      <c r="E113" s="40" t="s">
        <v>55</v>
      </c>
    </row>
    <row r="114" spans="1:5" ht="12.75">
      <c r="A114" t="s">
        <v>57</v>
      </c>
      <c r="E114" s="39" t="s">
        <v>74</v>
      </c>
    </row>
    <row r="115" spans="1:16" ht="12.75">
      <c r="A115" t="s">
        <v>49</v>
      </c>
      <c s="34" t="s">
        <v>183</v>
      </c>
      <c s="34" t="s">
        <v>5999</v>
      </c>
      <c s="35" t="s">
        <v>47</v>
      </c>
      <c s="6" t="s">
        <v>346</v>
      </c>
      <c s="36" t="s">
        <v>104</v>
      </c>
      <c s="37">
        <v>25</v>
      </c>
      <c s="36">
        <v>0</v>
      </c>
      <c s="36">
        <f>ROUND(G115*H115,6)</f>
      </c>
      <c r="L115" s="38">
        <v>0</v>
      </c>
      <c s="32">
        <f>ROUND(ROUND(L115,2)*ROUND(G115,3),2)</f>
      </c>
      <c s="36" t="s">
        <v>73</v>
      </c>
      <c>
        <f>(M115*21)/100</f>
      </c>
      <c t="s">
        <v>27</v>
      </c>
    </row>
    <row r="116" spans="1:5" ht="12.75">
      <c r="A116" s="35" t="s">
        <v>54</v>
      </c>
      <c r="E116" s="39" t="s">
        <v>55</v>
      </c>
    </row>
    <row r="117" spans="1:5" ht="12.75">
      <c r="A117" s="35" t="s">
        <v>56</v>
      </c>
      <c r="E117" s="40" t="s">
        <v>55</v>
      </c>
    </row>
    <row r="118" spans="1:5" ht="51">
      <c r="A118" t="s">
        <v>57</v>
      </c>
      <c r="E118" s="39" t="s">
        <v>347</v>
      </c>
    </row>
    <row r="119" spans="1:16" ht="12.75">
      <c r="A119" t="s">
        <v>49</v>
      </c>
      <c s="34" t="s">
        <v>187</v>
      </c>
      <c s="34" t="s">
        <v>349</v>
      </c>
      <c s="35" t="s">
        <v>47</v>
      </c>
      <c s="6" t="s">
        <v>350</v>
      </c>
      <c s="36" t="s">
        <v>52</v>
      </c>
      <c s="37">
        <v>3</v>
      </c>
      <c s="36">
        <v>0</v>
      </c>
      <c s="36">
        <f>ROUND(G119*H119,6)</f>
      </c>
      <c r="L119" s="38">
        <v>0</v>
      </c>
      <c s="32">
        <f>ROUND(ROUND(L119,2)*ROUND(G119,3),2)</f>
      </c>
      <c s="36" t="s">
        <v>73</v>
      </c>
      <c>
        <f>(M119*21)/100</f>
      </c>
      <c t="s">
        <v>27</v>
      </c>
    </row>
    <row r="120" spans="1:5" ht="12.75">
      <c r="A120" s="35" t="s">
        <v>54</v>
      </c>
      <c r="E120" s="39" t="s">
        <v>55</v>
      </c>
    </row>
    <row r="121" spans="1:5" ht="12.75">
      <c r="A121" s="35" t="s">
        <v>56</v>
      </c>
      <c r="E121" s="40" t="s">
        <v>55</v>
      </c>
    </row>
    <row r="122" spans="1:5" ht="12.75">
      <c r="A122" t="s">
        <v>57</v>
      </c>
      <c r="E122" s="39" t="s">
        <v>74</v>
      </c>
    </row>
    <row r="123" spans="1:16" ht="12.75">
      <c r="A123" t="s">
        <v>49</v>
      </c>
      <c s="34" t="s">
        <v>191</v>
      </c>
      <c s="34" t="s">
        <v>352</v>
      </c>
      <c s="35" t="s">
        <v>47</v>
      </c>
      <c s="6" t="s">
        <v>2111</v>
      </c>
      <c s="36" t="s">
        <v>52</v>
      </c>
      <c s="37">
        <v>1</v>
      </c>
      <c s="36">
        <v>0</v>
      </c>
      <c s="36">
        <f>ROUND(G123*H123,6)</f>
      </c>
      <c r="L123" s="38">
        <v>0</v>
      </c>
      <c s="32">
        <f>ROUND(ROUND(L123,2)*ROUND(G123,3),2)</f>
      </c>
      <c s="36" t="s">
        <v>53</v>
      </c>
      <c>
        <f>(M123*21)/100</f>
      </c>
      <c t="s">
        <v>27</v>
      </c>
    </row>
    <row r="124" spans="1:5" ht="12.75">
      <c r="A124" s="35" t="s">
        <v>54</v>
      </c>
      <c r="E124" s="39" t="s">
        <v>55</v>
      </c>
    </row>
    <row r="125" spans="1:5" ht="12.75">
      <c r="A125" s="35" t="s">
        <v>56</v>
      </c>
      <c r="E125" s="40" t="s">
        <v>55</v>
      </c>
    </row>
    <row r="126" spans="1:5" ht="12.75">
      <c r="A126" t="s">
        <v>57</v>
      </c>
      <c r="E126" s="39" t="s">
        <v>354</v>
      </c>
    </row>
    <row r="127" spans="1:13" ht="12.75">
      <c r="A127" t="s">
        <v>46</v>
      </c>
      <c r="C127" s="31" t="s">
        <v>20</v>
      </c>
      <c r="E127" s="33" t="s">
        <v>578</v>
      </c>
      <c r="J127" s="32">
        <f>0</f>
      </c>
      <c s="32">
        <f>0</f>
      </c>
      <c s="32">
        <f>0+L128+L132+L136+L140</f>
      </c>
      <c s="32">
        <f>0+M128+M132+M136+M140</f>
      </c>
    </row>
    <row r="128" spans="1:16" ht="12.75">
      <c r="A128" t="s">
        <v>49</v>
      </c>
      <c s="34" t="s">
        <v>195</v>
      </c>
      <c s="34" t="s">
        <v>66</v>
      </c>
      <c s="35" t="s">
        <v>47</v>
      </c>
      <c s="6" t="s">
        <v>614</v>
      </c>
      <c s="36" t="s">
        <v>68</v>
      </c>
      <c s="37">
        <v>16</v>
      </c>
      <c s="36">
        <v>0</v>
      </c>
      <c s="36">
        <f>ROUND(G128*H128,6)</f>
      </c>
      <c r="L128" s="38">
        <v>0</v>
      </c>
      <c s="32">
        <f>ROUND(ROUND(L128,2)*ROUND(G128,3),2)</f>
      </c>
      <c s="36" t="s">
        <v>53</v>
      </c>
      <c>
        <f>(M128*21)/100</f>
      </c>
      <c t="s">
        <v>27</v>
      </c>
    </row>
    <row r="129" spans="1:5" ht="12.75">
      <c r="A129" s="35" t="s">
        <v>54</v>
      </c>
      <c r="E129" s="39" t="s">
        <v>55</v>
      </c>
    </row>
    <row r="130" spans="1:5" ht="12.75">
      <c r="A130" s="35" t="s">
        <v>56</v>
      </c>
      <c r="E130" s="40" t="s">
        <v>55</v>
      </c>
    </row>
    <row r="131" spans="1:5" ht="12.75">
      <c r="A131" t="s">
        <v>57</v>
      </c>
      <c r="E131" s="39" t="s">
        <v>69</v>
      </c>
    </row>
    <row r="132" spans="1:16" ht="12.75">
      <c r="A132" t="s">
        <v>49</v>
      </c>
      <c s="34" t="s">
        <v>200</v>
      </c>
      <c s="34" t="s">
        <v>71</v>
      </c>
      <c s="35" t="s">
        <v>47</v>
      </c>
      <c s="6" t="s">
        <v>72</v>
      </c>
      <c s="36" t="s">
        <v>68</v>
      </c>
      <c s="37">
        <v>18</v>
      </c>
      <c s="36">
        <v>0</v>
      </c>
      <c s="36">
        <f>ROUND(G132*H132,6)</f>
      </c>
      <c r="L132" s="38">
        <v>0</v>
      </c>
      <c s="32">
        <f>ROUND(ROUND(L132,2)*ROUND(G132,3),2)</f>
      </c>
      <c s="36" t="s">
        <v>73</v>
      </c>
      <c>
        <f>(M132*21)/100</f>
      </c>
      <c t="s">
        <v>27</v>
      </c>
    </row>
    <row r="133" spans="1:5" ht="12.75">
      <c r="A133" s="35" t="s">
        <v>54</v>
      </c>
      <c r="E133" s="39" t="s">
        <v>55</v>
      </c>
    </row>
    <row r="134" spans="1:5" ht="12.75">
      <c r="A134" s="35" t="s">
        <v>56</v>
      </c>
      <c r="E134" s="40" t="s">
        <v>55</v>
      </c>
    </row>
    <row r="135" spans="1:5" ht="12.75">
      <c r="A135" t="s">
        <v>57</v>
      </c>
      <c r="E135" s="39" t="s">
        <v>74</v>
      </c>
    </row>
    <row r="136" spans="1:16" ht="12.75">
      <c r="A136" t="s">
        <v>49</v>
      </c>
      <c s="34" t="s">
        <v>206</v>
      </c>
      <c s="34" t="s">
        <v>76</v>
      </c>
      <c s="35" t="s">
        <v>47</v>
      </c>
      <c s="6" t="s">
        <v>77</v>
      </c>
      <c s="36" t="s">
        <v>52</v>
      </c>
      <c s="37">
        <v>1</v>
      </c>
      <c s="36">
        <v>0</v>
      </c>
      <c s="36">
        <f>ROUND(G136*H136,6)</f>
      </c>
      <c r="L136" s="38">
        <v>0</v>
      </c>
      <c s="32">
        <f>ROUND(ROUND(L136,2)*ROUND(G136,3),2)</f>
      </c>
      <c s="36" t="s">
        <v>53</v>
      </c>
      <c>
        <f>(M136*21)/100</f>
      </c>
      <c t="s">
        <v>27</v>
      </c>
    </row>
    <row r="137" spans="1:5" ht="12.75">
      <c r="A137" s="35" t="s">
        <v>54</v>
      </c>
      <c r="E137" s="39" t="s">
        <v>55</v>
      </c>
    </row>
    <row r="138" spans="1:5" ht="12.75">
      <c r="A138" s="35" t="s">
        <v>56</v>
      </c>
      <c r="E138" s="40" t="s">
        <v>55</v>
      </c>
    </row>
    <row r="139" spans="1:5" ht="25.5">
      <c r="A139" t="s">
        <v>57</v>
      </c>
      <c r="E139" s="39" t="s">
        <v>78</v>
      </c>
    </row>
    <row r="140" spans="1:16" ht="12.75">
      <c r="A140" t="s">
        <v>49</v>
      </c>
      <c s="34" t="s">
        <v>210</v>
      </c>
      <c s="34" t="s">
        <v>912</v>
      </c>
      <c s="35" t="s">
        <v>47</v>
      </c>
      <c s="6" t="s">
        <v>913</v>
      </c>
      <c s="36" t="s">
        <v>68</v>
      </c>
      <c s="37">
        <v>32</v>
      </c>
      <c s="36">
        <v>0</v>
      </c>
      <c s="36">
        <f>ROUND(G140*H140,6)</f>
      </c>
      <c r="L140" s="38">
        <v>0</v>
      </c>
      <c s="32">
        <f>ROUND(ROUND(L140,2)*ROUND(G140,3),2)</f>
      </c>
      <c s="36" t="s">
        <v>53</v>
      </c>
      <c>
        <f>(M140*21)/100</f>
      </c>
      <c t="s">
        <v>27</v>
      </c>
    </row>
    <row r="141" spans="1:5" ht="12.75">
      <c r="A141" s="35" t="s">
        <v>54</v>
      </c>
      <c r="E141" s="39" t="s">
        <v>55</v>
      </c>
    </row>
    <row r="142" spans="1:5" ht="12.75">
      <c r="A142" s="35" t="s">
        <v>56</v>
      </c>
      <c r="E142" s="40" t="s">
        <v>55</v>
      </c>
    </row>
    <row r="143" spans="1:5" ht="63.75">
      <c r="A143" t="s">
        <v>57</v>
      </c>
      <c r="E143" s="39" t="s">
        <v>914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docProps/app.xml><?xml version="1.0" encoding="utf-8"?>
<Properties xmlns="http://schemas.openxmlformats.org/officeDocument/2006/extended-properties" xmlns:vt="http://schemas.openxmlformats.org/officeDocument/2006/docPropsVTypes">
  <Application/>
  <DocSecurity>0</DocSecurity>
  <Template/>
  <Manager/>
  <Company/>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category/>
  <cp:contentType/>
  <cp:contentStatus/>
</cp:coreProperties>
</file>